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6E13175-6F9D-4132-B2BA-2BFE44FE77D8}" xr6:coauthVersionLast="46" xr6:coauthVersionMax="46" xr10:uidLastSave="{00000000-0000-0000-0000-000000000000}"/>
  <bookViews>
    <workbookView xWindow="-120" yWindow="480" windowWidth="29040" windowHeight="15840" xr2:uid="{8F0906F7-DB1E-4094-BB80-F7BA3933D421}"/>
  </bookViews>
  <sheets>
    <sheet name="P-6 EXISTING RATES" sheetId="9" r:id="rId1"/>
    <sheet name="Summary" sheetId="1" r:id="rId2"/>
  </sheets>
  <externalReferences>
    <externalReference r:id="rId3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1" hidden="1">Summary!$A$1:$K$375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LLOC_RESULT_Rate_Class">'[1]Rate Class Allocation'!$D$1:$X$1857</definedName>
    <definedName name="FACTORS_DEC_Components">'[1]Allocation Factor'!$B$152:$Y$259</definedName>
    <definedName name="Pal_Workbook_GUID" hidden="1">"WM86NBRVE9KHQPNSDDJJY4J1"</definedName>
    <definedName name="_xlnm.Print_Area" localSheetId="0">'P-6 EXISTING RATES'!$A$1:$Y$96</definedName>
    <definedName name="_xlnm.Print_Titles" localSheetId="0">'P-6 EXISTING RATES'!$A:$D,'P-6 EXISTING RATES'!$1:$13</definedName>
    <definedName name="_xlnm.Print_Titles" localSheetId="1">Summary!$1:$1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6" i="1" l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55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33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11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289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67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45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23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01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179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57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35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13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91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69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47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25" i="1"/>
  <c r="A15" i="9" l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D46" i="9" l="1"/>
  <c r="D48" i="9"/>
  <c r="D50" i="9"/>
  <c r="D3" i="1" l="1"/>
  <c r="D12" i="1"/>
  <c r="D11" i="1"/>
  <c r="D10" i="1"/>
  <c r="D19" i="1"/>
  <c r="D13" i="1"/>
  <c r="D9" i="1"/>
  <c r="D22" i="1"/>
  <c r="D8" i="1"/>
  <c r="D5" i="1"/>
  <c r="D18" i="1"/>
  <c r="D21" i="1"/>
  <c r="D15" i="1"/>
  <c r="D14" i="1"/>
  <c r="D7" i="1"/>
  <c r="D20" i="1"/>
  <c r="D23" i="1"/>
  <c r="D17" i="1"/>
  <c r="D6" i="1"/>
  <c r="D16" i="1"/>
  <c r="D4" i="1"/>
  <c r="E67" i="1" l="1"/>
  <c r="E47" i="1"/>
  <c r="E65" i="1"/>
  <c r="E247" i="1"/>
  <c r="E265" i="1"/>
  <c r="E245" i="1"/>
  <c r="E75" i="1"/>
  <c r="E70" i="1"/>
  <c r="E88" i="1"/>
  <c r="E52" i="1"/>
  <c r="E55" i="1"/>
  <c r="E255" i="1"/>
  <c r="E250" i="1"/>
  <c r="E253" i="1"/>
  <c r="E83" i="1"/>
  <c r="E78" i="1"/>
  <c r="E60" i="1"/>
  <c r="E63" i="1"/>
  <c r="E263" i="1"/>
  <c r="E258" i="1"/>
  <c r="E261" i="1"/>
  <c r="E68" i="1"/>
  <c r="E86" i="1"/>
  <c r="E50" i="1"/>
  <c r="E53" i="1"/>
  <c r="E48" i="1"/>
  <c r="E248" i="1"/>
  <c r="E251" i="1"/>
  <c r="E73" i="1"/>
  <c r="E76" i="1"/>
  <c r="E71" i="1"/>
  <c r="E58" i="1"/>
  <c r="E61" i="1"/>
  <c r="E56" i="1"/>
  <c r="E256" i="1"/>
  <c r="E259" i="1"/>
  <c r="E81" i="1"/>
  <c r="E84" i="1"/>
  <c r="E79" i="1"/>
  <c r="E66" i="1"/>
  <c r="E46" i="1"/>
  <c r="E64" i="1"/>
  <c r="E246" i="1"/>
  <c r="E264" i="1"/>
  <c r="E244" i="1"/>
  <c r="E89" i="1"/>
  <c r="E69" i="1"/>
  <c r="E87" i="1"/>
  <c r="E51" i="1"/>
  <c r="E54" i="1"/>
  <c r="E49" i="1"/>
  <c r="E254" i="1"/>
  <c r="E249" i="1"/>
  <c r="E252" i="1"/>
  <c r="E74" i="1"/>
  <c r="E77" i="1"/>
  <c r="E72" i="1"/>
  <c r="E59" i="1"/>
  <c r="E62" i="1"/>
  <c r="E57" i="1"/>
  <c r="E262" i="1"/>
  <c r="E257" i="1"/>
  <c r="E260" i="1"/>
  <c r="E82" i="1"/>
  <c r="E85" i="1"/>
  <c r="E80" i="1"/>
  <c r="E27" i="1"/>
  <c r="E35" i="1"/>
  <c r="E43" i="1"/>
  <c r="E28" i="1"/>
  <c r="E36" i="1"/>
  <c r="E44" i="1"/>
  <c r="E29" i="1"/>
  <c r="E37" i="1"/>
  <c r="E45" i="1"/>
  <c r="E30" i="1"/>
  <c r="E38" i="1"/>
  <c r="E31" i="1"/>
  <c r="E39" i="1"/>
  <c r="E24" i="1"/>
  <c r="E32" i="1"/>
  <c r="E40" i="1"/>
  <c r="E25" i="1"/>
  <c r="E33" i="1"/>
  <c r="E41" i="1"/>
  <c r="E26" i="1"/>
  <c r="E34" i="1"/>
  <c r="E42" i="1"/>
  <c r="E181" i="1"/>
  <c r="E189" i="1"/>
  <c r="E197" i="1"/>
  <c r="E182" i="1"/>
  <c r="E190" i="1"/>
  <c r="E198" i="1"/>
  <c r="E183" i="1"/>
  <c r="E191" i="1"/>
  <c r="E199" i="1"/>
  <c r="E184" i="1"/>
  <c r="E192" i="1"/>
  <c r="E185" i="1"/>
  <c r="E193" i="1"/>
  <c r="E178" i="1"/>
  <c r="E186" i="1"/>
  <c r="E194" i="1"/>
  <c r="E179" i="1"/>
  <c r="E187" i="1"/>
  <c r="E195" i="1"/>
  <c r="E180" i="1"/>
  <c r="E188" i="1"/>
  <c r="E196" i="1"/>
  <c r="E222" i="1"/>
  <c r="E230" i="1"/>
  <c r="E238" i="1"/>
  <c r="E223" i="1"/>
  <c r="E231" i="1"/>
  <c r="E239" i="1"/>
  <c r="E224" i="1"/>
  <c r="E232" i="1"/>
  <c r="E240" i="1"/>
  <c r="E225" i="1"/>
  <c r="E233" i="1"/>
  <c r="E241" i="1"/>
  <c r="E226" i="1"/>
  <c r="E234" i="1"/>
  <c r="E242" i="1"/>
  <c r="E227" i="1"/>
  <c r="E235" i="1"/>
  <c r="E243" i="1"/>
  <c r="E228" i="1"/>
  <c r="E236" i="1"/>
  <c r="E229" i="1"/>
  <c r="E237" i="1"/>
  <c r="E267" i="1"/>
  <c r="E275" i="1"/>
  <c r="E283" i="1"/>
  <c r="E268" i="1"/>
  <c r="E276" i="1"/>
  <c r="E284" i="1"/>
  <c r="E269" i="1"/>
  <c r="E277" i="1"/>
  <c r="E285" i="1"/>
  <c r="E270" i="1"/>
  <c r="E278" i="1"/>
  <c r="E286" i="1"/>
  <c r="E271" i="1"/>
  <c r="E279" i="1"/>
  <c r="E287" i="1"/>
  <c r="E272" i="1"/>
  <c r="E280" i="1"/>
  <c r="E273" i="1"/>
  <c r="E281" i="1"/>
  <c r="E266" i="1"/>
  <c r="E274" i="1"/>
  <c r="E282" i="1"/>
  <c r="E116" i="1"/>
  <c r="E124" i="1"/>
  <c r="E132" i="1"/>
  <c r="E117" i="1"/>
  <c r="E125" i="1"/>
  <c r="E133" i="1"/>
  <c r="E118" i="1"/>
  <c r="E126" i="1"/>
  <c r="E119" i="1"/>
  <c r="E127" i="1"/>
  <c r="E112" i="1"/>
  <c r="E120" i="1"/>
  <c r="E128" i="1"/>
  <c r="E113" i="1"/>
  <c r="E121" i="1"/>
  <c r="E129" i="1"/>
  <c r="E114" i="1"/>
  <c r="E122" i="1"/>
  <c r="E130" i="1"/>
  <c r="E115" i="1"/>
  <c r="E123" i="1"/>
  <c r="E131" i="1"/>
  <c r="E312" i="1"/>
  <c r="E320" i="1"/>
  <c r="E328" i="1"/>
  <c r="E313" i="1"/>
  <c r="E321" i="1"/>
  <c r="E329" i="1"/>
  <c r="E314" i="1"/>
  <c r="E322" i="1"/>
  <c r="E330" i="1"/>
  <c r="E315" i="1"/>
  <c r="E323" i="1"/>
  <c r="E331" i="1"/>
  <c r="E316" i="1"/>
  <c r="E324" i="1"/>
  <c r="E317" i="1"/>
  <c r="E325" i="1"/>
  <c r="E310" i="1"/>
  <c r="E318" i="1"/>
  <c r="E326" i="1"/>
  <c r="E311" i="1"/>
  <c r="E319" i="1"/>
  <c r="E327" i="1"/>
  <c r="E335" i="1"/>
  <c r="E343" i="1"/>
  <c r="E351" i="1"/>
  <c r="E336" i="1"/>
  <c r="E344" i="1"/>
  <c r="E352" i="1"/>
  <c r="E337" i="1"/>
  <c r="E345" i="1"/>
  <c r="E353" i="1"/>
  <c r="E338" i="1"/>
  <c r="E346" i="1"/>
  <c r="E339" i="1"/>
  <c r="E347" i="1"/>
  <c r="E332" i="1"/>
  <c r="E340" i="1"/>
  <c r="E348" i="1"/>
  <c r="E333" i="1"/>
  <c r="E341" i="1"/>
  <c r="E349" i="1"/>
  <c r="E334" i="1"/>
  <c r="E342" i="1"/>
  <c r="E350" i="1"/>
  <c r="E291" i="1"/>
  <c r="E299" i="1"/>
  <c r="E307" i="1"/>
  <c r="E292" i="1"/>
  <c r="E300" i="1"/>
  <c r="E308" i="1"/>
  <c r="E293" i="1"/>
  <c r="E301" i="1"/>
  <c r="E309" i="1"/>
  <c r="E294" i="1"/>
  <c r="E302" i="1"/>
  <c r="E295" i="1"/>
  <c r="E303" i="1"/>
  <c r="E288" i="1"/>
  <c r="E296" i="1"/>
  <c r="E304" i="1"/>
  <c r="E289" i="1"/>
  <c r="E297" i="1"/>
  <c r="E305" i="1"/>
  <c r="E290" i="1"/>
  <c r="E298" i="1"/>
  <c r="E306" i="1"/>
  <c r="E160" i="1"/>
  <c r="E168" i="1"/>
  <c r="E176" i="1"/>
  <c r="E161" i="1"/>
  <c r="E169" i="1"/>
  <c r="E177" i="1"/>
  <c r="E162" i="1"/>
  <c r="E170" i="1"/>
  <c r="E163" i="1"/>
  <c r="E171" i="1"/>
  <c r="E156" i="1"/>
  <c r="E164" i="1"/>
  <c r="E172" i="1"/>
  <c r="E157" i="1"/>
  <c r="E165" i="1"/>
  <c r="E173" i="1"/>
  <c r="E158" i="1"/>
  <c r="E166" i="1"/>
  <c r="E174" i="1"/>
  <c r="E159" i="1"/>
  <c r="E167" i="1"/>
  <c r="E175" i="1"/>
  <c r="E137" i="1"/>
  <c r="E140" i="1"/>
  <c r="E145" i="1"/>
  <c r="E148" i="1"/>
  <c r="E153" i="1"/>
  <c r="E139" i="1"/>
  <c r="E147" i="1"/>
  <c r="E155" i="1"/>
  <c r="E141" i="1"/>
  <c r="E149" i="1"/>
  <c r="E134" i="1"/>
  <c r="E142" i="1"/>
  <c r="E150" i="1"/>
  <c r="E135" i="1"/>
  <c r="E143" i="1"/>
  <c r="E151" i="1"/>
  <c r="E136" i="1"/>
  <c r="E144" i="1"/>
  <c r="E152" i="1"/>
  <c r="E138" i="1"/>
  <c r="E146" i="1"/>
  <c r="E154" i="1"/>
  <c r="E206" i="1"/>
  <c r="E214" i="1"/>
  <c r="E207" i="1"/>
  <c r="E215" i="1"/>
  <c r="E200" i="1"/>
  <c r="E208" i="1"/>
  <c r="E216" i="1"/>
  <c r="E201" i="1"/>
  <c r="E209" i="1"/>
  <c r="E217" i="1"/>
  <c r="E202" i="1"/>
  <c r="E210" i="1"/>
  <c r="E218" i="1"/>
  <c r="E203" i="1"/>
  <c r="E211" i="1"/>
  <c r="E219" i="1"/>
  <c r="E204" i="1"/>
  <c r="E212" i="1"/>
  <c r="E220" i="1"/>
  <c r="E205" i="1"/>
  <c r="E213" i="1"/>
  <c r="E221" i="1"/>
  <c r="E97" i="1"/>
  <c r="E105" i="1"/>
  <c r="E90" i="1"/>
  <c r="E98" i="1"/>
  <c r="E106" i="1"/>
  <c r="E91" i="1"/>
  <c r="E99" i="1"/>
  <c r="E107" i="1"/>
  <c r="E92" i="1"/>
  <c r="E100" i="1"/>
  <c r="E108" i="1"/>
  <c r="E93" i="1"/>
  <c r="E101" i="1"/>
  <c r="E109" i="1"/>
  <c r="E94" i="1"/>
  <c r="E102" i="1"/>
  <c r="E110" i="1"/>
  <c r="E95" i="1"/>
  <c r="E103" i="1"/>
  <c r="E111" i="1"/>
  <c r="E96" i="1"/>
  <c r="E104" i="1"/>
  <c r="E354" i="1"/>
  <c r="E362" i="1"/>
  <c r="E370" i="1"/>
  <c r="E355" i="1"/>
  <c r="E363" i="1"/>
  <c r="E371" i="1"/>
  <c r="E356" i="1"/>
  <c r="E364" i="1"/>
  <c r="E372" i="1"/>
  <c r="E357" i="1"/>
  <c r="E365" i="1"/>
  <c r="E373" i="1"/>
  <c r="E358" i="1"/>
  <c r="E366" i="1"/>
  <c r="E374" i="1"/>
  <c r="E359" i="1"/>
  <c r="E367" i="1"/>
  <c r="E375" i="1"/>
  <c r="E360" i="1"/>
  <c r="E368" i="1"/>
  <c r="E361" i="1"/>
  <c r="E369" i="1"/>
  <c r="L243" i="1" l="1"/>
  <c r="L369" i="1"/>
  <c r="G369" i="1" s="1"/>
  <c r="H369" i="1" s="1"/>
  <c r="L194" i="1"/>
  <c r="G194" i="1" s="1"/>
  <c r="H194" i="1" s="1"/>
  <c r="L69" i="1"/>
  <c r="L366" i="1"/>
  <c r="G366" i="1" s="1"/>
  <c r="H366" i="1" s="1"/>
  <c r="L371" i="1"/>
  <c r="G371" i="1" s="1"/>
  <c r="H371" i="1" s="1"/>
  <c r="L111" i="1"/>
  <c r="G111" i="1" s="1"/>
  <c r="H111" i="1"/>
  <c r="L93" i="1"/>
  <c r="G93" i="1" s="1"/>
  <c r="H93" i="1" s="1"/>
  <c r="L212" i="1"/>
  <c r="G212" i="1" s="1"/>
  <c r="H212" i="1" s="1"/>
  <c r="L217" i="1"/>
  <c r="G217" i="1" s="1"/>
  <c r="H217" i="1" s="1"/>
  <c r="L214" i="1"/>
  <c r="G214" i="1" s="1"/>
  <c r="H214" i="1"/>
  <c r="L151" i="1"/>
  <c r="G151" i="1" s="1"/>
  <c r="H151" i="1" s="1"/>
  <c r="L155" i="1"/>
  <c r="G155" i="1" s="1"/>
  <c r="H155" i="1" s="1"/>
  <c r="L175" i="1"/>
  <c r="G175" i="1" s="1"/>
  <c r="H175" i="1" s="1"/>
  <c r="L157" i="1"/>
  <c r="G157" i="1" s="1"/>
  <c r="H157" i="1" s="1"/>
  <c r="L177" i="1"/>
  <c r="G177" i="1" s="1"/>
  <c r="H177" i="1" s="1"/>
  <c r="L290" i="1"/>
  <c r="G290" i="1" s="1"/>
  <c r="H290" i="1" s="1"/>
  <c r="L295" i="1"/>
  <c r="G295" i="1" s="1"/>
  <c r="H295" i="1" s="1"/>
  <c r="L292" i="1"/>
  <c r="G292" i="1" s="1"/>
  <c r="H292" i="1" s="1"/>
  <c r="L341" i="1"/>
  <c r="G341" i="1" s="1"/>
  <c r="H341" i="1" s="1"/>
  <c r="L338" i="1"/>
  <c r="G338" i="1" s="1"/>
  <c r="H338" i="1" s="1"/>
  <c r="L343" i="1"/>
  <c r="G343" i="1" s="1"/>
  <c r="H343" i="1" s="1"/>
  <c r="L325" i="1"/>
  <c r="G325" i="1" s="1"/>
  <c r="H325" i="1" s="1"/>
  <c r="L322" i="1"/>
  <c r="G322" i="1" s="1"/>
  <c r="H322" i="1" s="1"/>
  <c r="L131" i="1"/>
  <c r="G131" i="1" s="1"/>
  <c r="H131" i="1" s="1"/>
  <c r="L113" i="1"/>
  <c r="G113" i="1" s="1"/>
  <c r="H113" i="1" s="1"/>
  <c r="L133" i="1"/>
  <c r="G133" i="1" s="1"/>
  <c r="H133" i="1" s="1"/>
  <c r="L266" i="1"/>
  <c r="G266" i="1" s="1"/>
  <c r="H266" i="1" s="1"/>
  <c r="L286" i="1"/>
  <c r="G286" i="1" s="1"/>
  <c r="H286" i="1" s="1"/>
  <c r="L268" i="1"/>
  <c r="G268" i="1" s="1"/>
  <c r="H268" i="1"/>
  <c r="L225" i="1"/>
  <c r="L230" i="1"/>
  <c r="L191" i="1"/>
  <c r="G191" i="1" s="1"/>
  <c r="H191" i="1" s="1"/>
  <c r="L42" i="1"/>
  <c r="G42" i="1" s="1"/>
  <c r="H42" i="1" s="1"/>
  <c r="L24" i="1"/>
  <c r="G24" i="1" s="1"/>
  <c r="H24" i="1"/>
  <c r="L262" i="1"/>
  <c r="G262" i="1" s="1"/>
  <c r="H262" i="1" s="1"/>
  <c r="L259" i="1"/>
  <c r="G259" i="1" s="1"/>
  <c r="H259" i="1" s="1"/>
  <c r="H50" i="1"/>
  <c r="L50" i="1"/>
  <c r="G50" i="1" s="1"/>
  <c r="L263" i="1"/>
  <c r="G263" i="1" s="1"/>
  <c r="H263" i="1" s="1"/>
  <c r="L55" i="1"/>
  <c r="G55" i="1" s="1"/>
  <c r="H55" i="1" s="1"/>
  <c r="L70" i="1"/>
  <c r="L367" i="1"/>
  <c r="G367" i="1" s="1"/>
  <c r="H367" i="1" s="1"/>
  <c r="L372" i="1"/>
  <c r="G372" i="1" s="1"/>
  <c r="H372" i="1" s="1"/>
  <c r="L354" i="1"/>
  <c r="G354" i="1" s="1"/>
  <c r="H354" i="1"/>
  <c r="L94" i="1"/>
  <c r="G94" i="1" s="1"/>
  <c r="H94" i="1" s="1"/>
  <c r="L99" i="1"/>
  <c r="G99" i="1" s="1"/>
  <c r="H99" i="1" s="1"/>
  <c r="L98" i="1"/>
  <c r="G98" i="1" s="1"/>
  <c r="H98" i="1" s="1"/>
  <c r="L213" i="1"/>
  <c r="G213" i="1" s="1"/>
  <c r="H213" i="1" s="1"/>
  <c r="L218" i="1"/>
  <c r="G218" i="1" s="1"/>
  <c r="H218" i="1"/>
  <c r="L200" i="1"/>
  <c r="G200" i="1" s="1"/>
  <c r="H200" i="1" s="1"/>
  <c r="L152" i="1"/>
  <c r="G152" i="1" s="1"/>
  <c r="H152" i="1" s="1"/>
  <c r="L134" i="1"/>
  <c r="G134" i="1" s="1"/>
  <c r="H134" i="1" s="1"/>
  <c r="L145" i="1"/>
  <c r="G145" i="1" s="1"/>
  <c r="H145" i="1" s="1"/>
  <c r="L158" i="1"/>
  <c r="G158" i="1" s="1"/>
  <c r="H158" i="1" s="1"/>
  <c r="H163" i="1"/>
  <c r="L163" i="1"/>
  <c r="G163" i="1" s="1"/>
  <c r="L160" i="1"/>
  <c r="G160" i="1" s="1"/>
  <c r="H160" i="1" s="1"/>
  <c r="L296" i="1"/>
  <c r="G296" i="1" s="1"/>
  <c r="H296" i="1" s="1"/>
  <c r="L293" i="1"/>
  <c r="G293" i="1" s="1"/>
  <c r="H293" i="1" s="1"/>
  <c r="L342" i="1"/>
  <c r="G342" i="1" s="1"/>
  <c r="H342" i="1" s="1"/>
  <c r="L347" i="1"/>
  <c r="G347" i="1" s="1"/>
  <c r="H347" i="1" s="1"/>
  <c r="L344" i="1"/>
  <c r="G344" i="1" s="1"/>
  <c r="H344" i="1"/>
  <c r="L326" i="1"/>
  <c r="G326" i="1" s="1"/>
  <c r="H326" i="1" s="1"/>
  <c r="L323" i="1"/>
  <c r="G323" i="1" s="1"/>
  <c r="H323" i="1" s="1"/>
  <c r="H328" i="1"/>
  <c r="L328" i="1"/>
  <c r="G328" i="1" s="1"/>
  <c r="L119" i="1"/>
  <c r="G119" i="1" s="1"/>
  <c r="H119" i="1" s="1"/>
  <c r="L116" i="1"/>
  <c r="G116" i="1" s="1"/>
  <c r="H116" i="1" s="1"/>
  <c r="L287" i="1"/>
  <c r="G287" i="1" s="1"/>
  <c r="H287" i="1" s="1"/>
  <c r="L269" i="1"/>
  <c r="G269" i="1" s="1"/>
  <c r="H269" i="1" s="1"/>
  <c r="L229" i="1"/>
  <c r="L226" i="1"/>
  <c r="L231" i="1"/>
  <c r="L195" i="1"/>
  <c r="G195" i="1" s="1"/>
  <c r="H195" i="1" s="1"/>
  <c r="L192" i="1"/>
  <c r="G192" i="1" s="1"/>
  <c r="H192" i="1" s="1"/>
  <c r="L197" i="1"/>
  <c r="G197" i="1" s="1"/>
  <c r="H197" i="1" s="1"/>
  <c r="L45" i="1"/>
  <c r="G45" i="1" s="1"/>
  <c r="H45" i="1" s="1"/>
  <c r="L44" i="1"/>
  <c r="G44" i="1" s="1"/>
  <c r="H44" i="1"/>
  <c r="L27" i="1"/>
  <c r="G27" i="1" s="1"/>
  <c r="H27" i="1" s="1"/>
  <c r="L82" i="1"/>
  <c r="L74" i="1"/>
  <c r="L51" i="1"/>
  <c r="G51" i="1" s="1"/>
  <c r="H51" i="1"/>
  <c r="L79" i="1"/>
  <c r="L58" i="1"/>
  <c r="G58" i="1" s="1"/>
  <c r="H58" i="1" s="1"/>
  <c r="H48" i="1"/>
  <c r="L48" i="1"/>
  <c r="G48" i="1" s="1"/>
  <c r="L68" i="1"/>
  <c r="G68" i="1" s="1"/>
  <c r="H68" i="1" s="1"/>
  <c r="L250" i="1"/>
  <c r="G250" i="1" s="1"/>
  <c r="H250" i="1"/>
  <c r="L368" i="1"/>
  <c r="G368" i="1" s="1"/>
  <c r="H368" i="1" s="1"/>
  <c r="L373" i="1"/>
  <c r="G373" i="1" s="1"/>
  <c r="H373" i="1" s="1"/>
  <c r="L355" i="1"/>
  <c r="G355" i="1" s="1"/>
  <c r="H355" i="1"/>
  <c r="L95" i="1"/>
  <c r="G95" i="1" s="1"/>
  <c r="H95" i="1"/>
  <c r="L100" i="1"/>
  <c r="G100" i="1" s="1"/>
  <c r="H100" i="1" s="1"/>
  <c r="L105" i="1"/>
  <c r="G105" i="1" s="1"/>
  <c r="H105" i="1" s="1"/>
  <c r="L219" i="1"/>
  <c r="G219" i="1" s="1"/>
  <c r="H219" i="1" s="1"/>
  <c r="L201" i="1"/>
  <c r="G201" i="1" s="1"/>
  <c r="H201" i="1" s="1"/>
  <c r="L154" i="1"/>
  <c r="G154" i="1" s="1"/>
  <c r="H154" i="1" s="1"/>
  <c r="L135" i="1"/>
  <c r="G135" i="1" s="1"/>
  <c r="H135" i="1" s="1"/>
  <c r="L139" i="1"/>
  <c r="G139" i="1" s="1"/>
  <c r="H139" i="1" s="1"/>
  <c r="L159" i="1"/>
  <c r="G159" i="1" s="1"/>
  <c r="H159" i="1" s="1"/>
  <c r="L164" i="1"/>
  <c r="G164" i="1" s="1"/>
  <c r="H164" i="1"/>
  <c r="L161" i="1"/>
  <c r="G161" i="1" s="1"/>
  <c r="H161" i="1" s="1"/>
  <c r="H297" i="1"/>
  <c r="L297" i="1"/>
  <c r="G297" i="1" s="1"/>
  <c r="L294" i="1"/>
  <c r="G294" i="1" s="1"/>
  <c r="H294" i="1"/>
  <c r="L299" i="1"/>
  <c r="G299" i="1" s="1"/>
  <c r="H299" i="1" s="1"/>
  <c r="L348" i="1"/>
  <c r="G348" i="1" s="1"/>
  <c r="H348" i="1" s="1"/>
  <c r="L345" i="1"/>
  <c r="G345" i="1" s="1"/>
  <c r="H345" i="1" s="1"/>
  <c r="L327" i="1"/>
  <c r="G327" i="1" s="1"/>
  <c r="H327" i="1" s="1"/>
  <c r="L324" i="1"/>
  <c r="G324" i="1" s="1"/>
  <c r="H324" i="1" s="1"/>
  <c r="L329" i="1"/>
  <c r="G329" i="1" s="1"/>
  <c r="H329" i="1" s="1"/>
  <c r="L115" i="1"/>
  <c r="G115" i="1" s="1"/>
  <c r="H115" i="1" s="1"/>
  <c r="L114" i="1"/>
  <c r="G114" i="1" s="1"/>
  <c r="H114" i="1" s="1"/>
  <c r="L120" i="1"/>
  <c r="G120" i="1" s="1"/>
  <c r="H120" i="1" s="1"/>
  <c r="L117" i="1"/>
  <c r="G117" i="1" s="1"/>
  <c r="H117" i="1" s="1"/>
  <c r="L273" i="1"/>
  <c r="G273" i="1" s="1"/>
  <c r="H273" i="1" s="1"/>
  <c r="L270" i="1"/>
  <c r="G270" i="1" s="1"/>
  <c r="H270" i="1" s="1"/>
  <c r="H275" i="1"/>
  <c r="L275" i="1"/>
  <c r="G275" i="1" s="1"/>
  <c r="L227" i="1"/>
  <c r="L232" i="1"/>
  <c r="L196" i="1"/>
  <c r="G196" i="1" s="1"/>
  <c r="H196" i="1" s="1"/>
  <c r="L178" i="1"/>
  <c r="G178" i="1" s="1"/>
  <c r="H178" i="1" s="1"/>
  <c r="L198" i="1"/>
  <c r="G198" i="1" s="1"/>
  <c r="H198" i="1" s="1"/>
  <c r="L25" i="1"/>
  <c r="G25" i="1" s="1"/>
  <c r="H25" i="1" s="1"/>
  <c r="L31" i="1"/>
  <c r="G31" i="1" s="1"/>
  <c r="H31" i="1" s="1"/>
  <c r="L28" i="1"/>
  <c r="G28" i="1" s="1"/>
  <c r="H28" i="1" s="1"/>
  <c r="L62" i="1"/>
  <c r="G62" i="1" s="1"/>
  <c r="H62" i="1" s="1"/>
  <c r="L254" i="1"/>
  <c r="G254" i="1" s="1"/>
  <c r="H254" i="1" s="1"/>
  <c r="L244" i="1"/>
  <c r="G244" i="1" s="1"/>
  <c r="H244" i="1" s="1"/>
  <c r="L64" i="1"/>
  <c r="G64" i="1" s="1"/>
  <c r="H64" i="1" s="1"/>
  <c r="L73" i="1"/>
  <c r="L248" i="1"/>
  <c r="G248" i="1" s="1"/>
  <c r="H248" i="1" s="1"/>
  <c r="L60" i="1"/>
  <c r="G60" i="1" s="1"/>
  <c r="H60" i="1" s="1"/>
  <c r="L78" i="1"/>
  <c r="L245" i="1"/>
  <c r="G245" i="1" s="1"/>
  <c r="H245" i="1" s="1"/>
  <c r="L65" i="1"/>
  <c r="G65" i="1" s="1"/>
  <c r="H65" i="1"/>
  <c r="L374" i="1"/>
  <c r="G374" i="1" s="1"/>
  <c r="H374" i="1" s="1"/>
  <c r="L356" i="1"/>
  <c r="G356" i="1" s="1"/>
  <c r="H356" i="1" s="1"/>
  <c r="L96" i="1"/>
  <c r="G96" i="1" s="1"/>
  <c r="H96" i="1" s="1"/>
  <c r="L101" i="1"/>
  <c r="G101" i="1" s="1"/>
  <c r="H101" i="1" s="1"/>
  <c r="L220" i="1"/>
  <c r="G220" i="1" s="1"/>
  <c r="H220" i="1" s="1"/>
  <c r="L202" i="1"/>
  <c r="G202" i="1" s="1"/>
  <c r="H202" i="1" s="1"/>
  <c r="L207" i="1"/>
  <c r="G207" i="1" s="1"/>
  <c r="H207" i="1" s="1"/>
  <c r="L136" i="1"/>
  <c r="G136" i="1" s="1"/>
  <c r="H136" i="1" s="1"/>
  <c r="L141" i="1"/>
  <c r="G141" i="1" s="1"/>
  <c r="H141" i="1" s="1"/>
  <c r="L137" i="1"/>
  <c r="G137" i="1" s="1"/>
  <c r="H137" i="1" s="1"/>
  <c r="L165" i="1"/>
  <c r="G165" i="1" s="1"/>
  <c r="H165" i="1"/>
  <c r="L162" i="1"/>
  <c r="G162" i="1" s="1"/>
  <c r="H162" i="1" s="1"/>
  <c r="L298" i="1"/>
  <c r="G298" i="1" s="1"/>
  <c r="H298" i="1" s="1"/>
  <c r="L303" i="1"/>
  <c r="G303" i="1" s="1"/>
  <c r="H303" i="1" s="1"/>
  <c r="L300" i="1"/>
  <c r="G300" i="1" s="1"/>
  <c r="H300" i="1" s="1"/>
  <c r="L349" i="1"/>
  <c r="G349" i="1" s="1"/>
  <c r="H349" i="1" s="1"/>
  <c r="L346" i="1"/>
  <c r="G346" i="1" s="1"/>
  <c r="H346" i="1"/>
  <c r="L351" i="1"/>
  <c r="G351" i="1" s="1"/>
  <c r="H351" i="1"/>
  <c r="L310" i="1"/>
  <c r="G310" i="1" s="1"/>
  <c r="H310" i="1" s="1"/>
  <c r="L330" i="1"/>
  <c r="G330" i="1" s="1"/>
  <c r="H330" i="1" s="1"/>
  <c r="L312" i="1"/>
  <c r="G312" i="1" s="1"/>
  <c r="H312" i="1" s="1"/>
  <c r="L121" i="1"/>
  <c r="G121" i="1" s="1"/>
  <c r="H121" i="1" s="1"/>
  <c r="L118" i="1"/>
  <c r="G118" i="1" s="1"/>
  <c r="H118" i="1" s="1"/>
  <c r="L274" i="1"/>
  <c r="G274" i="1" s="1"/>
  <c r="H274" i="1" s="1"/>
  <c r="L271" i="1"/>
  <c r="G271" i="1" s="1"/>
  <c r="H271" i="1" s="1"/>
  <c r="L276" i="1"/>
  <c r="G276" i="1" s="1"/>
  <c r="H276" i="1" s="1"/>
  <c r="L228" i="1"/>
  <c r="L233" i="1"/>
  <c r="L238" i="1"/>
  <c r="L179" i="1"/>
  <c r="G179" i="1" s="1"/>
  <c r="H179" i="1" s="1"/>
  <c r="L199" i="1"/>
  <c r="G199" i="1" s="1"/>
  <c r="H199" i="1"/>
  <c r="L181" i="1"/>
  <c r="G181" i="1" s="1"/>
  <c r="H181" i="1" s="1"/>
  <c r="L26" i="1"/>
  <c r="G26" i="1" s="1"/>
  <c r="H26" i="1" s="1"/>
  <c r="L32" i="1"/>
  <c r="G32" i="1" s="1"/>
  <c r="H32" i="1" s="1"/>
  <c r="L29" i="1"/>
  <c r="G29" i="1" s="1"/>
  <c r="H29" i="1" s="1"/>
  <c r="L257" i="1"/>
  <c r="G257" i="1" s="1"/>
  <c r="H257" i="1" s="1"/>
  <c r="L249" i="1"/>
  <c r="G249" i="1" s="1"/>
  <c r="H249" i="1" s="1"/>
  <c r="L87" i="1"/>
  <c r="L61" i="1"/>
  <c r="G61" i="1" s="1"/>
  <c r="H61" i="1" s="1"/>
  <c r="L76" i="1"/>
  <c r="L258" i="1"/>
  <c r="G258" i="1" s="1"/>
  <c r="H258" i="1" s="1"/>
  <c r="L88" i="1"/>
  <c r="L375" i="1"/>
  <c r="G375" i="1" s="1"/>
  <c r="H375" i="1" s="1"/>
  <c r="L357" i="1"/>
  <c r="G357" i="1" s="1"/>
  <c r="H357" i="1" s="1"/>
  <c r="L362" i="1"/>
  <c r="G362" i="1" s="1"/>
  <c r="H362" i="1" s="1"/>
  <c r="L102" i="1"/>
  <c r="G102" i="1" s="1"/>
  <c r="H102" i="1" s="1"/>
  <c r="L107" i="1"/>
  <c r="G107" i="1" s="1"/>
  <c r="H107" i="1" s="1"/>
  <c r="L106" i="1"/>
  <c r="G106" i="1" s="1"/>
  <c r="H106" i="1" s="1"/>
  <c r="L221" i="1"/>
  <c r="G221" i="1" s="1"/>
  <c r="H221" i="1" s="1"/>
  <c r="L203" i="1"/>
  <c r="G203" i="1" s="1"/>
  <c r="H203" i="1"/>
  <c r="L208" i="1"/>
  <c r="G208" i="1" s="1"/>
  <c r="H208" i="1" s="1"/>
  <c r="L138" i="1"/>
  <c r="G138" i="1" s="1"/>
  <c r="H138" i="1" s="1"/>
  <c r="L142" i="1"/>
  <c r="G142" i="1" s="1"/>
  <c r="H142" i="1" s="1"/>
  <c r="L148" i="1"/>
  <c r="G148" i="1" s="1"/>
  <c r="H148" i="1"/>
  <c r="L166" i="1"/>
  <c r="G166" i="1" s="1"/>
  <c r="H166" i="1" s="1"/>
  <c r="L171" i="1"/>
  <c r="G171" i="1" s="1"/>
  <c r="H171" i="1"/>
  <c r="H168" i="1"/>
  <c r="L168" i="1"/>
  <c r="G168" i="1" s="1"/>
  <c r="L304" i="1"/>
  <c r="G304" i="1" s="1"/>
  <c r="H304" i="1" s="1"/>
  <c r="L301" i="1"/>
  <c r="G301" i="1" s="1"/>
  <c r="H301" i="1" s="1"/>
  <c r="L350" i="1"/>
  <c r="G350" i="1" s="1"/>
  <c r="H350" i="1" s="1"/>
  <c r="L332" i="1"/>
  <c r="G332" i="1" s="1"/>
  <c r="H332" i="1" s="1"/>
  <c r="L352" i="1"/>
  <c r="G352" i="1" s="1"/>
  <c r="H352" i="1" s="1"/>
  <c r="L311" i="1"/>
  <c r="G311" i="1" s="1"/>
  <c r="H311" i="1" s="1"/>
  <c r="L331" i="1"/>
  <c r="G331" i="1" s="1"/>
  <c r="H331" i="1" s="1"/>
  <c r="L313" i="1"/>
  <c r="G313" i="1" s="1"/>
  <c r="H313" i="1" s="1"/>
  <c r="L122" i="1"/>
  <c r="G122" i="1" s="1"/>
  <c r="H122" i="1" s="1"/>
  <c r="L127" i="1"/>
  <c r="G127" i="1" s="1"/>
  <c r="H127" i="1" s="1"/>
  <c r="L124" i="1"/>
  <c r="G124" i="1" s="1"/>
  <c r="H124" i="1" s="1"/>
  <c r="L272" i="1"/>
  <c r="G272" i="1" s="1"/>
  <c r="H272" i="1" s="1"/>
  <c r="L277" i="1"/>
  <c r="G277" i="1" s="1"/>
  <c r="H277" i="1" s="1"/>
  <c r="L237" i="1"/>
  <c r="L234" i="1"/>
  <c r="L239" i="1"/>
  <c r="L180" i="1"/>
  <c r="G180" i="1" s="1"/>
  <c r="H180" i="1" s="1"/>
  <c r="L185" i="1"/>
  <c r="G185" i="1" s="1"/>
  <c r="H185" i="1" s="1"/>
  <c r="L182" i="1"/>
  <c r="G182" i="1" s="1"/>
  <c r="H182" i="1" s="1"/>
  <c r="L33" i="1"/>
  <c r="G33" i="1" s="1"/>
  <c r="H33" i="1" s="1"/>
  <c r="L30" i="1"/>
  <c r="G30" i="1" s="1"/>
  <c r="H30" i="1" s="1"/>
  <c r="L35" i="1"/>
  <c r="G35" i="1" s="1"/>
  <c r="H35" i="1" s="1"/>
  <c r="L85" i="1"/>
  <c r="L77" i="1"/>
  <c r="L54" i="1"/>
  <c r="G54" i="1" s="1"/>
  <c r="H54" i="1" s="1"/>
  <c r="L66" i="1"/>
  <c r="G66" i="1" s="1"/>
  <c r="H66" i="1" s="1"/>
  <c r="L86" i="1"/>
  <c r="L253" i="1"/>
  <c r="G253" i="1" s="1"/>
  <c r="H253" i="1" s="1"/>
  <c r="L247" i="1"/>
  <c r="G247" i="1" s="1"/>
  <c r="H247" i="1" s="1"/>
  <c r="L67" i="1"/>
  <c r="G67" i="1" s="1"/>
  <c r="H67" i="1" s="1"/>
  <c r="L361" i="1"/>
  <c r="G361" i="1" s="1"/>
  <c r="H361" i="1" s="1"/>
  <c r="L358" i="1"/>
  <c r="G358" i="1" s="1"/>
  <c r="H358" i="1" s="1"/>
  <c r="L363" i="1"/>
  <c r="G363" i="1" s="1"/>
  <c r="H363" i="1" s="1"/>
  <c r="L103" i="1"/>
  <c r="G103" i="1" s="1"/>
  <c r="H103" i="1"/>
  <c r="L108" i="1"/>
  <c r="G108" i="1" s="1"/>
  <c r="H108" i="1" s="1"/>
  <c r="L204" i="1"/>
  <c r="G204" i="1" s="1"/>
  <c r="H204" i="1" s="1"/>
  <c r="L209" i="1"/>
  <c r="G209" i="1" s="1"/>
  <c r="H209" i="1" s="1"/>
  <c r="L206" i="1"/>
  <c r="G206" i="1" s="1"/>
  <c r="H206" i="1" s="1"/>
  <c r="L143" i="1"/>
  <c r="G143" i="1" s="1"/>
  <c r="H143" i="1" s="1"/>
  <c r="L147" i="1"/>
  <c r="G147" i="1" s="1"/>
  <c r="H147" i="1" s="1"/>
  <c r="L167" i="1"/>
  <c r="G167" i="1" s="1"/>
  <c r="H167" i="1" s="1"/>
  <c r="L172" i="1"/>
  <c r="G172" i="1" s="1"/>
  <c r="H172" i="1" s="1"/>
  <c r="L169" i="1"/>
  <c r="G169" i="1" s="1"/>
  <c r="H169" i="1" s="1"/>
  <c r="L305" i="1"/>
  <c r="G305" i="1" s="1"/>
  <c r="H305" i="1" s="1"/>
  <c r="L302" i="1"/>
  <c r="G302" i="1" s="1"/>
  <c r="H302" i="1" s="1"/>
  <c r="L307" i="1"/>
  <c r="G307" i="1" s="1"/>
  <c r="H307" i="1"/>
  <c r="L333" i="1"/>
  <c r="G333" i="1" s="1"/>
  <c r="H333" i="1" s="1"/>
  <c r="L353" i="1"/>
  <c r="G353" i="1" s="1"/>
  <c r="H353" i="1" s="1"/>
  <c r="L335" i="1"/>
  <c r="G335" i="1" s="1"/>
  <c r="H335" i="1" s="1"/>
  <c r="L317" i="1"/>
  <c r="G317" i="1" s="1"/>
  <c r="H317" i="1" s="1"/>
  <c r="L314" i="1"/>
  <c r="G314" i="1" s="1"/>
  <c r="H314" i="1" s="1"/>
  <c r="L123" i="1"/>
  <c r="G123" i="1" s="1"/>
  <c r="H123" i="1"/>
  <c r="L128" i="1"/>
  <c r="G128" i="1" s="1"/>
  <c r="H128" i="1" s="1"/>
  <c r="L125" i="1"/>
  <c r="G125" i="1" s="1"/>
  <c r="H125" i="1" s="1"/>
  <c r="L281" i="1"/>
  <c r="G281" i="1" s="1"/>
  <c r="H281" i="1" s="1"/>
  <c r="H278" i="1"/>
  <c r="L278" i="1"/>
  <c r="G278" i="1" s="1"/>
  <c r="L283" i="1"/>
  <c r="G283" i="1" s="1"/>
  <c r="H283" i="1" s="1"/>
  <c r="L235" i="1"/>
  <c r="L240" i="1"/>
  <c r="L222" i="1"/>
  <c r="G222" i="1" s="1"/>
  <c r="H222" i="1" s="1"/>
  <c r="L186" i="1"/>
  <c r="G186" i="1" s="1"/>
  <c r="H186" i="1" s="1"/>
  <c r="L183" i="1"/>
  <c r="G183" i="1" s="1"/>
  <c r="H183" i="1" s="1"/>
  <c r="L39" i="1"/>
  <c r="G39" i="1" s="1"/>
  <c r="H39" i="1" s="1"/>
  <c r="H36" i="1"/>
  <c r="L36" i="1"/>
  <c r="G36" i="1" s="1"/>
  <c r="L57" i="1"/>
  <c r="G57" i="1" s="1"/>
  <c r="H57" i="1" s="1"/>
  <c r="L246" i="1"/>
  <c r="G246" i="1" s="1"/>
  <c r="H246" i="1"/>
  <c r="L256" i="1"/>
  <c r="G256" i="1" s="1"/>
  <c r="H256" i="1"/>
  <c r="L251" i="1"/>
  <c r="G251" i="1" s="1"/>
  <c r="H251" i="1" s="1"/>
  <c r="L63" i="1"/>
  <c r="G63" i="1" s="1"/>
  <c r="H63" i="1" s="1"/>
  <c r="L52" i="1"/>
  <c r="G52" i="1" s="1"/>
  <c r="H52" i="1" s="1"/>
  <c r="L75" i="1"/>
  <c r="L359" i="1"/>
  <c r="G359" i="1" s="1"/>
  <c r="H359" i="1" s="1"/>
  <c r="L364" i="1"/>
  <c r="G364" i="1" s="1"/>
  <c r="H364" i="1" s="1"/>
  <c r="L104" i="1"/>
  <c r="G104" i="1" s="1"/>
  <c r="H104" i="1" s="1"/>
  <c r="H109" i="1"/>
  <c r="L109" i="1"/>
  <c r="G109" i="1" s="1"/>
  <c r="L91" i="1"/>
  <c r="G91" i="1" s="1"/>
  <c r="H91" i="1" s="1"/>
  <c r="L90" i="1"/>
  <c r="G90" i="1" s="1"/>
  <c r="H90" i="1" s="1"/>
  <c r="L205" i="1"/>
  <c r="G205" i="1" s="1"/>
  <c r="H205" i="1" s="1"/>
  <c r="L210" i="1"/>
  <c r="G210" i="1" s="1"/>
  <c r="H210" i="1" s="1"/>
  <c r="L215" i="1"/>
  <c r="G215" i="1" s="1"/>
  <c r="H215" i="1" s="1"/>
  <c r="L144" i="1"/>
  <c r="G144" i="1" s="1"/>
  <c r="H144" i="1" s="1"/>
  <c r="L149" i="1"/>
  <c r="G149" i="1" s="1"/>
  <c r="H149" i="1" s="1"/>
  <c r="L140" i="1"/>
  <c r="G140" i="1" s="1"/>
  <c r="H140" i="1" s="1"/>
  <c r="H173" i="1"/>
  <c r="L173" i="1"/>
  <c r="G173" i="1" s="1"/>
  <c r="L170" i="1"/>
  <c r="G170" i="1" s="1"/>
  <c r="H170" i="1" s="1"/>
  <c r="L306" i="1"/>
  <c r="G306" i="1" s="1"/>
  <c r="H306" i="1" s="1"/>
  <c r="H288" i="1"/>
  <c r="L288" i="1"/>
  <c r="G288" i="1" s="1"/>
  <c r="L308" i="1"/>
  <c r="G308" i="1" s="1"/>
  <c r="H308" i="1" s="1"/>
  <c r="L334" i="1"/>
  <c r="G334" i="1" s="1"/>
  <c r="H334" i="1" s="1"/>
  <c r="L339" i="1"/>
  <c r="G339" i="1" s="1"/>
  <c r="H339" i="1"/>
  <c r="H336" i="1"/>
  <c r="L336" i="1"/>
  <c r="G336" i="1" s="1"/>
  <c r="L318" i="1"/>
  <c r="G318" i="1" s="1"/>
  <c r="H318" i="1"/>
  <c r="L315" i="1"/>
  <c r="G315" i="1" s="1"/>
  <c r="H315" i="1"/>
  <c r="L320" i="1"/>
  <c r="G320" i="1" s="1"/>
  <c r="H320" i="1" s="1"/>
  <c r="L129" i="1"/>
  <c r="G129" i="1" s="1"/>
  <c r="H129" i="1" s="1"/>
  <c r="L126" i="1"/>
  <c r="G126" i="1" s="1"/>
  <c r="H126" i="1" s="1"/>
  <c r="L282" i="1"/>
  <c r="G282" i="1" s="1"/>
  <c r="H282" i="1" s="1"/>
  <c r="H279" i="1"/>
  <c r="L279" i="1"/>
  <c r="G279" i="1" s="1"/>
  <c r="L284" i="1"/>
  <c r="G284" i="1" s="1"/>
  <c r="H284" i="1" s="1"/>
  <c r="L236" i="1"/>
  <c r="L241" i="1"/>
  <c r="L223" i="1"/>
  <c r="L187" i="1"/>
  <c r="G187" i="1" s="1"/>
  <c r="H187" i="1" s="1"/>
  <c r="L184" i="1"/>
  <c r="G184" i="1" s="1"/>
  <c r="H184" i="1" s="1"/>
  <c r="H189" i="1"/>
  <c r="L189" i="1"/>
  <c r="G189" i="1" s="1"/>
  <c r="L34" i="1"/>
  <c r="G34" i="1" s="1"/>
  <c r="H34" i="1" s="1"/>
  <c r="L40" i="1"/>
  <c r="G40" i="1" s="1"/>
  <c r="H40" i="1" s="1"/>
  <c r="L37" i="1"/>
  <c r="G37" i="1" s="1"/>
  <c r="H37" i="1" s="1"/>
  <c r="L260" i="1"/>
  <c r="G260" i="1" s="1"/>
  <c r="H260" i="1" s="1"/>
  <c r="L252" i="1"/>
  <c r="G252" i="1" s="1"/>
  <c r="H252" i="1" s="1"/>
  <c r="L89" i="1"/>
  <c r="L84" i="1"/>
  <c r="H56" i="1"/>
  <c r="L56" i="1"/>
  <c r="G56" i="1" s="1"/>
  <c r="L71" i="1"/>
  <c r="L53" i="1"/>
  <c r="G53" i="1" s="1"/>
  <c r="H53" i="1" s="1"/>
  <c r="L261" i="1"/>
  <c r="G261" i="1" s="1"/>
  <c r="H261" i="1" s="1"/>
  <c r="L255" i="1"/>
  <c r="G255" i="1" s="1"/>
  <c r="H255" i="1"/>
  <c r="L360" i="1"/>
  <c r="G360" i="1" s="1"/>
  <c r="H360" i="1" s="1"/>
  <c r="L365" i="1"/>
  <c r="G365" i="1" s="1"/>
  <c r="H365" i="1" s="1"/>
  <c r="L370" i="1"/>
  <c r="G370" i="1" s="1"/>
  <c r="H370" i="1" s="1"/>
  <c r="L110" i="1"/>
  <c r="G110" i="1" s="1"/>
  <c r="H110" i="1" s="1"/>
  <c r="L92" i="1"/>
  <c r="G92" i="1" s="1"/>
  <c r="H92" i="1" s="1"/>
  <c r="L97" i="1"/>
  <c r="G97" i="1" s="1"/>
  <c r="H97" i="1" s="1"/>
  <c r="H211" i="1"/>
  <c r="L211" i="1"/>
  <c r="G211" i="1" s="1"/>
  <c r="L216" i="1"/>
  <c r="G216" i="1" s="1"/>
  <c r="H216" i="1" s="1"/>
  <c r="L146" i="1"/>
  <c r="G146" i="1" s="1"/>
  <c r="H146" i="1" s="1"/>
  <c r="L150" i="1"/>
  <c r="G150" i="1" s="1"/>
  <c r="H150" i="1" s="1"/>
  <c r="L153" i="1"/>
  <c r="G153" i="1" s="1"/>
  <c r="H153" i="1" s="1"/>
  <c r="L174" i="1"/>
  <c r="G174" i="1" s="1"/>
  <c r="H174" i="1" s="1"/>
  <c r="L156" i="1"/>
  <c r="G156" i="1" s="1"/>
  <c r="H156" i="1" s="1"/>
  <c r="L176" i="1"/>
  <c r="G176" i="1" s="1"/>
  <c r="H176" i="1" s="1"/>
  <c r="L289" i="1"/>
  <c r="G289" i="1" s="1"/>
  <c r="H289" i="1" s="1"/>
  <c r="L309" i="1"/>
  <c r="G309" i="1" s="1"/>
  <c r="H309" i="1" s="1"/>
  <c r="H291" i="1"/>
  <c r="L291" i="1"/>
  <c r="G291" i="1" s="1"/>
  <c r="L340" i="1"/>
  <c r="G340" i="1" s="1"/>
  <c r="H340" i="1" s="1"/>
  <c r="L337" i="1"/>
  <c r="G337" i="1" s="1"/>
  <c r="H337" i="1" s="1"/>
  <c r="L319" i="1"/>
  <c r="G319" i="1" s="1"/>
  <c r="H319" i="1" s="1"/>
  <c r="L316" i="1"/>
  <c r="G316" i="1" s="1"/>
  <c r="H316" i="1" s="1"/>
  <c r="L321" i="1"/>
  <c r="G321" i="1" s="1"/>
  <c r="H321" i="1" s="1"/>
  <c r="L130" i="1"/>
  <c r="G130" i="1" s="1"/>
  <c r="H130" i="1" s="1"/>
  <c r="L112" i="1"/>
  <c r="G112" i="1" s="1"/>
  <c r="H112" i="1" s="1"/>
  <c r="L132" i="1"/>
  <c r="G132" i="1" s="1"/>
  <c r="H132" i="1" s="1"/>
  <c r="H280" i="1"/>
  <c r="L280" i="1"/>
  <c r="G280" i="1" s="1"/>
  <c r="L285" i="1"/>
  <c r="G285" i="1" s="1"/>
  <c r="H285" i="1" s="1"/>
  <c r="L267" i="1"/>
  <c r="G267" i="1" s="1"/>
  <c r="H267" i="1"/>
  <c r="L242" i="1"/>
  <c r="L224" i="1"/>
  <c r="L188" i="1"/>
  <c r="G188" i="1" s="1"/>
  <c r="H188" i="1" s="1"/>
  <c r="H193" i="1"/>
  <c r="L193" i="1"/>
  <c r="G193" i="1" s="1"/>
  <c r="L190" i="1"/>
  <c r="G190" i="1" s="1"/>
  <c r="H190" i="1" s="1"/>
  <c r="L41" i="1"/>
  <c r="G41" i="1" s="1"/>
  <c r="H41" i="1" s="1"/>
  <c r="L38" i="1"/>
  <c r="G38" i="1" s="1"/>
  <c r="H38" i="1" s="1"/>
  <c r="L43" i="1"/>
  <c r="G43" i="1" s="1"/>
  <c r="H43" i="1" s="1"/>
  <c r="L80" i="1"/>
  <c r="L59" i="1"/>
  <c r="G59" i="1" s="1"/>
  <c r="H59" i="1" s="1"/>
  <c r="L72" i="1"/>
  <c r="L49" i="1"/>
  <c r="G49" i="1" s="1"/>
  <c r="H49" i="1" s="1"/>
  <c r="L264" i="1"/>
  <c r="G264" i="1" s="1"/>
  <c r="H264" i="1" s="1"/>
  <c r="L46" i="1"/>
  <c r="L81" i="1"/>
  <c r="L83" i="1"/>
  <c r="L265" i="1"/>
  <c r="G265" i="1" s="1"/>
  <c r="H265" i="1" s="1"/>
  <c r="L47" i="1"/>
  <c r="G47" i="1" s="1"/>
  <c r="H47" i="1" s="1"/>
  <c r="E17" i="1"/>
  <c r="E15" i="1"/>
  <c r="E18" i="1"/>
  <c r="E13" i="1"/>
  <c r="E19" i="1"/>
  <c r="E16" i="1"/>
  <c r="E20" i="1"/>
  <c r="E22" i="1"/>
  <c r="E21" i="1"/>
  <c r="E3" i="1"/>
  <c r="E2" i="1"/>
  <c r="E23" i="1"/>
  <c r="E4" i="1"/>
  <c r="E9" i="1"/>
  <c r="E6" i="1"/>
  <c r="E5" i="1"/>
  <c r="E7" i="1"/>
  <c r="E11" i="1"/>
  <c r="E10" i="1"/>
  <c r="E8" i="1"/>
  <c r="E12" i="1"/>
  <c r="E14" i="1"/>
  <c r="L7" i="1" l="1"/>
  <c r="G7" i="1" s="1"/>
  <c r="H7" i="1" s="1"/>
  <c r="L5" i="1"/>
  <c r="G5" i="1" s="1"/>
  <c r="H5" i="1" s="1"/>
  <c r="L4" i="1"/>
  <c r="G4" i="1" s="1"/>
  <c r="H4" i="1" s="1"/>
  <c r="L22" i="1"/>
  <c r="G22" i="1" s="1"/>
  <c r="H22" i="1"/>
  <c r="L17" i="1"/>
  <c r="G17" i="1" s="1"/>
  <c r="H17" i="1" s="1"/>
  <c r="L14" i="1"/>
  <c r="G14" i="1" s="1"/>
  <c r="H14" i="1" s="1"/>
  <c r="L12" i="1"/>
  <c r="G12" i="1" s="1"/>
  <c r="H12" i="1" s="1"/>
  <c r="L23" i="1"/>
  <c r="G23" i="1" s="1"/>
  <c r="H23" i="1" s="1"/>
  <c r="L20" i="1"/>
  <c r="G20" i="1" s="1"/>
  <c r="H20" i="1" s="1"/>
  <c r="L19" i="1"/>
  <c r="G19" i="1" s="1"/>
  <c r="H19" i="1" s="1"/>
  <c r="L8" i="1"/>
  <c r="G8" i="1" s="1"/>
  <c r="H8" i="1" s="1"/>
  <c r="L9" i="1"/>
  <c r="G9" i="1" s="1"/>
  <c r="H9" i="1" s="1"/>
  <c r="G46" i="1"/>
  <c r="H46" i="1" s="1"/>
  <c r="L21" i="1"/>
  <c r="G21" i="1" s="1"/>
  <c r="H21" i="1" s="1"/>
  <c r="L10" i="1"/>
  <c r="G10" i="1" s="1"/>
  <c r="H10" i="1" s="1"/>
  <c r="E379" i="1"/>
  <c r="L2" i="1"/>
  <c r="G2" i="1" s="1"/>
  <c r="H2" i="1" s="1"/>
  <c r="L16" i="1"/>
  <c r="G16" i="1" s="1"/>
  <c r="H16" i="1" s="1"/>
  <c r="L18" i="1"/>
  <c r="G18" i="1" s="1"/>
  <c r="H18" i="1" s="1"/>
  <c r="L6" i="1"/>
  <c r="G6" i="1" s="1"/>
  <c r="H6" i="1" s="1"/>
  <c r="L13" i="1"/>
  <c r="G13" i="1" s="1"/>
  <c r="H13" i="1" s="1"/>
  <c r="L15" i="1"/>
  <c r="G15" i="1" s="1"/>
  <c r="H15" i="1"/>
  <c r="L11" i="1"/>
  <c r="G11" i="1" s="1"/>
  <c r="H11" i="1" s="1"/>
  <c r="L3" i="1"/>
  <c r="G3" i="1" s="1"/>
  <c r="H3" i="1" s="1"/>
  <c r="K68" i="1" l="1"/>
  <c r="H36" i="9" s="1"/>
  <c r="K309" i="1"/>
  <c r="K2" i="1" l="1"/>
  <c r="E36" i="9" s="1"/>
  <c r="K67" i="1" l="1"/>
  <c r="K265" i="1"/>
  <c r="K248" i="1" l="1"/>
  <c r="P40" i="9" s="1"/>
  <c r="K251" i="1"/>
  <c r="P34" i="9" s="1"/>
  <c r="K246" i="1"/>
  <c r="P38" i="9" s="1"/>
  <c r="K256" i="1"/>
  <c r="P19" i="9" s="1"/>
  <c r="K259" i="1"/>
  <c r="P22" i="9" s="1"/>
  <c r="K254" i="1"/>
  <c r="P21" i="9" s="1"/>
  <c r="K264" i="1"/>
  <c r="P30" i="9" s="1"/>
  <c r="K244" i="1"/>
  <c r="P36" i="9" s="1"/>
  <c r="K262" i="1"/>
  <c r="P16" i="9" s="1"/>
  <c r="K249" i="1"/>
  <c r="P41" i="9" s="1"/>
  <c r="K252" i="1"/>
  <c r="P17" i="9" s="1"/>
  <c r="K247" i="1"/>
  <c r="P39" i="9" s="1"/>
  <c r="K257" i="1"/>
  <c r="P24" i="9" s="1"/>
  <c r="K260" i="1"/>
  <c r="P23" i="9" s="1"/>
  <c r="K255" i="1"/>
  <c r="P18" i="9" s="1"/>
  <c r="K245" i="1"/>
  <c r="P37" i="9" s="1"/>
  <c r="K263" i="1"/>
  <c r="P29" i="9" s="1"/>
  <c r="K250" i="1"/>
  <c r="P35" i="9" s="1"/>
  <c r="K253" i="1"/>
  <c r="P20" i="9" s="1"/>
  <c r="K258" i="1"/>
  <c r="P25" i="9" s="1"/>
  <c r="K261" i="1"/>
  <c r="P15" i="9" s="1"/>
  <c r="K47" i="1"/>
  <c r="G37" i="9" s="1"/>
  <c r="K65" i="1"/>
  <c r="G29" i="9" s="1"/>
  <c r="K60" i="1"/>
  <c r="G25" i="9" s="1"/>
  <c r="K55" i="1"/>
  <c r="G20" i="9" s="1"/>
  <c r="K50" i="1"/>
  <c r="G40" i="9" s="1"/>
  <c r="K63" i="1"/>
  <c r="G15" i="9" s="1"/>
  <c r="K58" i="1"/>
  <c r="G19" i="9" s="1"/>
  <c r="K53" i="1"/>
  <c r="G34" i="9" s="1"/>
  <c r="K48" i="1"/>
  <c r="G38" i="9" s="1"/>
  <c r="K66" i="1"/>
  <c r="G30" i="9" s="1"/>
  <c r="K61" i="1"/>
  <c r="G22" i="9" s="1"/>
  <c r="K56" i="1"/>
  <c r="G21" i="9" s="1"/>
  <c r="K51" i="1"/>
  <c r="G41" i="9" s="1"/>
  <c r="K46" i="1"/>
  <c r="G36" i="9" s="1"/>
  <c r="K64" i="1"/>
  <c r="G16" i="9" s="1"/>
  <c r="K59" i="1"/>
  <c r="G24" i="9" s="1"/>
  <c r="K54" i="1"/>
  <c r="G17" i="9" s="1"/>
  <c r="K49" i="1"/>
  <c r="G39" i="9" s="1"/>
  <c r="K62" i="1"/>
  <c r="G23" i="9" s="1"/>
  <c r="K57" i="1"/>
  <c r="G18" i="9" s="1"/>
  <c r="K52" i="1"/>
  <c r="G35" i="9" s="1"/>
  <c r="K221" i="1"/>
  <c r="K331" i="1"/>
  <c r="K111" i="1"/>
  <c r="K375" i="1"/>
  <c r="K155" i="1"/>
  <c r="K45" i="1"/>
  <c r="K23" i="1"/>
  <c r="K177" i="1"/>
  <c r="K133" i="1"/>
  <c r="K353" i="1"/>
  <c r="K199" i="1"/>
  <c r="K287" i="1"/>
  <c r="K277" i="1" l="1"/>
  <c r="Q18" i="9" s="1"/>
  <c r="K299" i="1"/>
  <c r="R18" i="9" s="1"/>
  <c r="K211" i="1"/>
  <c r="N18" i="9" s="1"/>
  <c r="K123" i="1"/>
  <c r="J18" i="9" s="1"/>
  <c r="K13" i="1"/>
  <c r="E18" i="9" s="1"/>
  <c r="K365" i="1"/>
  <c r="U18" i="9" s="1"/>
  <c r="K167" i="1"/>
  <c r="L18" i="9" s="1"/>
  <c r="K189" i="1"/>
  <c r="M18" i="9" s="1"/>
  <c r="K321" i="1"/>
  <c r="S18" i="9" s="1"/>
  <c r="K343" i="1"/>
  <c r="T18" i="9" s="1"/>
  <c r="K35" i="1"/>
  <c r="F18" i="9" s="1"/>
  <c r="K145" i="1"/>
  <c r="K18" i="9" s="1"/>
  <c r="K101" i="1"/>
  <c r="I18" i="9" s="1"/>
  <c r="K320" i="1"/>
  <c r="S21" i="9" s="1"/>
  <c r="K298" i="1"/>
  <c r="R21" i="9" s="1"/>
  <c r="K34" i="1"/>
  <c r="F21" i="9" s="1"/>
  <c r="K188" i="1"/>
  <c r="M21" i="9" s="1"/>
  <c r="K210" i="1"/>
  <c r="N21" i="9" s="1"/>
  <c r="K144" i="1"/>
  <c r="K21" i="9" s="1"/>
  <c r="K166" i="1"/>
  <c r="L21" i="9" s="1"/>
  <c r="K12" i="1"/>
  <c r="E21" i="9" s="1"/>
  <c r="K276" i="1"/>
  <c r="Q21" i="9" s="1"/>
  <c r="K342" i="1"/>
  <c r="T21" i="9" s="1"/>
  <c r="K100" i="1"/>
  <c r="I21" i="9" s="1"/>
  <c r="K364" i="1"/>
  <c r="U21" i="9" s="1"/>
  <c r="K122" i="1"/>
  <c r="J21" i="9" s="1"/>
  <c r="K336" i="1"/>
  <c r="T40" i="9" s="1"/>
  <c r="K358" i="1"/>
  <c r="U40" i="9" s="1"/>
  <c r="K6" i="1"/>
  <c r="E40" i="9" s="1"/>
  <c r="K204" i="1"/>
  <c r="N40" i="9" s="1"/>
  <c r="K182" i="1"/>
  <c r="M40" i="9" s="1"/>
  <c r="K28" i="1"/>
  <c r="F40" i="9" s="1"/>
  <c r="K160" i="1"/>
  <c r="L40" i="9" s="1"/>
  <c r="K94" i="1"/>
  <c r="I40" i="9" s="1"/>
  <c r="K314" i="1"/>
  <c r="S40" i="9" s="1"/>
  <c r="K116" i="1"/>
  <c r="J40" i="9" s="1"/>
  <c r="K138" i="1"/>
  <c r="K40" i="9" s="1"/>
  <c r="K270" i="1"/>
  <c r="Q40" i="9" s="1"/>
  <c r="K292" i="1"/>
  <c r="R40" i="9" s="1"/>
  <c r="K113" i="1"/>
  <c r="J37" i="9" s="1"/>
  <c r="K3" i="1"/>
  <c r="E37" i="9" s="1"/>
  <c r="K333" i="1"/>
  <c r="T37" i="9" s="1"/>
  <c r="K25" i="1"/>
  <c r="F37" i="9" s="1"/>
  <c r="K179" i="1"/>
  <c r="M37" i="9" s="1"/>
  <c r="K135" i="1"/>
  <c r="K37" i="9" s="1"/>
  <c r="K157" i="1"/>
  <c r="L37" i="9" s="1"/>
  <c r="K267" i="1"/>
  <c r="Q37" i="9" s="1"/>
  <c r="K289" i="1"/>
  <c r="R37" i="9" s="1"/>
  <c r="K355" i="1"/>
  <c r="U37" i="9" s="1"/>
  <c r="K91" i="1"/>
  <c r="I37" i="9" s="1"/>
  <c r="K311" i="1"/>
  <c r="S37" i="9" s="1"/>
  <c r="K201" i="1"/>
  <c r="N37" i="9" s="1"/>
  <c r="K213" i="1"/>
  <c r="N24" i="9" s="1"/>
  <c r="K301" i="1"/>
  <c r="R24" i="9" s="1"/>
  <c r="K15" i="1"/>
  <c r="E24" i="9" s="1"/>
  <c r="K169" i="1"/>
  <c r="L24" i="9" s="1"/>
  <c r="K367" i="1"/>
  <c r="U24" i="9" s="1"/>
  <c r="K125" i="1"/>
  <c r="J24" i="9" s="1"/>
  <c r="K345" i="1"/>
  <c r="T24" i="9" s="1"/>
  <c r="K37" i="1"/>
  <c r="F24" i="9" s="1"/>
  <c r="K147" i="1"/>
  <c r="K24" i="9" s="1"/>
  <c r="K323" i="1"/>
  <c r="S24" i="9" s="1"/>
  <c r="K191" i="1"/>
  <c r="M24" i="9" s="1"/>
  <c r="K103" i="1"/>
  <c r="I24" i="9" s="1"/>
  <c r="K279" i="1"/>
  <c r="Q24" i="9" s="1"/>
  <c r="K183" i="1"/>
  <c r="M41" i="9" s="1"/>
  <c r="K161" i="1"/>
  <c r="L41" i="9" s="1"/>
  <c r="K117" i="1"/>
  <c r="J41" i="9" s="1"/>
  <c r="K7" i="1"/>
  <c r="E41" i="9" s="1"/>
  <c r="K359" i="1"/>
  <c r="U41" i="9" s="1"/>
  <c r="K29" i="1"/>
  <c r="F41" i="9" s="1"/>
  <c r="K139" i="1"/>
  <c r="K41" i="9" s="1"/>
  <c r="K315" i="1"/>
  <c r="S41" i="9" s="1"/>
  <c r="K271" i="1"/>
  <c r="Q41" i="9" s="1"/>
  <c r="K337" i="1"/>
  <c r="T41" i="9" s="1"/>
  <c r="K205" i="1"/>
  <c r="N41" i="9" s="1"/>
  <c r="K293" i="1"/>
  <c r="R41" i="9" s="1"/>
  <c r="K95" i="1"/>
  <c r="I41" i="9" s="1"/>
  <c r="K195" i="1"/>
  <c r="M15" i="9" s="1"/>
  <c r="K217" i="1"/>
  <c r="N15" i="9" s="1"/>
  <c r="K327" i="1"/>
  <c r="S15" i="9" s="1"/>
  <c r="K19" i="1"/>
  <c r="E15" i="9" s="1"/>
  <c r="K107" i="1"/>
  <c r="I15" i="9" s="1"/>
  <c r="K283" i="1"/>
  <c r="Q15" i="9" s="1"/>
  <c r="K371" i="1"/>
  <c r="U15" i="9" s="1"/>
  <c r="K349" i="1"/>
  <c r="T15" i="9" s="1"/>
  <c r="K41" i="1"/>
  <c r="F15" i="9" s="1"/>
  <c r="K173" i="1"/>
  <c r="L15" i="9" s="1"/>
  <c r="K129" i="1"/>
  <c r="J15" i="9" s="1"/>
  <c r="K305" i="1"/>
  <c r="R15" i="9" s="1"/>
  <c r="K151" i="1"/>
  <c r="K15" i="9" s="1"/>
  <c r="K198" i="1"/>
  <c r="M30" i="9" s="1"/>
  <c r="K352" i="1"/>
  <c r="T30" i="9" s="1"/>
  <c r="K132" i="1"/>
  <c r="J30" i="9" s="1"/>
  <c r="K220" i="1"/>
  <c r="N30" i="9" s="1"/>
  <c r="K374" i="1"/>
  <c r="U30" i="9" s="1"/>
  <c r="K44" i="1"/>
  <c r="F30" i="9" s="1"/>
  <c r="K330" i="1"/>
  <c r="S30" i="9" s="1"/>
  <c r="K176" i="1"/>
  <c r="L30" i="9" s="1"/>
  <c r="K110" i="1"/>
  <c r="I30" i="9" s="1"/>
  <c r="K286" i="1"/>
  <c r="Q30" i="9" s="1"/>
  <c r="K154" i="1"/>
  <c r="K30" i="9" s="1"/>
  <c r="K308" i="1"/>
  <c r="R30" i="9" s="1"/>
  <c r="K22" i="1"/>
  <c r="E30" i="9" s="1"/>
  <c r="K93" i="1"/>
  <c r="I39" i="9" s="1"/>
  <c r="K357" i="1"/>
  <c r="U39" i="9" s="1"/>
  <c r="K203" i="1"/>
  <c r="N39" i="9" s="1"/>
  <c r="K313" i="1"/>
  <c r="S39" i="9" s="1"/>
  <c r="K159" i="1"/>
  <c r="L39" i="9" s="1"/>
  <c r="K27" i="1"/>
  <c r="F39" i="9" s="1"/>
  <c r="K181" i="1"/>
  <c r="M39" i="9" s="1"/>
  <c r="K335" i="1"/>
  <c r="T39" i="9" s="1"/>
  <c r="K137" i="1"/>
  <c r="K39" i="9" s="1"/>
  <c r="K269" i="1"/>
  <c r="Q39" i="9" s="1"/>
  <c r="K291" i="1"/>
  <c r="R39" i="9" s="1"/>
  <c r="K5" i="1"/>
  <c r="E39" i="9" s="1"/>
  <c r="K115" i="1"/>
  <c r="J39" i="9" s="1"/>
  <c r="K136" i="1"/>
  <c r="K38" i="9" s="1"/>
  <c r="K290" i="1"/>
  <c r="R38" i="9" s="1"/>
  <c r="K202" i="1"/>
  <c r="N38" i="9" s="1"/>
  <c r="K334" i="1"/>
  <c r="T38" i="9" s="1"/>
  <c r="K114" i="1"/>
  <c r="J38" i="9" s="1"/>
  <c r="K268" i="1"/>
  <c r="Q38" i="9" s="1"/>
  <c r="K92" i="1"/>
  <c r="I38" i="9" s="1"/>
  <c r="K180" i="1"/>
  <c r="M38" i="9" s="1"/>
  <c r="K4" i="1"/>
  <c r="E38" i="9" s="1"/>
  <c r="K26" i="1"/>
  <c r="F38" i="9" s="1"/>
  <c r="K356" i="1"/>
  <c r="U38" i="9" s="1"/>
  <c r="K158" i="1"/>
  <c r="L38" i="9" s="1"/>
  <c r="K312" i="1"/>
  <c r="S38" i="9" s="1"/>
  <c r="K126" i="1"/>
  <c r="J25" i="9" s="1"/>
  <c r="K346" i="1"/>
  <c r="T25" i="9" s="1"/>
  <c r="K192" i="1"/>
  <c r="M25" i="9" s="1"/>
  <c r="K148" i="1"/>
  <c r="K25" i="9" s="1"/>
  <c r="K16" i="1"/>
  <c r="E25" i="9" s="1"/>
  <c r="K368" i="1"/>
  <c r="U25" i="9" s="1"/>
  <c r="K280" i="1"/>
  <c r="Q25" i="9" s="1"/>
  <c r="K104" i="1"/>
  <c r="I25" i="9" s="1"/>
  <c r="K38" i="1"/>
  <c r="F25" i="9" s="1"/>
  <c r="K324" i="1"/>
  <c r="S25" i="9" s="1"/>
  <c r="K170" i="1"/>
  <c r="L25" i="9" s="1"/>
  <c r="K214" i="1"/>
  <c r="N25" i="9" s="1"/>
  <c r="K302" i="1"/>
  <c r="R25" i="9" s="1"/>
  <c r="K121" i="1"/>
  <c r="J20" i="9" s="1"/>
  <c r="K187" i="1"/>
  <c r="M20" i="9" s="1"/>
  <c r="K143" i="1"/>
  <c r="K20" i="9" s="1"/>
  <c r="K319" i="1"/>
  <c r="S20" i="9" s="1"/>
  <c r="K341" i="1"/>
  <c r="T20" i="9" s="1"/>
  <c r="K33" i="1"/>
  <c r="F20" i="9" s="1"/>
  <c r="K363" i="1"/>
  <c r="U20" i="9" s="1"/>
  <c r="K165" i="1"/>
  <c r="L20" i="9" s="1"/>
  <c r="K275" i="1"/>
  <c r="Q20" i="9" s="1"/>
  <c r="K297" i="1"/>
  <c r="R20" i="9" s="1"/>
  <c r="K11" i="1"/>
  <c r="E20" i="9" s="1"/>
  <c r="K99" i="1"/>
  <c r="I20" i="9" s="1"/>
  <c r="K209" i="1"/>
  <c r="N20" i="9" s="1"/>
  <c r="K219" i="1"/>
  <c r="N29" i="9" s="1"/>
  <c r="K21" i="1"/>
  <c r="E29" i="9" s="1"/>
  <c r="K351" i="1"/>
  <c r="T29" i="9" s="1"/>
  <c r="K197" i="1"/>
  <c r="M29" i="9" s="1"/>
  <c r="K329" i="1"/>
  <c r="S29" i="9" s="1"/>
  <c r="K373" i="1"/>
  <c r="U29" i="9" s="1"/>
  <c r="K153" i="1"/>
  <c r="K29" i="9" s="1"/>
  <c r="K307" i="1"/>
  <c r="R29" i="9" s="1"/>
  <c r="K43" i="1"/>
  <c r="F29" i="9" s="1"/>
  <c r="K109" i="1"/>
  <c r="I29" i="9" s="1"/>
  <c r="K285" i="1"/>
  <c r="Q29" i="9" s="1"/>
  <c r="K175" i="1"/>
  <c r="L29" i="9" s="1"/>
  <c r="K131" i="1"/>
  <c r="J29" i="9" s="1"/>
  <c r="K8" i="1"/>
  <c r="E35" i="9" s="1"/>
  <c r="K162" i="1"/>
  <c r="L35" i="9" s="1"/>
  <c r="K184" i="1"/>
  <c r="M35" i="9" s="1"/>
  <c r="K360" i="1"/>
  <c r="U35" i="9" s="1"/>
  <c r="K118" i="1"/>
  <c r="J35" i="9" s="1"/>
  <c r="K338" i="1"/>
  <c r="T35" i="9" s="1"/>
  <c r="K96" i="1"/>
  <c r="I35" i="9" s="1"/>
  <c r="K294" i="1"/>
  <c r="R35" i="9" s="1"/>
  <c r="K140" i="1"/>
  <c r="K35" i="9" s="1"/>
  <c r="K206" i="1"/>
  <c r="N35" i="9" s="1"/>
  <c r="K272" i="1"/>
  <c r="Q35" i="9" s="1"/>
  <c r="K30" i="1"/>
  <c r="F35" i="9" s="1"/>
  <c r="K316" i="1"/>
  <c r="S35" i="9" s="1"/>
  <c r="K124" i="1"/>
  <c r="J19" i="9" s="1"/>
  <c r="K14" i="1"/>
  <c r="E19" i="9" s="1"/>
  <c r="K344" i="1"/>
  <c r="T19" i="9" s="1"/>
  <c r="K366" i="1"/>
  <c r="U19" i="9" s="1"/>
  <c r="K212" i="1"/>
  <c r="N19" i="9" s="1"/>
  <c r="K190" i="1"/>
  <c r="M19" i="9" s="1"/>
  <c r="K146" i="1"/>
  <c r="K19" i="9" s="1"/>
  <c r="K36" i="1"/>
  <c r="F19" i="9" s="1"/>
  <c r="K102" i="1"/>
  <c r="I19" i="9" s="1"/>
  <c r="K168" i="1"/>
  <c r="L19" i="9" s="1"/>
  <c r="K278" i="1"/>
  <c r="Q19" i="9" s="1"/>
  <c r="K300" i="1"/>
  <c r="R19" i="9" s="1"/>
  <c r="K322" i="1"/>
  <c r="S19" i="9" s="1"/>
  <c r="K215" i="1"/>
  <c r="N22" i="9" s="1"/>
  <c r="K39" i="1"/>
  <c r="F22" i="9" s="1"/>
  <c r="K281" i="1"/>
  <c r="Q22" i="9" s="1"/>
  <c r="K127" i="1"/>
  <c r="J22" i="9" s="1"/>
  <c r="K171" i="1"/>
  <c r="L22" i="9" s="1"/>
  <c r="K193" i="1"/>
  <c r="M22" i="9" s="1"/>
  <c r="K17" i="1"/>
  <c r="E22" i="9" s="1"/>
  <c r="K347" i="1"/>
  <c r="T22" i="9" s="1"/>
  <c r="K369" i="1"/>
  <c r="U22" i="9" s="1"/>
  <c r="K303" i="1"/>
  <c r="R22" i="9" s="1"/>
  <c r="K105" i="1"/>
  <c r="I22" i="9" s="1"/>
  <c r="K149" i="1"/>
  <c r="K22" i="9" s="1"/>
  <c r="K325" i="1"/>
  <c r="S22" i="9" s="1"/>
  <c r="K130" i="1"/>
  <c r="J16" i="9" s="1"/>
  <c r="K218" i="1"/>
  <c r="N16" i="9" s="1"/>
  <c r="K196" i="1"/>
  <c r="M16" i="9" s="1"/>
  <c r="K42" i="1"/>
  <c r="F16" i="9" s="1"/>
  <c r="K20" i="1"/>
  <c r="E16" i="9" s="1"/>
  <c r="K372" i="1"/>
  <c r="U16" i="9" s="1"/>
  <c r="K174" i="1"/>
  <c r="L16" i="9" s="1"/>
  <c r="K284" i="1"/>
  <c r="Q16" i="9" s="1"/>
  <c r="K152" i="1"/>
  <c r="K16" i="9" s="1"/>
  <c r="K350" i="1"/>
  <c r="T16" i="9" s="1"/>
  <c r="K108" i="1"/>
  <c r="I16" i="9" s="1"/>
  <c r="K328" i="1"/>
  <c r="S16" i="9" s="1"/>
  <c r="K306" i="1"/>
  <c r="R16" i="9" s="1"/>
  <c r="K40" i="1"/>
  <c r="F23" i="9" s="1"/>
  <c r="K18" i="1"/>
  <c r="E23" i="9" s="1"/>
  <c r="K194" i="1"/>
  <c r="M23" i="9" s="1"/>
  <c r="K348" i="1"/>
  <c r="T23" i="9" s="1"/>
  <c r="K106" i="1"/>
  <c r="I23" i="9" s="1"/>
  <c r="K172" i="1"/>
  <c r="L23" i="9" s="1"/>
  <c r="K282" i="1"/>
  <c r="Q23" i="9" s="1"/>
  <c r="K304" i="1"/>
  <c r="R23" i="9" s="1"/>
  <c r="K370" i="1"/>
  <c r="U23" i="9" s="1"/>
  <c r="K128" i="1"/>
  <c r="J23" i="9" s="1"/>
  <c r="K150" i="1"/>
  <c r="K23" i="9" s="1"/>
  <c r="K216" i="1"/>
  <c r="N23" i="9" s="1"/>
  <c r="K326" i="1"/>
  <c r="S23" i="9" s="1"/>
  <c r="K31" i="1"/>
  <c r="F34" i="9" s="1"/>
  <c r="K185" i="1"/>
  <c r="M34" i="9" s="1"/>
  <c r="K97" i="1"/>
  <c r="I34" i="9" s="1"/>
  <c r="K163" i="1"/>
  <c r="L34" i="9" s="1"/>
  <c r="K9" i="1"/>
  <c r="E34" i="9" s="1"/>
  <c r="K339" i="1"/>
  <c r="T34" i="9" s="1"/>
  <c r="K361" i="1"/>
  <c r="U34" i="9" s="1"/>
  <c r="K119" i="1"/>
  <c r="J34" i="9" s="1"/>
  <c r="K273" i="1"/>
  <c r="Q34" i="9" s="1"/>
  <c r="K295" i="1"/>
  <c r="R34" i="9" s="1"/>
  <c r="K141" i="1"/>
  <c r="K34" i="9" s="1"/>
  <c r="K317" i="1"/>
  <c r="S34" i="9" s="1"/>
  <c r="K207" i="1"/>
  <c r="N34" i="9" s="1"/>
  <c r="K134" i="1"/>
  <c r="K36" i="9" s="1"/>
  <c r="K310" i="1"/>
  <c r="S36" i="9" s="1"/>
  <c r="K24" i="1"/>
  <c r="F36" i="9" s="1"/>
  <c r="K156" i="1"/>
  <c r="L36" i="9" s="1"/>
  <c r="K112" i="1"/>
  <c r="J36" i="9" s="1"/>
  <c r="K90" i="1"/>
  <c r="I36" i="9" s="1"/>
  <c r="K332" i="1"/>
  <c r="T36" i="9" s="1"/>
  <c r="K178" i="1"/>
  <c r="M36" i="9" s="1"/>
  <c r="K288" i="1"/>
  <c r="R36" i="9" s="1"/>
  <c r="K354" i="1"/>
  <c r="U36" i="9" s="1"/>
  <c r="K222" i="1"/>
  <c r="O36" i="9" s="1"/>
  <c r="K266" i="1"/>
  <c r="Q36" i="9" s="1"/>
  <c r="K200" i="1"/>
  <c r="N36" i="9" s="1"/>
  <c r="K208" i="1"/>
  <c r="N17" i="9" s="1"/>
  <c r="K32" i="1"/>
  <c r="F17" i="9" s="1"/>
  <c r="K120" i="1"/>
  <c r="J17" i="9" s="1"/>
  <c r="K186" i="1"/>
  <c r="M17" i="9" s="1"/>
  <c r="K10" i="1"/>
  <c r="E17" i="9" s="1"/>
  <c r="K340" i="1"/>
  <c r="T17" i="9" s="1"/>
  <c r="K164" i="1"/>
  <c r="L17" i="9" s="1"/>
  <c r="K274" i="1"/>
  <c r="Q17" i="9" s="1"/>
  <c r="K296" i="1"/>
  <c r="R17" i="9" s="1"/>
  <c r="K362" i="1"/>
  <c r="U17" i="9" s="1"/>
  <c r="K98" i="1"/>
  <c r="I17" i="9" s="1"/>
  <c r="K142" i="1"/>
  <c r="K17" i="9" s="1"/>
  <c r="K318" i="1"/>
  <c r="S17" i="9" s="1"/>
  <c r="F76" i="9" l="1"/>
  <c r="E74" i="9"/>
  <c r="E59" i="9"/>
  <c r="E92" i="9"/>
  <c r="E61" i="9"/>
  <c r="F87" i="9"/>
  <c r="F86" i="9"/>
  <c r="F92" i="9"/>
  <c r="E86" i="9"/>
  <c r="F88" i="9"/>
  <c r="E82" i="9"/>
  <c r="F93" i="9"/>
  <c r="F91" i="9"/>
  <c r="G91" i="9"/>
  <c r="H88" i="9"/>
  <c r="G88" i="9"/>
  <c r="G82" i="9"/>
  <c r="G87" i="9"/>
  <c r="G93" i="9"/>
  <c r="G90" i="9"/>
  <c r="G89" i="9"/>
  <c r="F90" i="9"/>
  <c r="E73" i="9" l="1"/>
  <c r="E60" i="9"/>
  <c r="F62" i="9"/>
  <c r="E75" i="9"/>
  <c r="F63" i="9"/>
  <c r="F77" i="9"/>
  <c r="E42" i="9"/>
  <c r="E62" i="9"/>
  <c r="E76" i="9"/>
  <c r="F55" i="9"/>
  <c r="F69" i="9"/>
  <c r="E77" i="9"/>
  <c r="E63" i="9"/>
  <c r="G92" i="9"/>
  <c r="E57" i="9"/>
  <c r="E71" i="9"/>
  <c r="E54" i="9"/>
  <c r="E68" i="9"/>
  <c r="G53" i="9"/>
  <c r="G26" i="9"/>
  <c r="G67" i="9"/>
  <c r="E89" i="9"/>
  <c r="E67" i="9"/>
  <c r="E26" i="9"/>
  <c r="E53" i="9"/>
  <c r="F60" i="9"/>
  <c r="F74" i="9"/>
  <c r="E58" i="9"/>
  <c r="E72" i="9"/>
  <c r="G74" i="9"/>
  <c r="G60" i="9"/>
  <c r="F71" i="9"/>
  <c r="F57" i="9"/>
  <c r="G86" i="9"/>
  <c r="G42" i="9"/>
  <c r="G54" i="9"/>
  <c r="G68" i="9"/>
  <c r="G69" i="9"/>
  <c r="G55" i="9"/>
  <c r="F82" i="9"/>
  <c r="F53" i="9"/>
  <c r="F26" i="9"/>
  <c r="F67" i="9"/>
  <c r="E88" i="9"/>
  <c r="F81" i="9"/>
  <c r="F31" i="9"/>
  <c r="G59" i="9"/>
  <c r="G73" i="9"/>
  <c r="G63" i="9"/>
  <c r="G77" i="9"/>
  <c r="G75" i="9"/>
  <c r="G61" i="9"/>
  <c r="G81" i="9"/>
  <c r="G83" i="9" s="1"/>
  <c r="G31" i="9"/>
  <c r="E81" i="9"/>
  <c r="E83" i="9" s="1"/>
  <c r="E31" i="9"/>
  <c r="F59" i="9"/>
  <c r="F73" i="9"/>
  <c r="F61" i="9"/>
  <c r="F75" i="9"/>
  <c r="E91" i="9"/>
  <c r="G58" i="9"/>
  <c r="G72" i="9"/>
  <c r="G62" i="9"/>
  <c r="G76" i="9"/>
  <c r="G57" i="9"/>
  <c r="G71" i="9"/>
  <c r="F72" i="9"/>
  <c r="F58" i="9"/>
  <c r="F56" i="9"/>
  <c r="F70" i="9"/>
  <c r="E55" i="9"/>
  <c r="E69" i="9"/>
  <c r="E87" i="9"/>
  <c r="E70" i="9"/>
  <c r="E56" i="9"/>
  <c r="E90" i="9"/>
  <c r="F89" i="9"/>
  <c r="F94" i="9" s="1"/>
  <c r="F42" i="9"/>
  <c r="E93" i="9"/>
  <c r="G56" i="9"/>
  <c r="G70" i="9"/>
  <c r="F54" i="9"/>
  <c r="F68" i="9"/>
  <c r="F83" i="9" l="1"/>
  <c r="E94" i="9"/>
  <c r="G64" i="9"/>
  <c r="G94" i="9"/>
  <c r="F64" i="9"/>
  <c r="E64" i="9"/>
  <c r="G44" i="9"/>
  <c r="F78" i="9"/>
  <c r="E44" i="9"/>
  <c r="F44" i="9"/>
  <c r="E78" i="9"/>
  <c r="G78" i="9"/>
  <c r="G84" i="1" l="1"/>
  <c r="H84" i="1" s="1"/>
  <c r="K84" i="1"/>
  <c r="H23" i="9" s="1"/>
  <c r="G71" i="1"/>
  <c r="H71" i="1" s="1"/>
  <c r="K71" i="1" s="1"/>
  <c r="H39" i="9" s="1"/>
  <c r="G73" i="1"/>
  <c r="H73" i="1"/>
  <c r="K73" i="1" s="1"/>
  <c r="H41" i="9" s="1"/>
  <c r="G79" i="1"/>
  <c r="H79" i="1" s="1"/>
  <c r="K79" i="1" s="1"/>
  <c r="H18" i="9" s="1"/>
  <c r="G70" i="1"/>
  <c r="H70" i="1" s="1"/>
  <c r="K70" i="1" s="1"/>
  <c r="H38" i="9" s="1"/>
  <c r="G80" i="1"/>
  <c r="H80" i="1" s="1"/>
  <c r="K80" i="1"/>
  <c r="H19" i="9" s="1"/>
  <c r="H57" i="9" s="1"/>
  <c r="G78" i="1"/>
  <c r="H78" i="1"/>
  <c r="K78" i="1" s="1"/>
  <c r="H21" i="9" s="1"/>
  <c r="G87" i="1"/>
  <c r="H87" i="1" s="1"/>
  <c r="K87" i="1" s="1"/>
  <c r="H29" i="9" s="1"/>
  <c r="H81" i="9" s="1"/>
  <c r="G88" i="1"/>
  <c r="H88" i="1" s="1"/>
  <c r="K88" i="1" s="1"/>
  <c r="H30" i="9" s="1"/>
  <c r="H82" i="9" s="1"/>
  <c r="G72" i="1"/>
  <c r="H72" i="1"/>
  <c r="K72" i="1" s="1"/>
  <c r="H40" i="9" s="1"/>
  <c r="H92" i="9" s="1"/>
  <c r="G83" i="1"/>
  <c r="H83" i="1" s="1"/>
  <c r="K83" i="1" s="1"/>
  <c r="H22" i="9" s="1"/>
  <c r="H60" i="9" s="1"/>
  <c r="G77" i="1"/>
  <c r="H77" i="1"/>
  <c r="K77" i="1" s="1"/>
  <c r="H20" i="9" s="1"/>
  <c r="H58" i="9" s="1"/>
  <c r="G82" i="1"/>
  <c r="H82" i="1" s="1"/>
  <c r="K82" i="1" s="1"/>
  <c r="H25" i="9" s="1"/>
  <c r="H63" i="9" s="1"/>
  <c r="G81" i="1"/>
  <c r="H81" i="1" s="1"/>
  <c r="K81" i="1" s="1"/>
  <c r="H24" i="9" s="1"/>
  <c r="H76" i="9" s="1"/>
  <c r="G85" i="1"/>
  <c r="H85" i="1" s="1"/>
  <c r="K85" i="1" s="1"/>
  <c r="H15" i="9" s="1"/>
  <c r="G75" i="1"/>
  <c r="H75" i="1" s="1"/>
  <c r="K75" i="1" s="1"/>
  <c r="H34" i="9" s="1"/>
  <c r="H86" i="9" s="1"/>
  <c r="G76" i="1"/>
  <c r="H76" i="1" s="1"/>
  <c r="K76" i="1" s="1"/>
  <c r="H17" i="9" s="1"/>
  <c r="G86" i="1"/>
  <c r="H86" i="1" s="1"/>
  <c r="K86" i="1" s="1"/>
  <c r="H16" i="9" s="1"/>
  <c r="G69" i="1"/>
  <c r="H69" i="1" s="1"/>
  <c r="K69" i="1" s="1"/>
  <c r="H37" i="9" s="1"/>
  <c r="G74" i="1"/>
  <c r="H74" i="1" s="1"/>
  <c r="K74" i="1" s="1"/>
  <c r="H35" i="9" s="1"/>
  <c r="G89" i="1"/>
  <c r="H89" i="1" s="1"/>
  <c r="K89" i="1" s="1"/>
  <c r="H83" i="9" l="1"/>
  <c r="H54" i="9"/>
  <c r="H56" i="9"/>
  <c r="H89" i="9"/>
  <c r="H55" i="9"/>
  <c r="H26" i="9"/>
  <c r="H67" i="9"/>
  <c r="H53" i="9"/>
  <c r="H68" i="9"/>
  <c r="H69" i="9"/>
  <c r="H42" i="9"/>
  <c r="H87" i="9"/>
  <c r="H73" i="9"/>
  <c r="H90" i="9"/>
  <c r="H61" i="9"/>
  <c r="H75" i="9"/>
  <c r="H93" i="9"/>
  <c r="H72" i="9"/>
  <c r="H31" i="9"/>
  <c r="H70" i="9"/>
  <c r="H91" i="9"/>
  <c r="H62" i="9"/>
  <c r="H77" i="9"/>
  <c r="H74" i="9"/>
  <c r="H59" i="9"/>
  <c r="H71" i="9"/>
  <c r="H94" i="9" l="1"/>
  <c r="H64" i="9"/>
  <c r="H44" i="9"/>
  <c r="M89" i="9"/>
  <c r="J91" i="9"/>
  <c r="N93" i="9"/>
  <c r="M90" i="9"/>
  <c r="M88" i="9"/>
  <c r="J93" i="9"/>
  <c r="K91" i="9"/>
  <c r="L92" i="9"/>
  <c r="M91" i="9"/>
  <c r="L91" i="9"/>
  <c r="N87" i="9"/>
  <c r="N82" i="9"/>
  <c r="L88" i="9"/>
  <c r="K88" i="9"/>
  <c r="K87" i="9"/>
  <c r="N88" i="9"/>
  <c r="O88" i="9"/>
  <c r="M82" i="9"/>
  <c r="M92" i="9"/>
  <c r="K89" i="9"/>
  <c r="K92" i="9"/>
  <c r="M93" i="9"/>
  <c r="N90" i="9"/>
  <c r="J89" i="9"/>
  <c r="L93" i="9"/>
  <c r="K90" i="9"/>
  <c r="J88" i="9"/>
  <c r="J92" i="9"/>
  <c r="N92" i="9"/>
  <c r="L90" i="9"/>
  <c r="K93" i="9"/>
  <c r="J87" i="9"/>
  <c r="L89" i="9"/>
  <c r="J82" i="9"/>
  <c r="J90" i="9"/>
  <c r="N91" i="9"/>
  <c r="M87" i="9"/>
  <c r="K82" i="9"/>
  <c r="N89" i="9"/>
  <c r="L82" i="9"/>
  <c r="L87" i="9"/>
  <c r="H78" i="9"/>
  <c r="I89" i="9" l="1"/>
  <c r="I26" i="9"/>
  <c r="I67" i="9"/>
  <c r="I53" i="9"/>
  <c r="L70" i="9"/>
  <c r="L56" i="9"/>
  <c r="J70" i="9"/>
  <c r="J56" i="9"/>
  <c r="I86" i="9"/>
  <c r="I42" i="9"/>
  <c r="M70" i="9"/>
  <c r="M56" i="9"/>
  <c r="L76" i="9"/>
  <c r="L62" i="9"/>
  <c r="K54" i="9"/>
  <c r="K68" i="9"/>
  <c r="K86" i="9"/>
  <c r="K94" i="9" s="1"/>
  <c r="K42" i="9"/>
  <c r="K75" i="9"/>
  <c r="K61" i="9"/>
  <c r="N26" i="9"/>
  <c r="N67" i="9"/>
  <c r="N53" i="9"/>
  <c r="I77" i="9"/>
  <c r="I63" i="9"/>
  <c r="N55" i="9"/>
  <c r="N69" i="9"/>
  <c r="J69" i="9"/>
  <c r="J55" i="9"/>
  <c r="L77" i="9"/>
  <c r="L63" i="9"/>
  <c r="K57" i="9"/>
  <c r="K71" i="9"/>
  <c r="J62" i="9"/>
  <c r="J76" i="9"/>
  <c r="K63" i="9"/>
  <c r="K77" i="9"/>
  <c r="N61" i="9"/>
  <c r="N75" i="9"/>
  <c r="M75" i="9"/>
  <c r="M61" i="9"/>
  <c r="J42" i="9"/>
  <c r="J86" i="9"/>
  <c r="J94" i="9" s="1"/>
  <c r="I61" i="9"/>
  <c r="I75" i="9"/>
  <c r="I93" i="9"/>
  <c r="I87" i="9"/>
  <c r="I90" i="9"/>
  <c r="L26" i="9"/>
  <c r="L67" i="9"/>
  <c r="L53" i="9"/>
  <c r="M59" i="9"/>
  <c r="M73" i="9"/>
  <c r="J71" i="9"/>
  <c r="J57" i="9"/>
  <c r="I88" i="9"/>
  <c r="K74" i="9"/>
  <c r="K60" i="9"/>
  <c r="K55" i="9"/>
  <c r="K69" i="9"/>
  <c r="N71" i="9"/>
  <c r="N57" i="9"/>
  <c r="K58" i="9"/>
  <c r="K72" i="9"/>
  <c r="L81" i="9"/>
  <c r="L83" i="9" s="1"/>
  <c r="L31" i="9"/>
  <c r="L59" i="9"/>
  <c r="L73" i="9"/>
  <c r="I70" i="9"/>
  <c r="I56" i="9"/>
  <c r="J75" i="9"/>
  <c r="J61" i="9"/>
  <c r="M76" i="9"/>
  <c r="M62" i="9"/>
  <c r="J77" i="9"/>
  <c r="J63" i="9"/>
  <c r="I74" i="9"/>
  <c r="I60" i="9"/>
  <c r="M72" i="9"/>
  <c r="M58" i="9"/>
  <c r="L71" i="9"/>
  <c r="L57" i="9"/>
  <c r="M42" i="9"/>
  <c r="M86" i="9"/>
  <c r="M94" i="9" s="1"/>
  <c r="N70" i="9"/>
  <c r="N56" i="9"/>
  <c r="M57" i="9"/>
  <c r="M71" i="9"/>
  <c r="L55" i="9"/>
  <c r="L69" i="9"/>
  <c r="I31" i="9"/>
  <c r="I81" i="9"/>
  <c r="I59" i="9"/>
  <c r="I73" i="9"/>
  <c r="K70" i="9"/>
  <c r="K56" i="9"/>
  <c r="M60" i="9"/>
  <c r="M74" i="9"/>
  <c r="N76" i="9"/>
  <c r="N62" i="9"/>
  <c r="M63" i="9"/>
  <c r="M77" i="9"/>
  <c r="J59" i="9"/>
  <c r="J73" i="9"/>
  <c r="I82" i="9"/>
  <c r="J72" i="9"/>
  <c r="J58" i="9"/>
  <c r="I62" i="9"/>
  <c r="I76" i="9"/>
  <c r="N68" i="9"/>
  <c r="N54" i="9"/>
  <c r="L68" i="9"/>
  <c r="L54" i="9"/>
  <c r="I55" i="9"/>
  <c r="I69" i="9"/>
  <c r="K76" i="9"/>
  <c r="K62" i="9"/>
  <c r="L75" i="9"/>
  <c r="L61" i="9"/>
  <c r="I58" i="9"/>
  <c r="I72" i="9"/>
  <c r="M54" i="9"/>
  <c r="M68" i="9"/>
  <c r="I91" i="9"/>
  <c r="I92" i="9"/>
  <c r="N58" i="9"/>
  <c r="N72" i="9"/>
  <c r="L72" i="9"/>
  <c r="L58" i="9"/>
  <c r="L86" i="9"/>
  <c r="L94" i="9" s="1"/>
  <c r="L42" i="9"/>
  <c r="K26" i="9"/>
  <c r="K67" i="9"/>
  <c r="K53" i="9"/>
  <c r="L60" i="9"/>
  <c r="L74" i="9"/>
  <c r="N63" i="9"/>
  <c r="N77" i="9"/>
  <c r="K59" i="9"/>
  <c r="K73" i="9"/>
  <c r="I71" i="9"/>
  <c r="I57" i="9"/>
  <c r="J67" i="9"/>
  <c r="J26" i="9"/>
  <c r="J53" i="9"/>
  <c r="J81" i="9"/>
  <c r="J83" i="9" s="1"/>
  <c r="J31" i="9"/>
  <c r="N81" i="9"/>
  <c r="N83" i="9" s="1"/>
  <c r="N31" i="9"/>
  <c r="M69" i="9"/>
  <c r="M55" i="9"/>
  <c r="M81" i="9"/>
  <c r="M83" i="9" s="1"/>
  <c r="M31" i="9"/>
  <c r="N42" i="9"/>
  <c r="N86" i="9"/>
  <c r="N94" i="9" s="1"/>
  <c r="N74" i="9"/>
  <c r="N60" i="9"/>
  <c r="M26" i="9"/>
  <c r="M67" i="9"/>
  <c r="M53" i="9"/>
  <c r="M64" i="9" s="1"/>
  <c r="N73" i="9"/>
  <c r="N59" i="9"/>
  <c r="I54" i="9"/>
  <c r="I68" i="9"/>
  <c r="J68" i="9"/>
  <c r="J54" i="9"/>
  <c r="K31" i="9"/>
  <c r="K81" i="9"/>
  <c r="K83" i="9" s="1"/>
  <c r="J74" i="9"/>
  <c r="J60" i="9"/>
  <c r="N64" i="9" l="1"/>
  <c r="I83" i="9"/>
  <c r="I64" i="9"/>
  <c r="K64" i="9"/>
  <c r="L64" i="9"/>
  <c r="J64" i="9"/>
  <c r="I94" i="9"/>
  <c r="J44" i="9"/>
  <c r="K44" i="9"/>
  <c r="M44" i="9"/>
  <c r="K78" i="9"/>
  <c r="L78" i="9"/>
  <c r="M78" i="9"/>
  <c r="J78" i="9"/>
  <c r="L44" i="9"/>
  <c r="I78" i="9"/>
  <c r="I44" i="9"/>
  <c r="N78" i="9"/>
  <c r="N44" i="9"/>
  <c r="G226" i="1"/>
  <c r="H226" i="1" s="1"/>
  <c r="K226" i="1" s="1"/>
  <c r="O40" i="9" s="1"/>
  <c r="O92" i="9" s="1"/>
  <c r="G242" i="1"/>
  <c r="H242" i="1" s="1"/>
  <c r="K242" i="1" s="1"/>
  <c r="O30" i="9" s="1"/>
  <c r="O82" i="9" s="1"/>
  <c r="G238" i="1"/>
  <c r="H238" i="1" s="1"/>
  <c r="K238" i="1" s="1"/>
  <c r="O23" i="9" s="1"/>
  <c r="G227" i="1"/>
  <c r="H227" i="1" s="1"/>
  <c r="K227" i="1" s="1"/>
  <c r="O41" i="9" s="1"/>
  <c r="G225" i="1"/>
  <c r="H225" i="1" s="1"/>
  <c r="K225" i="1" s="1"/>
  <c r="O39" i="9" s="1"/>
  <c r="G228" i="1"/>
  <c r="H228" i="1"/>
  <c r="K228" i="1" s="1"/>
  <c r="O35" i="9" s="1"/>
  <c r="G236" i="1"/>
  <c r="H236" i="1"/>
  <c r="K236" i="1" s="1"/>
  <c r="O25" i="9" s="1"/>
  <c r="G241" i="1"/>
  <c r="H241" i="1" s="1"/>
  <c r="K241" i="1" s="1"/>
  <c r="O29" i="9" s="1"/>
  <c r="O81" i="9" s="1"/>
  <c r="O83" i="9" s="1"/>
  <c r="G231" i="1"/>
  <c r="H231" i="1" s="1"/>
  <c r="K231" i="1" s="1"/>
  <c r="O20" i="9" s="1"/>
  <c r="O58" i="9" s="1"/>
  <c r="G232" i="1"/>
  <c r="H232" i="1" s="1"/>
  <c r="K232" i="1" s="1"/>
  <c r="O21" i="9" s="1"/>
  <c r="G233" i="1"/>
  <c r="H233" i="1" s="1"/>
  <c r="K233" i="1" s="1"/>
  <c r="O18" i="9" s="1"/>
  <c r="O56" i="9" s="1"/>
  <c r="G224" i="1"/>
  <c r="H224" i="1" s="1"/>
  <c r="K224" i="1" s="1"/>
  <c r="O38" i="9" s="1"/>
  <c r="O90" i="9" s="1"/>
  <c r="G234" i="1"/>
  <c r="H234" i="1" s="1"/>
  <c r="K234" i="1" s="1"/>
  <c r="O19" i="9" s="1"/>
  <c r="G235" i="1"/>
  <c r="H235" i="1" s="1"/>
  <c r="K235" i="1" s="1"/>
  <c r="O24" i="9" s="1"/>
  <c r="G229" i="1"/>
  <c r="H229" i="1" s="1"/>
  <c r="K229" i="1" s="1"/>
  <c r="O34" i="9" s="1"/>
  <c r="G237" i="1"/>
  <c r="H237" i="1" s="1"/>
  <c r="K237" i="1" s="1"/>
  <c r="O22" i="9" s="1"/>
  <c r="O74" i="9" s="1"/>
  <c r="G230" i="1"/>
  <c r="H230" i="1"/>
  <c r="K230" i="1" s="1"/>
  <c r="O17" i="9" s="1"/>
  <c r="G239" i="1"/>
  <c r="H239" i="1" s="1"/>
  <c r="K239" i="1" s="1"/>
  <c r="O15" i="9" s="1"/>
  <c r="O53" i="9" s="1"/>
  <c r="G240" i="1"/>
  <c r="H240" i="1" s="1"/>
  <c r="K240" i="1" s="1"/>
  <c r="O16" i="9" s="1"/>
  <c r="O68" i="9" s="1"/>
  <c r="G223" i="1"/>
  <c r="H223" i="1"/>
  <c r="K223" i="1" s="1"/>
  <c r="G243" i="1"/>
  <c r="H243" i="1"/>
  <c r="K243" i="1" s="1"/>
  <c r="O91" i="9" l="1"/>
  <c r="O93" i="9"/>
  <c r="K379" i="1"/>
  <c r="O37" i="9"/>
  <c r="O42" i="9" s="1"/>
  <c r="O76" i="9"/>
  <c r="O71" i="9"/>
  <c r="O62" i="9"/>
  <c r="O31" i="9"/>
  <c r="S89" i="9"/>
  <c r="U82" i="9"/>
  <c r="P91" i="9"/>
  <c r="R82" i="9"/>
  <c r="S87" i="9"/>
  <c r="T89" i="9"/>
  <c r="T91" i="9"/>
  <c r="Q92" i="9"/>
  <c r="S82" i="9"/>
  <c r="R87" i="9"/>
  <c r="T87" i="9"/>
  <c r="P93" i="9"/>
  <c r="U91" i="9"/>
  <c r="T92" i="9"/>
  <c r="R88" i="9"/>
  <c r="P92" i="9"/>
  <c r="R93" i="9"/>
  <c r="U93" i="9"/>
  <c r="U89" i="9"/>
  <c r="S92" i="9"/>
  <c r="D22" i="9"/>
  <c r="P82" i="9"/>
  <c r="Q91" i="9"/>
  <c r="R92" i="9"/>
  <c r="T88" i="9"/>
  <c r="S93" i="9"/>
  <c r="U90" i="9"/>
  <c r="S91" i="9"/>
  <c r="Q90" i="9"/>
  <c r="R90" i="9"/>
  <c r="Q87" i="9"/>
  <c r="S90" i="9"/>
  <c r="T93" i="9"/>
  <c r="S88" i="9"/>
  <c r="R91" i="9"/>
  <c r="R89" i="9"/>
  <c r="T90" i="9"/>
  <c r="Q93" i="9"/>
  <c r="Q82" i="9"/>
  <c r="U92" i="9"/>
  <c r="Q89" i="9"/>
  <c r="U88" i="9"/>
  <c r="D25" i="9"/>
  <c r="P89" i="9"/>
  <c r="P87" i="9"/>
  <c r="D19" i="9"/>
  <c r="T82" i="9"/>
  <c r="Q88" i="9"/>
  <c r="U87" i="9"/>
  <c r="O86" i="9"/>
  <c r="O73" i="9"/>
  <c r="O59" i="9"/>
  <c r="O69" i="9"/>
  <c r="O55" i="9"/>
  <c r="D23" i="9"/>
  <c r="O60" i="9"/>
  <c r="O57" i="9"/>
  <c r="O67" i="9"/>
  <c r="O87" i="9"/>
  <c r="O26" i="9"/>
  <c r="O70" i="9"/>
  <c r="O54" i="9"/>
  <c r="O64" i="9" s="1"/>
  <c r="O77" i="9"/>
  <c r="O63" i="9"/>
  <c r="O72" i="9"/>
  <c r="O61" i="9"/>
  <c r="O75" i="9"/>
  <c r="O89" i="9" l="1"/>
  <c r="O94" i="9" s="1"/>
  <c r="D15" i="9"/>
  <c r="D67" i="9" s="1"/>
  <c r="D17" i="9"/>
  <c r="D55" i="9" s="1"/>
  <c r="D24" i="9"/>
  <c r="D76" i="9" s="1"/>
  <c r="D40" i="9"/>
  <c r="D92" i="9" s="1"/>
  <c r="D20" i="9"/>
  <c r="D72" i="9" s="1"/>
  <c r="D37" i="9"/>
  <c r="D89" i="9" s="1"/>
  <c r="D16" i="9"/>
  <c r="D68" i="9" s="1"/>
  <c r="O44" i="9"/>
  <c r="D34" i="9"/>
  <c r="D86" i="9" s="1"/>
  <c r="T59" i="9"/>
  <c r="T73" i="9"/>
  <c r="S73" i="9"/>
  <c r="S59" i="9"/>
  <c r="P59" i="9"/>
  <c r="P73" i="9"/>
  <c r="T62" i="9"/>
  <c r="T76" i="9"/>
  <c r="P63" i="9"/>
  <c r="P77" i="9"/>
  <c r="R75" i="9"/>
  <c r="R61" i="9"/>
  <c r="P81" i="9"/>
  <c r="P83" i="9" s="1"/>
  <c r="P31" i="9"/>
  <c r="D29" i="9"/>
  <c r="R57" i="9"/>
  <c r="R71" i="9"/>
  <c r="T70" i="9"/>
  <c r="T56" i="9"/>
  <c r="S69" i="9"/>
  <c r="S55" i="9"/>
  <c r="R60" i="9"/>
  <c r="R74" i="9"/>
  <c r="U72" i="9"/>
  <c r="U58" i="9"/>
  <c r="Q57" i="9"/>
  <c r="Q71" i="9"/>
  <c r="S71" i="9"/>
  <c r="S57" i="9"/>
  <c r="D35" i="9"/>
  <c r="D87" i="9" s="1"/>
  <c r="D75" i="9"/>
  <c r="D61" i="9"/>
  <c r="S26" i="9"/>
  <c r="S67" i="9"/>
  <c r="S53" i="9"/>
  <c r="P67" i="9"/>
  <c r="P26" i="9"/>
  <c r="P53" i="9"/>
  <c r="R69" i="9"/>
  <c r="R55" i="9"/>
  <c r="T69" i="9"/>
  <c r="T55" i="9"/>
  <c r="U56" i="9"/>
  <c r="U70" i="9"/>
  <c r="T72" i="9"/>
  <c r="T58" i="9"/>
  <c r="Q56" i="9"/>
  <c r="Q70" i="9"/>
  <c r="R26" i="9"/>
  <c r="R67" i="9"/>
  <c r="R53" i="9"/>
  <c r="Q62" i="9"/>
  <c r="Q76" i="9"/>
  <c r="Q68" i="9"/>
  <c r="Q54" i="9"/>
  <c r="U59" i="9"/>
  <c r="U73" i="9"/>
  <c r="D30" i="9"/>
  <c r="D82" i="9" s="1"/>
  <c r="P90" i="9"/>
  <c r="D38" i="9"/>
  <c r="D90" i="9" s="1"/>
  <c r="Q77" i="9"/>
  <c r="Q63" i="9"/>
  <c r="Q59" i="9"/>
  <c r="Q73" i="9"/>
  <c r="R56" i="9"/>
  <c r="R70" i="9"/>
  <c r="T81" i="9"/>
  <c r="T83" i="9" s="1"/>
  <c r="T31" i="9"/>
  <c r="P69" i="9"/>
  <c r="P55" i="9"/>
  <c r="S77" i="9"/>
  <c r="S63" i="9"/>
  <c r="D36" i="9"/>
  <c r="D88" i="9" s="1"/>
  <c r="P88" i="9"/>
  <c r="U60" i="9"/>
  <c r="U74" i="9"/>
  <c r="U62" i="9"/>
  <c r="U76" i="9"/>
  <c r="S58" i="9"/>
  <c r="S72" i="9"/>
  <c r="P76" i="9"/>
  <c r="P62" i="9"/>
  <c r="R54" i="9"/>
  <c r="R68" i="9"/>
  <c r="T42" i="9"/>
  <c r="T86" i="9"/>
  <c r="T94" i="9" s="1"/>
  <c r="Q31" i="9"/>
  <c r="Q81" i="9"/>
  <c r="Q83" i="9" s="1"/>
  <c r="S42" i="9"/>
  <c r="S86" i="9"/>
  <c r="S94" i="9" s="1"/>
  <c r="S74" i="9"/>
  <c r="S60" i="9"/>
  <c r="P70" i="9"/>
  <c r="P56" i="9"/>
  <c r="U42" i="9"/>
  <c r="U86" i="9"/>
  <c r="U94" i="9" s="1"/>
  <c r="U68" i="9"/>
  <c r="U54" i="9"/>
  <c r="R62" i="9"/>
  <c r="R76" i="9"/>
  <c r="P58" i="9"/>
  <c r="P72" i="9"/>
  <c r="P60" i="9"/>
  <c r="P74" i="9"/>
  <c r="S31" i="9"/>
  <c r="S81" i="9"/>
  <c r="S83" i="9" s="1"/>
  <c r="U26" i="9"/>
  <c r="U67" i="9"/>
  <c r="U53" i="9"/>
  <c r="U71" i="9"/>
  <c r="U57" i="9"/>
  <c r="T57" i="9"/>
  <c r="T71" i="9"/>
  <c r="S62" i="9"/>
  <c r="S76" i="9"/>
  <c r="R86" i="9"/>
  <c r="R94" i="9" s="1"/>
  <c r="R42" i="9"/>
  <c r="T74" i="9"/>
  <c r="T60" i="9"/>
  <c r="R59" i="9"/>
  <c r="R73" i="9"/>
  <c r="D41" i="9"/>
  <c r="D93" i="9" s="1"/>
  <c r="O78" i="9"/>
  <c r="D39" i="9"/>
  <c r="D91" i="9" s="1"/>
  <c r="R72" i="9"/>
  <c r="R58" i="9"/>
  <c r="P71" i="9"/>
  <c r="P57" i="9"/>
  <c r="U75" i="9"/>
  <c r="U61" i="9"/>
  <c r="T68" i="9"/>
  <c r="T54" i="9"/>
  <c r="P61" i="9"/>
  <c r="P75" i="9"/>
  <c r="T26" i="9"/>
  <c r="T67" i="9"/>
  <c r="T53" i="9"/>
  <c r="S61" i="9"/>
  <c r="S75" i="9"/>
  <c r="Q86" i="9"/>
  <c r="Q94" i="9" s="1"/>
  <c r="Q42" i="9"/>
  <c r="Q72" i="9"/>
  <c r="Q58" i="9"/>
  <c r="Q75" i="9"/>
  <c r="Q61" i="9"/>
  <c r="T61" i="9"/>
  <c r="T75" i="9"/>
  <c r="U31" i="9"/>
  <c r="U81" i="9"/>
  <c r="U83" i="9" s="1"/>
  <c r="D60" i="9"/>
  <c r="D74" i="9"/>
  <c r="D18" i="9"/>
  <c r="D57" i="9"/>
  <c r="D71" i="9"/>
  <c r="D63" i="9"/>
  <c r="D77" i="9"/>
  <c r="D21" i="9"/>
  <c r="U55" i="9"/>
  <c r="U69" i="9"/>
  <c r="T63" i="9"/>
  <c r="T77" i="9"/>
  <c r="R81" i="9"/>
  <c r="R83" i="9" s="1"/>
  <c r="R31" i="9"/>
  <c r="Q74" i="9"/>
  <c r="Q60" i="9"/>
  <c r="P54" i="9"/>
  <c r="P68" i="9"/>
  <c r="P86" i="9"/>
  <c r="P94" i="9" s="1"/>
  <c r="P42" i="9"/>
  <c r="R63" i="9"/>
  <c r="R77" i="9"/>
  <c r="Q55" i="9"/>
  <c r="Q69" i="9"/>
  <c r="U77" i="9"/>
  <c r="U63" i="9"/>
  <c r="S54" i="9"/>
  <c r="S68" i="9"/>
  <c r="Q26" i="9"/>
  <c r="Q67" i="9"/>
  <c r="Q53" i="9"/>
  <c r="S70" i="9"/>
  <c r="S56" i="9"/>
  <c r="P64" i="9" l="1"/>
  <c r="Q64" i="9"/>
  <c r="R64" i="9"/>
  <c r="S64" i="9"/>
  <c r="U64" i="9"/>
  <c r="T64" i="9"/>
  <c r="D94" i="9"/>
  <c r="D53" i="9"/>
  <c r="D62" i="9"/>
  <c r="D69" i="9"/>
  <c r="D58" i="9"/>
  <c r="D26" i="9"/>
  <c r="D42" i="9"/>
  <c r="T44" i="9"/>
  <c r="D54" i="9"/>
  <c r="Q44" i="9"/>
  <c r="R44" i="9"/>
  <c r="S44" i="9"/>
  <c r="S78" i="9"/>
  <c r="Q78" i="9"/>
  <c r="R78" i="9"/>
  <c r="D56" i="9"/>
  <c r="D70" i="9"/>
  <c r="T78" i="9"/>
  <c r="U78" i="9"/>
  <c r="D81" i="9"/>
  <c r="D83" i="9" s="1"/>
  <c r="D31" i="9"/>
  <c r="U44" i="9"/>
  <c r="P44" i="9"/>
  <c r="D59" i="9"/>
  <c r="D73" i="9"/>
  <c r="P78" i="9"/>
  <c r="D64" i="9" l="1"/>
  <c r="D44" i="9"/>
  <c r="D78" i="9"/>
</calcChain>
</file>

<file path=xl/sharedStrings.xml><?xml version="1.0" encoding="utf-8"?>
<sst xmlns="http://schemas.openxmlformats.org/spreadsheetml/2006/main" count="945" uniqueCount="152">
  <si>
    <t>Rate Class</t>
  </si>
  <si>
    <t>DEC Component</t>
  </si>
  <si>
    <t>Rate Base</t>
  </si>
  <si>
    <t>Operating Expense</t>
  </si>
  <si>
    <t>Total Rev Req</t>
  </si>
  <si>
    <t>Base Rev Req</t>
  </si>
  <si>
    <t>Cust 369-Servs</t>
  </si>
  <si>
    <t>Cust 370-Ms</t>
  </si>
  <si>
    <t>Cust 371-Install</t>
  </si>
  <si>
    <t>Cust 373-Str Light</t>
  </si>
  <si>
    <t xml:space="preserve">Cust 902-M Read </t>
  </si>
  <si>
    <t>Cust 903-C R C</t>
  </si>
  <si>
    <t>Cust Deposits</t>
  </si>
  <si>
    <t>Cust Other</t>
  </si>
  <si>
    <t>Dem Dist LD</t>
  </si>
  <si>
    <t>Dem Dist OH Prim</t>
  </si>
  <si>
    <t>Dem Dist OH Sec</t>
  </si>
  <si>
    <t>Dem Dist PTF Prim</t>
  </si>
  <si>
    <t>Dem Dist PTF Sec</t>
  </si>
  <si>
    <t>Dem Dist Tran Prim</t>
  </si>
  <si>
    <t>Dem Dist Tran Sec</t>
  </si>
  <si>
    <t>Dem Dist UG Prim</t>
  </si>
  <si>
    <t>Dem Dist UG Sec</t>
  </si>
  <si>
    <t>Dem Production</t>
  </si>
  <si>
    <t>Dem Transmission</t>
  </si>
  <si>
    <t>Energy Other</t>
  </si>
  <si>
    <t>Fuel</t>
  </si>
  <si>
    <t>Overall Return</t>
  </si>
  <si>
    <t>Return on Rate Base</t>
  </si>
  <si>
    <t>EL PASO ELECTRIC COMPANY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</si>
  <si>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</si>
  <si>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</si>
  <si>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</si>
  <si>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</si>
  <si>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</si>
  <si>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</si>
  <si>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</si>
  <si>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</si>
  <si>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</si>
  <si>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</si>
  <si>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</si>
  <si>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Line</t>
  </si>
  <si>
    <t>No.</t>
  </si>
  <si>
    <t>Rate 01</t>
  </si>
  <si>
    <t>Rate 07</t>
  </si>
  <si>
    <t>Rate 08</t>
  </si>
  <si>
    <t>Rate 09</t>
  </si>
  <si>
    <t>Rate 25</t>
  </si>
  <si>
    <t>Rate 26</t>
  </si>
  <si>
    <t>Residential</t>
  </si>
  <si>
    <t>Small General</t>
  </si>
  <si>
    <t>General</t>
  </si>
  <si>
    <t>Irrigation</t>
  </si>
  <si>
    <t>Street</t>
  </si>
  <si>
    <t>Area</t>
  </si>
  <si>
    <t>Recreational</t>
  </si>
  <si>
    <t>Total</t>
  </si>
  <si>
    <t>Service</t>
  </si>
  <si>
    <t>County</t>
  </si>
  <si>
    <t>Power</t>
  </si>
  <si>
    <t>Lighting</t>
  </si>
  <si>
    <t>SPONSOR:  ADRIAN HERNANDEZ</t>
  </si>
  <si>
    <t>PREPARER:  ADRIAN HERNANDEZ</t>
  </si>
  <si>
    <t>Other Operating Revenues</t>
  </si>
  <si>
    <t>NA</t>
  </si>
  <si>
    <t>R02-Small Gen Serv</t>
  </si>
  <si>
    <t>R07-Rec Light</t>
  </si>
  <si>
    <t>R08-Street Light</t>
  </si>
  <si>
    <t>R09-Traffic Signs</t>
  </si>
  <si>
    <t>R11TOU-Muni Pump</t>
  </si>
  <si>
    <t>R15-Elec Ref</t>
  </si>
  <si>
    <t>R22-Irrig Serv</t>
  </si>
  <si>
    <t>R24-Gen Serv</t>
  </si>
  <si>
    <t>R25-Large Power</t>
  </si>
  <si>
    <t>R26-Petroleum Ref</t>
  </si>
  <si>
    <t>R28-P Area Light</t>
  </si>
  <si>
    <t>R30-Elec Furnace</t>
  </si>
  <si>
    <t>R31-Mili Reserv</t>
  </si>
  <si>
    <t>R34-Cotton Gin</t>
  </si>
  <si>
    <t>R41-Cty/Cnty</t>
  </si>
  <si>
    <t>RWH-Water Heating</t>
  </si>
  <si>
    <t>2021 TEXAS RATE CASE FILING</t>
  </si>
  <si>
    <t>R01-Residential TX</t>
  </si>
  <si>
    <t>Rate 02</t>
  </si>
  <si>
    <t>Rate 11-TOU</t>
  </si>
  <si>
    <t>Rate 15</t>
  </si>
  <si>
    <t>Rate 22</t>
  </si>
  <si>
    <t>Rate 24</t>
  </si>
  <si>
    <t>Rate 28</t>
  </si>
  <si>
    <t>Rate 30</t>
  </si>
  <si>
    <t>Rate 31</t>
  </si>
  <si>
    <t>Rate 34</t>
  </si>
  <si>
    <t>Rate 41</t>
  </si>
  <si>
    <t>Rider WH</t>
  </si>
  <si>
    <t>Test Year</t>
  </si>
  <si>
    <t>Traffic</t>
  </si>
  <si>
    <t>TOU Municipal</t>
  </si>
  <si>
    <t>Electric</t>
  </si>
  <si>
    <t>Large</t>
  </si>
  <si>
    <t>Petroleum</t>
  </si>
  <si>
    <t>Military</t>
  </si>
  <si>
    <t>Cotton</t>
  </si>
  <si>
    <t>City and</t>
  </si>
  <si>
    <t xml:space="preserve">Water </t>
  </si>
  <si>
    <t>Components</t>
  </si>
  <si>
    <t>Signals</t>
  </si>
  <si>
    <t>Pumping</t>
  </si>
  <si>
    <t>Refining</t>
  </si>
  <si>
    <t>Refinery</t>
  </si>
  <si>
    <t>Furnace</t>
  </si>
  <si>
    <t>Reservation</t>
  </si>
  <si>
    <t>Gin</t>
  </si>
  <si>
    <t>Heating</t>
  </si>
  <si>
    <t>kWh</t>
  </si>
  <si>
    <t>kW</t>
  </si>
  <si>
    <t>Customer</t>
  </si>
  <si>
    <t>FOR THE TEST YEAR ENDED DECEMBER 31, 2020</t>
  </si>
  <si>
    <t>SCHEDULE P-6- UNIT COST ANALYSIS FOR EXISTING RATES</t>
  </si>
  <si>
    <t>Current Taxes</t>
  </si>
  <si>
    <t>SCHEDULE P-6</t>
  </si>
  <si>
    <t>PAGE  2 OF 2</t>
  </si>
  <si>
    <t>PAGE 2 OF 2</t>
  </si>
  <si>
    <t xml:space="preserve"> DEMAND COMPONENTS</t>
  </si>
  <si>
    <t>DEMAND PRODUCTION</t>
  </si>
  <si>
    <t xml:space="preserve">DEMAND TRANSMISSION </t>
  </si>
  <si>
    <t>DEMAND DISTRIBUTION LOAD DISPATCHING</t>
  </si>
  <si>
    <t xml:space="preserve">DEMAND DISTRIBUTION SUBSTATION PRIMARY </t>
  </si>
  <si>
    <t xml:space="preserve">DEMAND DISTRIBUTION SUBSTATION SECONDARY </t>
  </si>
  <si>
    <t xml:space="preserve">DEMAND DISTRIBUTION OVERHEAD PRIMARY </t>
  </si>
  <si>
    <t xml:space="preserve">DEMAND DISTRIBUTION OVERHEAD SECONDARY </t>
  </si>
  <si>
    <t xml:space="preserve">DEMAND DISTRIBUTION UNDERGROUND PRIMARY </t>
  </si>
  <si>
    <t xml:space="preserve">DEMAND DISTRIBUTION UNDERGROUND SECONDARY </t>
  </si>
  <si>
    <t xml:space="preserve">DEMAND DISTRIBUTION LINE TRANSFORMER PRIMARY </t>
  </si>
  <si>
    <t xml:space="preserve">DEMAND DISTRIBUTION LINE TRANSFORMER SECONDARY </t>
  </si>
  <si>
    <t xml:space="preserve"> ENERGY COMPONENTS</t>
  </si>
  <si>
    <t>ENERGY - OTHER</t>
  </si>
  <si>
    <t>ENERGY - FUEL</t>
  </si>
  <si>
    <t xml:space="preserve"> CUSTOMER COMPONENTS</t>
  </si>
  <si>
    <t>CUSTOMER OTHER</t>
  </si>
  <si>
    <t>CUSTOMER DEPOSITS</t>
  </si>
  <si>
    <t>CUSTOMER 369-SERVICES</t>
  </si>
  <si>
    <t xml:space="preserve">CUSTOMER 370-METERS </t>
  </si>
  <si>
    <t>CUSTOMER 371-INSTALL ON CUST PREM</t>
  </si>
  <si>
    <t>CUSTOMER 373-STREET LIGHTS</t>
  </si>
  <si>
    <t xml:space="preserve">CUSTOMER 902-METER READING EXP </t>
  </si>
  <si>
    <t xml:space="preserve">CUSTOMER 903-CUST REC AND COLLECTIONS </t>
  </si>
  <si>
    <t>BASE REVENUE REQUIREMENT</t>
  </si>
  <si>
    <t xml:space="preserve"> DEMAND COMPONENTS ($/kWh)</t>
  </si>
  <si>
    <t xml:space="preserve"> DEMAND COMPONENTS ($/kW)</t>
  </si>
  <si>
    <t xml:space="preserve"> ENERGY COMPONENTS ($/kWh)</t>
  </si>
  <si>
    <t xml:space="preserve"> CUSTOMER COMPONENTS ($/ANNUAL CUSTOMERS)</t>
  </si>
  <si>
    <t>Amounts may not add or tie to other schedules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</si>
</sst>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4" formatCode="_(&quot;$&quot;* #,##0.00_);_(&quot;$&quot;* \(#,##0.00\);_(&quot;$&quot;* &quot;-&quot;??_);_(@_)"/>
    <numFmt numFmtId="164" formatCode="#,##0.0000_);\(#,##0.0000\)"/>
    <numFmt numFmtId="165" formatCode="&quot;$&quot;#,##0.000000_);\(&quot;$&quot;#,##0.000000\)"/>
    <numFmt numFmtId="166" formatCode="#,##0.000000_);\(#,##0.000000\)"/>
    <numFmt numFmtId="167" formatCode="&quot;$&quot;#,##0.000_);\(&quot;$&quot;#,##0.000\)"/>
    <numFmt numFmtId="168" formatCode="#,##0.000_);\(#,##0.000\)"/>
    <numFmt numFmtId="169" formatCode="0.0000%"/>
    <numFmt numFmtId="170" formatCode="0.000000%"/>
    <numFmt numFmtId="171" formatCode="&quot;$&quot;#,##0.0000000_);\(&quot;$&quot;#,##0.0000000\)"/>
    <numFmt numFmtId="172" formatCode="#,##0.0000000_);\(#,##0.00000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i/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37" fontId="5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5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5" fontId="7" fillId="0" borderId="0" xfId="0" applyNumberFormat="1" applyFont="1"/>
    <xf numFmtId="5" fontId="2" fillId="0" borderId="0" xfId="0" applyNumberFormat="1" applyFont="1" applyAlignment="1">
      <alignment horizontal="center" wrapText="1"/>
    </xf>
    <xf numFmtId="5" fontId="2" fillId="0" borderId="0" xfId="0" applyNumberFormat="1" applyFont="1"/>
    <xf numFmtId="37" fontId="2" fillId="0" borderId="0" xfId="0" applyNumberFormat="1" applyFont="1"/>
    <xf numFmtId="5" fontId="2" fillId="0" borderId="1" xfId="0" applyNumberFormat="1" applyFont="1" applyBorder="1"/>
    <xf numFmtId="3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165" fontId="2" fillId="0" borderId="1" xfId="0" applyNumberFormat="1" applyFont="1" applyBorder="1"/>
    <xf numFmtId="167" fontId="2" fillId="0" borderId="0" xfId="0" applyNumberFormat="1" applyFont="1"/>
    <xf numFmtId="168" fontId="2" fillId="0" borderId="0" xfId="0" applyNumberFormat="1" applyFont="1"/>
    <xf numFmtId="167" fontId="2" fillId="0" borderId="1" xfId="0" applyNumberFormat="1" applyFont="1" applyBorder="1"/>
    <xf numFmtId="171" fontId="2" fillId="0" borderId="0" xfId="0" applyNumberFormat="1" applyFont="1"/>
    <xf numFmtId="172" fontId="2" fillId="0" borderId="0" xfId="0" applyNumberFormat="1" applyFont="1"/>
    <xf numFmtId="171" fontId="2" fillId="0" borderId="1" xfId="0" applyNumberFormat="1" applyFont="1" applyBorder="1"/>
    <xf numFmtId="164" fontId="2" fillId="0" borderId="0" xfId="2" applyNumberFormat="1" applyFont="1" applyAlignment="1" applyProtection="1">
      <alignment horizontal="center"/>
      <protection locked="0"/>
    </xf>
    <xf numFmtId="0" fontId="2" fillId="0" borderId="0" xfId="2" applyNumberFormat="1" applyFont="1" applyAlignment="1" applyProtection="1">
      <alignment horizontal="center"/>
      <protection locked="0"/>
    </xf>
    <xf numFmtId="0" fontId="2" fillId="0" borderId="1" xfId="2" applyNumberFormat="1" applyFont="1" applyBorder="1" applyAlignment="1" applyProtection="1">
      <alignment horizontal="center"/>
      <protection locked="0"/>
    </xf>
    <xf numFmtId="37" fontId="2" fillId="0" borderId="0" xfId="3" applyNumberFormat="1" applyFont="1" applyFill="1"/>
    <xf numFmtId="0" fontId="2" fillId="0" borderId="0" xfId="0" applyFont="1" applyAlignment="1">
      <alignment vertical="center" textRotation="180"/>
    </xf>
    <xf numFmtId="0" fontId="2" fillId="0" borderId="0" xfId="0" applyFont="1" applyAlignment="1">
      <alignment horizontal="right"/>
    </xf>
    <xf numFmtId="0" fontId="8" fillId="0" borderId="0" xfId="0" applyFont="1"/>
    <xf numFmtId="44" fontId="8" fillId="0" borderId="0" xfId="6" applyFont="1" applyFill="1"/>
    <xf numFmtId="5" fontId="8" fillId="0" borderId="0" xfId="0" applyNumberFormat="1" applyFont="1"/>
    <xf numFmtId="0" fontId="9" fillId="0" borderId="0" xfId="0" applyFont="1"/>
    <xf numFmtId="39" fontId="2" fillId="0" borderId="0" xfId="0" applyNumberFormat="1" applyFont="1"/>
    <xf numFmtId="170" fontId="2" fillId="0" borderId="0" xfId="0" applyNumberFormat="1" applyFont="1"/>
    <xf numFmtId="169" fontId="2" fillId="0" borderId="0" xfId="5" applyNumberFormat="1" applyFont="1"/>
    <xf numFmtId="0" fontId="2" fillId="0" borderId="2" xfId="0" applyFont="1" applyBorder="1"/>
    <xf numFmtId="39" fontId="2" fillId="0" borderId="1" xfId="0" applyNumberFormat="1" applyFont="1" applyBorder="1"/>
    <xf numFmtId="0" fontId="2" fillId="0" borderId="0" xfId="0" applyFont="1" applyAlignment="1">
      <alignment horizontal="center" vertical="center" textRotation="180"/>
    </xf>
  </cellXfs>
  <cellStyles count="7">
    <cellStyle name="Currency" xfId="6" builtinId="4"/>
    <cellStyle name="Normal" xfId="0" builtinId="0"/>
    <cellStyle name="Normal 2" xfId="1" xr:uid="{62349D4D-2378-4653-B8AD-343124C888C1}"/>
    <cellStyle name="Normal 6" xfId="4" xr:uid="{FF8267A7-ABE4-44C4-83A0-11CFAFABA3DA}"/>
    <cellStyle name="Normal_AECUBIP" xfId="2" xr:uid="{42DC4F5C-60A5-409B-970F-0C5306A2D217}"/>
    <cellStyle name="Normal_El Paso NM Class COS 12-31-05 MAC" xfId="3" xr:uid="{BC453F07-662F-4FBE-BEFA-1526947DD098}"/>
    <cellStyle name="Percent" xfId="5" builtinId="5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116416</xdr:colOff>
      <xdr:row>74</xdr:row>
      <xdr:rowOff>95250</xdr:rowOff>
    </xdr:from>
    <xdr:to>
      <xdr:col>25</xdr:col>
      <xdr:colOff>75593</xdr:colOff>
      <xdr:row>95</xdr:row>
      <xdr:rowOff>145144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7A4D746-C1DF-4B52-838B-57B029CAC4FE}"/>
            </a:ext>
          </a:extLst>
        </xdr:cNvPr>
        <xdr:cNvSpPr txBox="1"/>
      </xdr:nvSpPr>
      <xdr:spPr>
        <a:xfrm>
          <a:off x="23304499" y="13303250"/>
          <a:ext cx="1377344" cy="38704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SOAH Docket No. 473-21-2606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PUC Docket No. 52195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TIEC's 2nd, Q. No. TIEC 2-2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Attachment 2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home\AHERNA2\2020%20NM%20Rate%20Case\collab_eng\case1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Allocation Factor"/>
      <sheetName val="Dynamic Allocators"/>
      <sheetName val="System Data"/>
      <sheetName val="Adj-Adj 01 Revenues"/>
      <sheetName val="Adj-Adj 02 Fuel and PP Exp"/>
      <sheetName val="Adj-Adj 03 Salaries and Wages"/>
      <sheetName val="Adj-Reg Assets Reclass"/>
      <sheetName val="Adj-Adj 04 Pension and Benefits"/>
      <sheetName val="Adj-PV Reclass"/>
      <sheetName val="Adj-Adj 05 Palo Verde OM"/>
      <sheetName val="Adj-Adj 18 Texas Gross Receipts"/>
      <sheetName val="Adj-Adj 19 Texas OSR"/>
      <sheetName val="Adj-Adj 20 Texas PUC"/>
      <sheetName val="Adj-Adj 21 New Mexico OSR"/>
      <sheetName val="Adj-Adj 22 New Mexico PRC"/>
      <sheetName val="Adj-Adj 06 Property Insurance"/>
      <sheetName val="Adj-Adj 07 Injuries and Damages"/>
      <sheetName val="Adj-Adj 08 Advertising"/>
      <sheetName val="Adj-Property Taxes Reclass"/>
      <sheetName val="Adj-Adj 09 Misc General Expense"/>
      <sheetName val="Adj-Adj 10 Regulatory Commiss~1"/>
      <sheetName val="Adj-Tax - Per Book Adj AZ"/>
      <sheetName val="Adj-Tax - Per Book Adj FED"/>
      <sheetName val="Adj-Tax - Per Book Adj NM"/>
      <sheetName val="Adj-Tax - Per Book Adj TOTF"/>
      <sheetName val="Adj-Tax - Per Book Adj TX"/>
      <sheetName val="Adj-Adj 11 Non Recoverable Me~1"/>
      <sheetName val="Adj-Adj 12 Misc OM"/>
      <sheetName val="Adj-Adj 13 Reg Asset and Liab~1"/>
      <sheetName val="Adj-Adj 15 Other Depr Amort Exp"/>
      <sheetName val="Adj-Adj 17 Payroll Taxes"/>
      <sheetName val="Adj-Adj 14 Decommissioning"/>
      <sheetName val="Adj-Adj 32 Nuclear Fuel"/>
      <sheetName val="Adj-Adj 16 Property Tax"/>
      <sheetName val="Adj-Adj 27 Interest on Custom~1"/>
      <sheetName val="Adj-Adj 28 Plant In Service"/>
      <sheetName val="Adj-Adj 34 Tax Reg Assets Liab"/>
      <sheetName val="Adj-Adj 29 Accumulated Deprec~1"/>
      <sheetName val="Adj-Adj 23 State Income Taxes~1"/>
      <sheetName val="Adj-Adj 24 State Income Taxes~1"/>
      <sheetName val="Adj-Adj 25 State Income Taxes~1"/>
      <sheetName val="Adj-Adj 26 Federal Income Taxes"/>
      <sheetName val="Adj-Adj 30 CWIP"/>
      <sheetName val="Adj-Adj 31 Working Capital no~1"/>
      <sheetName val="Adj-Adj 33 Reg Assets and Lia~1"/>
      <sheetName val="Adj-Adj 35 ADIT"/>
      <sheetName val="Adj-Adj 36 CWC"/>
      <sheetName val="Adj-Adj 37 NOI Deficiency"/>
      <sheetName val="Adj-Capital Structure Pro-Rata"/>
      <sheetName val="Adj-Interest Synchronization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 refreshError="1"/>
      <sheetData sheetId="1">
        <row r="24">
          <cell r="B24">
            <v>6</v>
          </cell>
        </row>
      </sheetData>
      <sheetData sheetId="2" refreshError="1"/>
      <sheetData sheetId="3">
        <row r="4">
          <cell r="A4" t="str">
            <v>Common Equity</v>
          </cell>
        </row>
      </sheetData>
      <sheetData sheetId="4">
        <row r="3">
          <cell r="A3" t="str">
            <v>Tax Entity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3">
          <cell r="A3" t="str">
            <v>Targets:</v>
          </cell>
        </row>
      </sheetData>
      <sheetData sheetId="10">
        <row r="1">
          <cell r="A1" t="str">
            <v>Reg Account</v>
          </cell>
        </row>
      </sheetData>
      <sheetData sheetId="11" refreshError="1"/>
      <sheetData sheetId="12" refreshError="1"/>
      <sheetData sheetId="13">
        <row r="3">
          <cell r="H3" t="str">
            <v>Carryforward &gt;&gt;</v>
          </cell>
        </row>
      </sheetData>
      <sheetData sheetId="14">
        <row r="2">
          <cell r="I2" t="str">
            <v>Jur</v>
          </cell>
        </row>
      </sheetData>
      <sheetData sheetId="15">
        <row r="2">
          <cell r="P2" t="str">
            <v>RC</v>
          </cell>
        </row>
        <row r="3">
          <cell r="H3" t="str">
            <v>Carryforward &gt;&gt;</v>
          </cell>
          <cell r="I3" t="str">
            <v>Yes</v>
          </cell>
          <cell r="J3" t="str">
            <v>Yes</v>
          </cell>
          <cell r="K3" t="str">
            <v>Yes</v>
          </cell>
          <cell r="L3" t="str">
            <v>Yes</v>
          </cell>
          <cell r="M3" t="str">
            <v>Yes</v>
          </cell>
          <cell r="N3" t="str">
            <v>Yes</v>
          </cell>
          <cell r="O3" t="str">
            <v>Yes</v>
          </cell>
          <cell r="P3" t="str">
            <v>Yes</v>
          </cell>
          <cell r="Q3" t="str">
            <v>Yes</v>
          </cell>
          <cell r="R3" t="str">
            <v>Yes</v>
          </cell>
          <cell r="S3" t="str">
            <v>Yes</v>
          </cell>
          <cell r="T3" t="str">
            <v>Yes</v>
          </cell>
          <cell r="U3" t="str">
            <v>Yes</v>
          </cell>
          <cell r="V3" t="str">
            <v>Yes</v>
          </cell>
          <cell r="W3" t="str">
            <v>Yes</v>
          </cell>
          <cell r="X3" t="str">
            <v>Yes</v>
          </cell>
        </row>
        <row r="4">
          <cell r="D4" t="str">
            <v>Alloc Account</v>
          </cell>
          <cell r="E4" t="str">
            <v>Tax Control</v>
          </cell>
          <cell r="F4" t="str">
            <v>Tax Entity</v>
          </cell>
          <cell r="G4" t="str">
            <v>Amount</v>
          </cell>
          <cell r="H4" t="str">
            <v>Allocator</v>
          </cell>
          <cell r="I4" t="str">
            <v>R01-Residential</v>
          </cell>
          <cell r="J4" t="str">
            <v>R02-Residential DG</v>
          </cell>
          <cell r="K4" t="str">
            <v>R03-Small Gen Serv</v>
          </cell>
          <cell r="L4" t="str">
            <v>R04-Gen Serv</v>
          </cell>
          <cell r="M4" t="str">
            <v>R05-Irrig Serv</v>
          </cell>
          <cell r="N4" t="str">
            <v>R07-City County</v>
          </cell>
          <cell r="O4" t="str">
            <v>R08-W/S Pump</v>
          </cell>
          <cell r="P4" t="str">
            <v>R09-Large Power</v>
          </cell>
          <cell r="Q4" t="str">
            <v>R10-HAFB</v>
          </cell>
          <cell r="R4" t="str">
            <v>R10-Mili Serv</v>
          </cell>
          <cell r="S4" t="str">
            <v>R11-Street Light</v>
          </cell>
          <cell r="T4" t="str">
            <v>R12-Area Light</v>
          </cell>
          <cell r="U4" t="str">
            <v>R19-Seas Arch</v>
          </cell>
          <cell r="V4" t="str">
            <v>R25-Rec Light</v>
          </cell>
          <cell r="W4" t="str">
            <v>R26-St University</v>
          </cell>
          <cell r="X4" t="str">
            <v>Rate Class 4</v>
          </cell>
        </row>
        <row r="5">
          <cell r="D5" t="str">
            <v>440000-NEWMX-RENEW ENERGY DEF-BASE</v>
          </cell>
          <cell r="E5">
            <v>0</v>
          </cell>
          <cell r="F5">
            <v>0</v>
          </cell>
          <cell r="G5">
            <v>0</v>
          </cell>
          <cell r="H5" t="str">
            <v>rc_01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D6" t="str">
            <v>440000-NEWMX-RESIDENTIAL-UNBILLED</v>
          </cell>
          <cell r="E6">
            <v>0</v>
          </cell>
          <cell r="F6">
            <v>0</v>
          </cell>
          <cell r="G6">
            <v>0</v>
          </cell>
          <cell r="H6" t="str">
            <v>rc_01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D7" t="str">
            <v>440000-NMRT01-RESIDENT-BASE</v>
          </cell>
          <cell r="E7">
            <v>0</v>
          </cell>
          <cell r="F7">
            <v>0</v>
          </cell>
          <cell r="G7">
            <v>-58605800</v>
          </cell>
          <cell r="H7" t="str">
            <v>rc_01</v>
          </cell>
          <cell r="I7">
            <v>-58605800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D8" t="str">
            <v>440000-NMRT12-AR LIGHT-BASE</v>
          </cell>
          <cell r="E8">
            <v>0</v>
          </cell>
          <cell r="F8">
            <v>0</v>
          </cell>
          <cell r="G8">
            <v>-502371</v>
          </cell>
          <cell r="H8" t="str">
            <v>rc_12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-502371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D9" t="str">
            <v>440000-NEWMX-RESIDENTIAL-DEF FUEL</v>
          </cell>
          <cell r="E9">
            <v>0</v>
          </cell>
          <cell r="F9">
            <v>0</v>
          </cell>
          <cell r="G9">
            <v>0</v>
          </cell>
          <cell r="H9" t="str">
            <v>rc_01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D10" t="str">
            <v>440000-NMRT01-RESIDENT-FUEL</v>
          </cell>
          <cell r="E10">
            <v>0</v>
          </cell>
          <cell r="F10">
            <v>0</v>
          </cell>
          <cell r="G10">
            <v>-15948343.43</v>
          </cell>
          <cell r="H10" t="str">
            <v>rc_01</v>
          </cell>
          <cell r="I10">
            <v>-15948343.43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D11" t="str">
            <v>440000-NMRT01-RESIDENT-FUEL IN BASE</v>
          </cell>
          <cell r="E11">
            <v>0</v>
          </cell>
          <cell r="F11">
            <v>0</v>
          </cell>
          <cell r="G11">
            <v>0</v>
          </cell>
          <cell r="H11" t="str">
            <v>rc_01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D12" t="str">
            <v>440000-NMRT12-AR LIGHT-FUEL</v>
          </cell>
          <cell r="E12">
            <v>0</v>
          </cell>
          <cell r="F12">
            <v>0</v>
          </cell>
          <cell r="G12">
            <v>-57487.08</v>
          </cell>
          <cell r="H12" t="str">
            <v>rc_12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-57487.08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D13" t="str">
            <v>440000-NMRT12-AR LIGHT-FUEL IN BASE</v>
          </cell>
          <cell r="E13">
            <v>0</v>
          </cell>
          <cell r="F13">
            <v>0</v>
          </cell>
          <cell r="G13">
            <v>0</v>
          </cell>
          <cell r="H13" t="str">
            <v>rc_12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D14" t="str">
            <v>442000-NEWMX-C &amp; I - SMALL-UNBILLED</v>
          </cell>
          <cell r="E14">
            <v>0</v>
          </cell>
          <cell r="F14">
            <v>0</v>
          </cell>
          <cell r="G14">
            <v>0</v>
          </cell>
          <cell r="H14" t="str">
            <v>rc_03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D15" t="str">
            <v>442000-NEWMX-RENEW ENERGY DEF-BASE</v>
          </cell>
          <cell r="E15">
            <v>0</v>
          </cell>
          <cell r="F15">
            <v>0</v>
          </cell>
          <cell r="G15">
            <v>0</v>
          </cell>
          <cell r="H15" t="str">
            <v>rc_03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D16" t="str">
            <v>442000-NMRT03-SM GENL-BASE</v>
          </cell>
          <cell r="E16">
            <v>0</v>
          </cell>
          <cell r="F16">
            <v>0</v>
          </cell>
          <cell r="G16">
            <v>-15512786</v>
          </cell>
          <cell r="H16" t="str">
            <v>rc_03</v>
          </cell>
          <cell r="I16">
            <v>0</v>
          </cell>
          <cell r="J16">
            <v>0</v>
          </cell>
          <cell r="K16">
            <v>-15512786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D17" t="str">
            <v>442000-NMRT04-GRL SERV-BASE</v>
          </cell>
          <cell r="E17">
            <v>0</v>
          </cell>
          <cell r="F17">
            <v>0</v>
          </cell>
          <cell r="G17">
            <v>-17964623.039999999</v>
          </cell>
          <cell r="H17" t="str">
            <v>rc_04</v>
          </cell>
          <cell r="I17">
            <v>0</v>
          </cell>
          <cell r="J17">
            <v>0</v>
          </cell>
          <cell r="K17">
            <v>0</v>
          </cell>
          <cell r="L17">
            <v>-17964623.039999999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D18" t="str">
            <v>442000-NMRT05-IRRIGAT-BASE</v>
          </cell>
          <cell r="E18">
            <v>0</v>
          </cell>
          <cell r="F18">
            <v>0</v>
          </cell>
          <cell r="G18">
            <v>-3057786</v>
          </cell>
          <cell r="H18" t="str">
            <v>rc_05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-3057786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D19" t="str">
            <v>442000-NMRT08-PUMPING-BASE</v>
          </cell>
          <cell r="E19">
            <v>0</v>
          </cell>
          <cell r="F19">
            <v>0</v>
          </cell>
          <cell r="G19">
            <v>-153784</v>
          </cell>
          <cell r="H19" t="str">
            <v>rc_08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-153784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D20" t="str">
            <v>442000-NMRT09-LRG PWR-BASE</v>
          </cell>
          <cell r="E20">
            <v>0</v>
          </cell>
          <cell r="F20">
            <v>0</v>
          </cell>
          <cell r="G20">
            <v>-1183126.02</v>
          </cell>
          <cell r="H20" t="str">
            <v>rc_09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-1183126.02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D21" t="str">
            <v>442000-NMRT12-AR LIGHT-BASE</v>
          </cell>
          <cell r="E21">
            <v>0</v>
          </cell>
          <cell r="F21">
            <v>0</v>
          </cell>
          <cell r="G21">
            <v>-388144</v>
          </cell>
          <cell r="H21" t="str">
            <v>rc_12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-388144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D22" t="str">
            <v>442000-NMRT19-SEAS AGR-BASE</v>
          </cell>
          <cell r="E22">
            <v>0</v>
          </cell>
          <cell r="F22">
            <v>0</v>
          </cell>
          <cell r="G22">
            <v>-771353.76</v>
          </cell>
          <cell r="H22" t="str">
            <v>rc_19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-771353.76</v>
          </cell>
          <cell r="V22">
            <v>0</v>
          </cell>
          <cell r="W22">
            <v>0</v>
          </cell>
          <cell r="X22">
            <v>0</v>
          </cell>
        </row>
        <row r="23">
          <cell r="D23" t="str">
            <v>442000-NMRT25-OUTD REC-BASE</v>
          </cell>
          <cell r="E23">
            <v>0</v>
          </cell>
          <cell r="F23">
            <v>0</v>
          </cell>
          <cell r="G23">
            <v>-4284</v>
          </cell>
          <cell r="H23" t="str">
            <v>rc_25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-4284</v>
          </cell>
          <cell r="W23">
            <v>0</v>
          </cell>
          <cell r="X23">
            <v>0</v>
          </cell>
        </row>
        <row r="24">
          <cell r="D24" t="str">
            <v>442000-NMRT29-INTERRUP-BASE</v>
          </cell>
          <cell r="E24">
            <v>0</v>
          </cell>
          <cell r="F24">
            <v>0</v>
          </cell>
          <cell r="G24">
            <v>-34326</v>
          </cell>
          <cell r="H24" t="str">
            <v>RATEBASE</v>
          </cell>
          <cell r="I24">
            <v>-17966.425935121821</v>
          </cell>
          <cell r="J24">
            <v>0</v>
          </cell>
          <cell r="K24">
            <v>-3947.0027343323595</v>
          </cell>
          <cell r="L24">
            <v>-5293.2156891381228</v>
          </cell>
          <cell r="M24">
            <v>-962.91668458962613</v>
          </cell>
          <cell r="N24">
            <v>-1313.4811200565348</v>
          </cell>
          <cell r="O24">
            <v>-517.28375180531111</v>
          </cell>
          <cell r="P24">
            <v>-1987.1698398345402</v>
          </cell>
          <cell r="Q24">
            <v>-522.59337387544883</v>
          </cell>
          <cell r="R24">
            <v>-633.80129660348268</v>
          </cell>
          <cell r="S24">
            <v>-87.131850875927142</v>
          </cell>
          <cell r="T24">
            <v>-269.79394681303745</v>
          </cell>
          <cell r="U24">
            <v>-291.89789218581001</v>
          </cell>
          <cell r="V24">
            <v>-46.940878436131328</v>
          </cell>
          <cell r="W24">
            <v>-486.34500633185553</v>
          </cell>
          <cell r="X24">
            <v>0</v>
          </cell>
        </row>
        <row r="25">
          <cell r="D25" t="str">
            <v>442000-NEWMX-C &amp; I - SMALL-DEF FUEL</v>
          </cell>
          <cell r="E25">
            <v>0</v>
          </cell>
          <cell r="F25">
            <v>0</v>
          </cell>
          <cell r="G25">
            <v>0</v>
          </cell>
          <cell r="H25" t="str">
            <v>rc_03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D26" t="str">
            <v>442000-NMRT03-SM GENL-FUEL</v>
          </cell>
          <cell r="E26">
            <v>0</v>
          </cell>
          <cell r="F26">
            <v>0</v>
          </cell>
          <cell r="G26">
            <v>-3284808.37</v>
          </cell>
          <cell r="H26" t="str">
            <v>rc_03</v>
          </cell>
          <cell r="I26">
            <v>0</v>
          </cell>
          <cell r="J26">
            <v>0</v>
          </cell>
          <cell r="K26">
            <v>-3284808.37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D27" t="str">
            <v>442000-NMRT03-SM GENL-FUEL IN BASE</v>
          </cell>
          <cell r="E27">
            <v>0</v>
          </cell>
          <cell r="F27">
            <v>0</v>
          </cell>
          <cell r="G27">
            <v>0</v>
          </cell>
          <cell r="H27" t="str">
            <v>rc_03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D28" t="str">
            <v>442000-NMRT04-GRL SERV-FUEL</v>
          </cell>
          <cell r="E28">
            <v>0</v>
          </cell>
          <cell r="F28">
            <v>0</v>
          </cell>
          <cell r="G28">
            <v>-5667767.79</v>
          </cell>
          <cell r="H28" t="str">
            <v>rc_04</v>
          </cell>
          <cell r="I28">
            <v>0</v>
          </cell>
          <cell r="J28">
            <v>0</v>
          </cell>
          <cell r="K28">
            <v>0</v>
          </cell>
          <cell r="L28">
            <v>-5667767.79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D29" t="str">
            <v>442000-NMRT04-GRL SERV-FUEL IN BASE</v>
          </cell>
          <cell r="E29">
            <v>0</v>
          </cell>
          <cell r="F29">
            <v>0</v>
          </cell>
          <cell r="G29">
            <v>0</v>
          </cell>
          <cell r="H29" t="str">
            <v>rc_04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D30" t="str">
            <v>442000-NMRT05-IRRIGAT-FUEL</v>
          </cell>
          <cell r="E30">
            <v>0</v>
          </cell>
          <cell r="F30">
            <v>0</v>
          </cell>
          <cell r="G30">
            <v>-925279.97</v>
          </cell>
          <cell r="H30" t="str">
            <v>rc_05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-925279.97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D31" t="str">
            <v>442000-NMRT05-IRRIGAT-FUEL IN BASE</v>
          </cell>
          <cell r="E31">
            <v>0</v>
          </cell>
          <cell r="F31">
            <v>0</v>
          </cell>
          <cell r="G31">
            <v>0</v>
          </cell>
          <cell r="H31" t="str">
            <v>rc_05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D32" t="str">
            <v>442000-NMRT08-PUMPING-FUEL</v>
          </cell>
          <cell r="E32">
            <v>0</v>
          </cell>
          <cell r="F32">
            <v>0</v>
          </cell>
          <cell r="G32">
            <v>-59270.93</v>
          </cell>
          <cell r="H32" t="str">
            <v>rc_08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-59270.93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D33" t="str">
            <v>442000-NMRT08-PUMPING-FUEL IN BASE</v>
          </cell>
          <cell r="E33">
            <v>0</v>
          </cell>
          <cell r="F33">
            <v>0</v>
          </cell>
          <cell r="G33">
            <v>0</v>
          </cell>
          <cell r="H33" t="str">
            <v>rc_08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D34" t="str">
            <v>442000-NMRT09-LRG PWR-FUEL</v>
          </cell>
          <cell r="E34">
            <v>0</v>
          </cell>
          <cell r="F34">
            <v>0</v>
          </cell>
          <cell r="G34">
            <v>-525066.99</v>
          </cell>
          <cell r="H34" t="str">
            <v>rc_09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-525066.99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D35" t="str">
            <v>442000-NMRT09-LRG PWR-FUEL IN BASE</v>
          </cell>
          <cell r="E35">
            <v>0</v>
          </cell>
          <cell r="F35">
            <v>0</v>
          </cell>
          <cell r="G35">
            <v>0</v>
          </cell>
          <cell r="H35" t="str">
            <v>rc_09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D36" t="str">
            <v>442000-NMRT12-AR LIGHT-FUEL</v>
          </cell>
          <cell r="E36">
            <v>0</v>
          </cell>
          <cell r="F36">
            <v>0</v>
          </cell>
          <cell r="G36">
            <v>-46099.76</v>
          </cell>
          <cell r="H36" t="str">
            <v>rc_12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-46099.76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D37" t="str">
            <v>442000-NMRT12-AR LIGHT-FUEL IN BASE</v>
          </cell>
          <cell r="E37">
            <v>0</v>
          </cell>
          <cell r="F37">
            <v>0</v>
          </cell>
          <cell r="G37">
            <v>0</v>
          </cell>
          <cell r="H37" t="str">
            <v>rc_12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D38" t="str">
            <v>442000-NMRT19-SEAS AGR-FUEL</v>
          </cell>
          <cell r="E38">
            <v>0</v>
          </cell>
          <cell r="F38">
            <v>0</v>
          </cell>
          <cell r="G38">
            <v>-169403.73</v>
          </cell>
          <cell r="H38" t="str">
            <v>rc_19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-169403.73</v>
          </cell>
          <cell r="V38">
            <v>0</v>
          </cell>
          <cell r="W38">
            <v>0</v>
          </cell>
          <cell r="X38">
            <v>0</v>
          </cell>
        </row>
        <row r="39">
          <cell r="D39" t="str">
            <v>442000-NMRT19-SEAS AGR-FUEL IN BASE</v>
          </cell>
          <cell r="E39">
            <v>0</v>
          </cell>
          <cell r="F39">
            <v>0</v>
          </cell>
          <cell r="G39">
            <v>0</v>
          </cell>
          <cell r="H39" t="str">
            <v>rc_19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D40" t="str">
            <v>442000-NMRT25-OUTD REC-FUEL</v>
          </cell>
          <cell r="E40">
            <v>0</v>
          </cell>
          <cell r="F40">
            <v>0</v>
          </cell>
          <cell r="G40">
            <v>-715.49</v>
          </cell>
          <cell r="H40" t="str">
            <v>rc_25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-715.49</v>
          </cell>
          <cell r="W40">
            <v>0</v>
          </cell>
          <cell r="X40">
            <v>0</v>
          </cell>
        </row>
        <row r="41">
          <cell r="D41" t="str">
            <v>442000-NMRT25-OUTD REC-FUEL IN BASE</v>
          </cell>
          <cell r="E41">
            <v>0</v>
          </cell>
          <cell r="F41">
            <v>0</v>
          </cell>
          <cell r="G41">
            <v>0</v>
          </cell>
          <cell r="H41" t="str">
            <v>rc_25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D42" t="str">
            <v>442000-NMRT29-INTERRUP-FUEL</v>
          </cell>
          <cell r="E42">
            <v>0</v>
          </cell>
          <cell r="F42">
            <v>0</v>
          </cell>
          <cell r="G42">
            <v>0</v>
          </cell>
          <cell r="H42" t="str">
            <v>rc_09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D43" t="str">
            <v>442000-NMRT29-INTERRUP-FUEL IN BASE</v>
          </cell>
          <cell r="E43">
            <v>0</v>
          </cell>
          <cell r="F43">
            <v>0</v>
          </cell>
          <cell r="G43">
            <v>0</v>
          </cell>
          <cell r="H43" t="str">
            <v>rc_09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D44" t="str">
            <v>442500-NEWMX-C &amp; I - LARGE-UNBILLED</v>
          </cell>
          <cell r="E44">
            <v>0</v>
          </cell>
          <cell r="F44">
            <v>0</v>
          </cell>
          <cell r="G44">
            <v>0</v>
          </cell>
          <cell r="H44" t="str">
            <v>rc_09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D45" t="str">
            <v>442500-NMRT09-LRG PWR-BASE</v>
          </cell>
          <cell r="E45">
            <v>0</v>
          </cell>
          <cell r="F45">
            <v>0</v>
          </cell>
          <cell r="G45">
            <v>-3374414</v>
          </cell>
          <cell r="H45" t="str">
            <v>rc_09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-3374414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D46" t="str">
            <v>442500-NMRT29-INTERRUP-BASE</v>
          </cell>
          <cell r="E46">
            <v>0</v>
          </cell>
          <cell r="F46">
            <v>0</v>
          </cell>
          <cell r="G46">
            <v>-111413</v>
          </cell>
          <cell r="H46" t="str">
            <v>RATEBASE</v>
          </cell>
          <cell r="I46">
            <v>-58314.2053460854</v>
          </cell>
          <cell r="J46">
            <v>0</v>
          </cell>
          <cell r="K46">
            <v>-12810.913466182228</v>
          </cell>
          <cell r="L46">
            <v>-17180.360064497629</v>
          </cell>
          <cell r="M46">
            <v>-3125.3695909859589</v>
          </cell>
          <cell r="N46">
            <v>-4263.2078316395364</v>
          </cell>
          <cell r="O46">
            <v>-1678.9644770694265</v>
          </cell>
          <cell r="P46">
            <v>-6449.8209335630609</v>
          </cell>
          <cell r="Q46">
            <v>-1696.1980878513482</v>
          </cell>
          <cell r="R46">
            <v>-2057.1492122147588</v>
          </cell>
          <cell r="S46">
            <v>-282.80664515643161</v>
          </cell>
          <cell r="T46">
            <v>-875.67887304902808</v>
          </cell>
          <cell r="U46">
            <v>-947.4223580404838</v>
          </cell>
          <cell r="V46">
            <v>-152.35751585400862</v>
          </cell>
          <cell r="W46">
            <v>-1578.545597810727</v>
          </cell>
          <cell r="X46">
            <v>0</v>
          </cell>
        </row>
        <row r="47">
          <cell r="D47" t="str">
            <v>442500-NEWMX-C &amp; I - LARGE-DEF FUEL</v>
          </cell>
          <cell r="E47">
            <v>0</v>
          </cell>
          <cell r="F47">
            <v>0</v>
          </cell>
          <cell r="G47">
            <v>0</v>
          </cell>
          <cell r="H47" t="str">
            <v>rc_09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D48" t="str">
            <v>442500-NMRT09-LRG PWR-FUEL</v>
          </cell>
          <cell r="E48">
            <v>0</v>
          </cell>
          <cell r="F48">
            <v>0</v>
          </cell>
          <cell r="G48">
            <v>-1296102.71</v>
          </cell>
          <cell r="H48" t="str">
            <v>rc_09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-1296102.71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D49" t="str">
            <v>442500-NMRT09-LRG PWR-FUEL IN BASE</v>
          </cell>
          <cell r="E49">
            <v>0</v>
          </cell>
          <cell r="F49">
            <v>0</v>
          </cell>
          <cell r="G49">
            <v>0</v>
          </cell>
          <cell r="H49" t="str">
            <v>rc_09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D50" t="str">
            <v>442500-NMRT29-INTERRUP-FUEL</v>
          </cell>
          <cell r="E50">
            <v>0</v>
          </cell>
          <cell r="F50">
            <v>0</v>
          </cell>
          <cell r="G50">
            <v>0</v>
          </cell>
          <cell r="H50" t="str">
            <v>rc_09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D51" t="str">
            <v>442500-NMRT29-INTERRUP-FUEL IN BASE</v>
          </cell>
          <cell r="E51">
            <v>0</v>
          </cell>
          <cell r="F51">
            <v>0</v>
          </cell>
          <cell r="G51">
            <v>0</v>
          </cell>
          <cell r="H51" t="str">
            <v>rc_09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D52" t="str">
            <v>444000-NEWMX-PUB ST &amp; HIGHWY-UNBILL</v>
          </cell>
          <cell r="E52">
            <v>0</v>
          </cell>
          <cell r="F52">
            <v>0</v>
          </cell>
          <cell r="G52">
            <v>0</v>
          </cell>
          <cell r="H52" t="str">
            <v>rc_11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D53" t="str">
            <v>444000-NMRT11-ST LIGHT-BASE</v>
          </cell>
          <cell r="E53">
            <v>0</v>
          </cell>
          <cell r="F53">
            <v>0</v>
          </cell>
          <cell r="G53">
            <v>-296426.65999999997</v>
          </cell>
          <cell r="H53" t="str">
            <v>rc_11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-296426.65999999997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D54" t="str">
            <v>444000-NEWMX-PUB ST &amp; HIGHWY-DEF FU</v>
          </cell>
          <cell r="E54">
            <v>0</v>
          </cell>
          <cell r="F54">
            <v>0</v>
          </cell>
          <cell r="G54">
            <v>0</v>
          </cell>
          <cell r="H54" t="str">
            <v>rc_11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D55" t="str">
            <v>444000-NMRT11-ST LIGHT-FUEL</v>
          </cell>
          <cell r="E55">
            <v>0</v>
          </cell>
          <cell r="F55">
            <v>0</v>
          </cell>
          <cell r="G55">
            <v>-38901.25</v>
          </cell>
          <cell r="H55" t="str">
            <v>rc_11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-38901.25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D56" t="str">
            <v>444000-NMRT11-ST LIGHT-FUEL IN BASE</v>
          </cell>
          <cell r="E56">
            <v>0</v>
          </cell>
          <cell r="F56">
            <v>0</v>
          </cell>
          <cell r="G56">
            <v>0</v>
          </cell>
          <cell r="H56" t="str">
            <v>rc_11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D57" t="str">
            <v>445000-NEWMX-RENEW ENERGY DEF-BASE</v>
          </cell>
          <cell r="E57">
            <v>0</v>
          </cell>
          <cell r="F57">
            <v>0</v>
          </cell>
          <cell r="G57">
            <v>0</v>
          </cell>
          <cell r="H57" t="str">
            <v>rc_07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D58" t="str">
            <v>445000-NEWMX-SALES-PUB AUTH-UNBILL</v>
          </cell>
          <cell r="E58">
            <v>0</v>
          </cell>
          <cell r="F58">
            <v>0</v>
          </cell>
          <cell r="G58">
            <v>0</v>
          </cell>
          <cell r="H58" t="str">
            <v>rc_07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D59" t="str">
            <v>445000-NMRT01-RESIDENT-BASE</v>
          </cell>
          <cell r="E59">
            <v>0</v>
          </cell>
          <cell r="F59">
            <v>0</v>
          </cell>
          <cell r="G59">
            <v>-12685</v>
          </cell>
          <cell r="H59" t="str">
            <v>rc_01</v>
          </cell>
          <cell r="I59">
            <v>-12685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D60" t="str">
            <v>445000-NMRT03-SM GENL-BASE</v>
          </cell>
          <cell r="E60">
            <v>0</v>
          </cell>
          <cell r="F60">
            <v>0</v>
          </cell>
          <cell r="G60">
            <v>-763022</v>
          </cell>
          <cell r="H60" t="str">
            <v>rc_03</v>
          </cell>
          <cell r="I60">
            <v>0</v>
          </cell>
          <cell r="J60">
            <v>0</v>
          </cell>
          <cell r="K60">
            <v>-763022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D61" t="str">
            <v>445000-NMRT04-GRL SERV-BASE</v>
          </cell>
          <cell r="E61">
            <v>0</v>
          </cell>
          <cell r="F61">
            <v>0</v>
          </cell>
          <cell r="G61">
            <v>-2600827</v>
          </cell>
          <cell r="H61" t="str">
            <v>rc_04</v>
          </cell>
          <cell r="I61">
            <v>0</v>
          </cell>
          <cell r="J61">
            <v>0</v>
          </cell>
          <cell r="K61">
            <v>0</v>
          </cell>
          <cell r="L61">
            <v>-2600827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D62" t="str">
            <v>445000-NMRT05-IRRIGAT-BASE</v>
          </cell>
          <cell r="E62">
            <v>0</v>
          </cell>
          <cell r="F62">
            <v>0</v>
          </cell>
          <cell r="G62">
            <v>-28124</v>
          </cell>
          <cell r="H62" t="str">
            <v>rc_05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-28124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D63" t="str">
            <v>445000-NMRT07-CTY&amp;CNTY-BASE</v>
          </cell>
          <cell r="E63">
            <v>0</v>
          </cell>
          <cell r="F63">
            <v>0</v>
          </cell>
          <cell r="G63">
            <v>-4712593.99</v>
          </cell>
          <cell r="H63" t="str">
            <v>rc_07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-4712593.99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D64" t="str">
            <v>445000-NMRT08-PUMPING-BASE</v>
          </cell>
          <cell r="E64">
            <v>0</v>
          </cell>
          <cell r="F64">
            <v>0</v>
          </cell>
          <cell r="G64">
            <v>-1847830</v>
          </cell>
          <cell r="H64" t="str">
            <v>rc_08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-1847830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D65" t="str">
            <v>445000-NMRT09-LRG PWR-BASE</v>
          </cell>
          <cell r="E65">
            <v>0</v>
          </cell>
          <cell r="F65">
            <v>0</v>
          </cell>
          <cell r="G65">
            <v>-3125825</v>
          </cell>
          <cell r="H65" t="str">
            <v>rc_09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-3125825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D66" t="str">
            <v>445000-NMRT10-MILITARY-BASE</v>
          </cell>
          <cell r="E66">
            <v>0</v>
          </cell>
          <cell r="F66">
            <v>0</v>
          </cell>
          <cell r="G66">
            <v>-4478899</v>
          </cell>
          <cell r="H66" t="str">
            <v>rc_10_BASE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-1864448.0000000016</v>
          </cell>
          <cell r="R66">
            <v>-2614450.9999999981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D67" t="str">
            <v>445000-NMRT12-AR LIGHT-BASE</v>
          </cell>
          <cell r="E67">
            <v>0</v>
          </cell>
          <cell r="F67">
            <v>0</v>
          </cell>
          <cell r="G67">
            <v>-72372</v>
          </cell>
          <cell r="H67" t="str">
            <v>rc_12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-72372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D68" t="str">
            <v>445000-NMRT25-OUTD REC-BASE</v>
          </cell>
          <cell r="E68">
            <v>0</v>
          </cell>
          <cell r="F68">
            <v>0</v>
          </cell>
          <cell r="G68">
            <v>-69668</v>
          </cell>
          <cell r="H68" t="str">
            <v>rc_25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-69668</v>
          </cell>
          <cell r="W68">
            <v>0</v>
          </cell>
          <cell r="X68">
            <v>0</v>
          </cell>
        </row>
        <row r="69">
          <cell r="D69" t="str">
            <v>445000-NMRT26-ST UNIV-BASE</v>
          </cell>
          <cell r="E69">
            <v>0</v>
          </cell>
          <cell r="F69">
            <v>0</v>
          </cell>
          <cell r="G69">
            <v>-1327951.8700000001</v>
          </cell>
          <cell r="H69" t="str">
            <v>rc_26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-1327951.8700000001</v>
          </cell>
          <cell r="X69">
            <v>0</v>
          </cell>
        </row>
        <row r="70">
          <cell r="D70" t="str">
            <v>445000-NEWMX-SALES-PUB AUTH-DEF FU</v>
          </cell>
          <cell r="E70">
            <v>0</v>
          </cell>
          <cell r="F70">
            <v>0</v>
          </cell>
          <cell r="G70">
            <v>0</v>
          </cell>
          <cell r="H70" t="str">
            <v>rc_07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D71" t="str">
            <v>445000-NMRT01-RESIDENT-FUEL</v>
          </cell>
          <cell r="E71">
            <v>0</v>
          </cell>
          <cell r="F71">
            <v>0</v>
          </cell>
          <cell r="G71">
            <v>-2780.19</v>
          </cell>
          <cell r="H71" t="str">
            <v>rc_01</v>
          </cell>
          <cell r="I71">
            <v>-2780.19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D72" t="str">
            <v>445000-NMRT01-RESIDENT-FUEL IN BASE</v>
          </cell>
          <cell r="E72">
            <v>0</v>
          </cell>
          <cell r="F72">
            <v>0</v>
          </cell>
          <cell r="G72">
            <v>0</v>
          </cell>
          <cell r="H72" t="str">
            <v>rc_01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D73" t="str">
            <v>445000-NMRT03-SM GENL-FUEL</v>
          </cell>
          <cell r="E73">
            <v>0</v>
          </cell>
          <cell r="F73">
            <v>0</v>
          </cell>
          <cell r="G73">
            <v>-155076.76</v>
          </cell>
          <cell r="H73" t="str">
            <v>rc_03</v>
          </cell>
          <cell r="I73">
            <v>0</v>
          </cell>
          <cell r="J73">
            <v>0</v>
          </cell>
          <cell r="K73">
            <v>-155076.76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D74" t="str">
            <v>445000-NMRT03-SM GENL-FUEL IN BASE</v>
          </cell>
          <cell r="E74">
            <v>0</v>
          </cell>
          <cell r="F74">
            <v>0</v>
          </cell>
          <cell r="G74">
            <v>0</v>
          </cell>
          <cell r="H74" t="str">
            <v>rc_03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D75" t="str">
            <v>445000-NMRT04-GRL SERV-FUEL</v>
          </cell>
          <cell r="E75">
            <v>0</v>
          </cell>
          <cell r="F75">
            <v>0</v>
          </cell>
          <cell r="G75">
            <v>-834655.13</v>
          </cell>
          <cell r="H75" t="str">
            <v>rc_04</v>
          </cell>
          <cell r="I75">
            <v>0</v>
          </cell>
          <cell r="J75">
            <v>0</v>
          </cell>
          <cell r="K75">
            <v>0</v>
          </cell>
          <cell r="L75">
            <v>-834655.13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D76" t="str">
            <v>445000-NMRT04-GRL SERV-FUEL IN BASE</v>
          </cell>
          <cell r="E76">
            <v>0</v>
          </cell>
          <cell r="F76">
            <v>0</v>
          </cell>
          <cell r="G76">
            <v>0</v>
          </cell>
          <cell r="H76" t="str">
            <v>rc_04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D77" t="str">
            <v>445000-NMRT05-IRRIGAT-FUEL</v>
          </cell>
          <cell r="E77">
            <v>0</v>
          </cell>
          <cell r="F77">
            <v>0</v>
          </cell>
          <cell r="G77">
            <v>-8482.19</v>
          </cell>
          <cell r="H77" t="str">
            <v>rc_05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-8482.19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D78" t="str">
            <v>445000-NMRT05-IRRIGAT-FUEL IN BASE</v>
          </cell>
          <cell r="E78">
            <v>0</v>
          </cell>
          <cell r="F78">
            <v>0</v>
          </cell>
          <cell r="G78">
            <v>0</v>
          </cell>
          <cell r="H78" t="str">
            <v>rc_05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D79" t="str">
            <v>445000-NMRT07-CTY&amp;CNTY-FUEL</v>
          </cell>
          <cell r="E79">
            <v>0</v>
          </cell>
          <cell r="F79">
            <v>0</v>
          </cell>
          <cell r="G79">
            <v>-1305718.3799999999</v>
          </cell>
          <cell r="H79" t="str">
            <v>rc_07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-1305718.3799999999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D80" t="str">
            <v>445000-NMRT07-CTY&amp;CNTY-FUEL IN BASE</v>
          </cell>
          <cell r="E80">
            <v>0</v>
          </cell>
          <cell r="F80">
            <v>0</v>
          </cell>
          <cell r="G80">
            <v>0</v>
          </cell>
          <cell r="H80" t="str">
            <v>rc_07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D81" t="str">
            <v>445000-NMRT08-PUMPING-FUEL</v>
          </cell>
          <cell r="E81">
            <v>0</v>
          </cell>
          <cell r="F81">
            <v>0</v>
          </cell>
          <cell r="G81">
            <v>-753681.44</v>
          </cell>
          <cell r="H81" t="str">
            <v>rc_08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-753681.44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D82" t="str">
            <v>445000-NMRT08-PUMPING-FUEL IN BASE</v>
          </cell>
          <cell r="E82">
            <v>0</v>
          </cell>
          <cell r="F82">
            <v>0</v>
          </cell>
          <cell r="G82">
            <v>0</v>
          </cell>
          <cell r="H82" t="str">
            <v>rc_08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D83" t="str">
            <v>445000-NMRT09-LRG PWR-FUEL</v>
          </cell>
          <cell r="E83">
            <v>0</v>
          </cell>
          <cell r="F83">
            <v>0</v>
          </cell>
          <cell r="G83">
            <v>-1863946.73</v>
          </cell>
          <cell r="H83" t="str">
            <v>rc_09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-1863946.73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D84" t="str">
            <v>445000-NMRT09-LRG PWR-FUEL IN BASE</v>
          </cell>
          <cell r="E84">
            <v>0</v>
          </cell>
          <cell r="F84">
            <v>0</v>
          </cell>
          <cell r="G84">
            <v>0</v>
          </cell>
          <cell r="H84" t="str">
            <v>rc_09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D85" t="str">
            <v>445000-NMRT10-MILITARY-FUEL</v>
          </cell>
          <cell r="E85">
            <v>0</v>
          </cell>
          <cell r="F85">
            <v>0</v>
          </cell>
          <cell r="G85">
            <v>-2382046.4500000002</v>
          </cell>
          <cell r="H85" t="str">
            <v>rc_10_FUEL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-1084445.9900000002</v>
          </cell>
          <cell r="R85">
            <v>-1297600.46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D86" t="str">
            <v>445000-NMRT10-MILITARY-FUEL IN BASE</v>
          </cell>
          <cell r="E86">
            <v>0</v>
          </cell>
          <cell r="F86">
            <v>0</v>
          </cell>
          <cell r="G86">
            <v>0</v>
          </cell>
          <cell r="H86" t="str">
            <v>rc_10_FUEL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D87" t="str">
            <v>445000-NMRT12-AR LIGHT-FUEL</v>
          </cell>
          <cell r="E87">
            <v>0</v>
          </cell>
          <cell r="F87">
            <v>0</v>
          </cell>
          <cell r="G87">
            <v>-9077.18</v>
          </cell>
          <cell r="H87" t="str">
            <v>rc_12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-9077.18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D88" t="str">
            <v>445000-NMRT12-AR LIGHT-FUEL IN BASE</v>
          </cell>
          <cell r="E88">
            <v>0</v>
          </cell>
          <cell r="F88">
            <v>0</v>
          </cell>
          <cell r="G88">
            <v>0</v>
          </cell>
          <cell r="H88" t="str">
            <v>rc_12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D89" t="str">
            <v>445000-NMRT25-OUTD REC-FUEL</v>
          </cell>
          <cell r="E89">
            <v>0</v>
          </cell>
          <cell r="F89">
            <v>0</v>
          </cell>
          <cell r="G89">
            <v>-17715.080000000002</v>
          </cell>
          <cell r="H89" t="str">
            <v>rc_25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-17715.080000000002</v>
          </cell>
          <cell r="W89">
            <v>0</v>
          </cell>
          <cell r="X89">
            <v>0</v>
          </cell>
        </row>
        <row r="90">
          <cell r="D90" t="str">
            <v>445000-NMRT25-OUTD REC-FUEL IN BASE</v>
          </cell>
          <cell r="E90">
            <v>0</v>
          </cell>
          <cell r="F90">
            <v>0</v>
          </cell>
          <cell r="G90">
            <v>0</v>
          </cell>
          <cell r="H90" t="str">
            <v>rc_25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D91" t="str">
            <v>445000-NMRT26-ST UNIV-FUEL</v>
          </cell>
          <cell r="E91">
            <v>0</v>
          </cell>
          <cell r="F91">
            <v>0</v>
          </cell>
          <cell r="G91">
            <v>-634447.69999999995</v>
          </cell>
          <cell r="H91" t="str">
            <v>rc_26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-634447.69999999995</v>
          </cell>
          <cell r="X91">
            <v>0</v>
          </cell>
        </row>
        <row r="92">
          <cell r="D92" t="str">
            <v>445000-NMRT26-ST UNIV-FUEL IN BASE</v>
          </cell>
          <cell r="E92">
            <v>0</v>
          </cell>
          <cell r="F92">
            <v>0</v>
          </cell>
          <cell r="G92">
            <v>0</v>
          </cell>
          <cell r="H92" t="str">
            <v>rc_26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</row>
        <row r="93">
          <cell r="D93" t="str">
            <v>447000-SALES FOR RESALE - NM</v>
          </cell>
          <cell r="E93">
            <v>0</v>
          </cell>
          <cell r="F93">
            <v>0</v>
          </cell>
          <cell r="G93">
            <v>-16719068</v>
          </cell>
          <cell r="H93" t="str">
            <v>E1FUEL</v>
          </cell>
          <cell r="I93">
            <v>-7410699.6646565432</v>
          </cell>
          <cell r="J93">
            <v>0</v>
          </cell>
          <cell r="K93">
            <v>-1598129.1494281143</v>
          </cell>
          <cell r="L93">
            <v>-3020947.2676292998</v>
          </cell>
          <cell r="M93">
            <v>-433814.63697942859</v>
          </cell>
          <cell r="N93">
            <v>-606621.01060073928</v>
          </cell>
          <cell r="O93">
            <v>-377687.86894018081</v>
          </cell>
          <cell r="P93">
            <v>-1712060.6488351207</v>
          </cell>
          <cell r="Q93">
            <v>-503820.52706749592</v>
          </cell>
          <cell r="R93">
            <v>-602849.52714850369</v>
          </cell>
          <cell r="S93">
            <v>-18073.050394436923</v>
          </cell>
          <cell r="T93">
            <v>-52342.347023694812</v>
          </cell>
          <cell r="U93">
            <v>-78702.929100893787</v>
          </cell>
          <cell r="V93">
            <v>-8562.6221587018754</v>
          </cell>
          <cell r="W93">
            <v>-294756.75003684638</v>
          </cell>
          <cell r="X93">
            <v>0</v>
          </cell>
        </row>
        <row r="94">
          <cell r="D94" t="str">
            <v>451000-NEWMX-MISC SVC REV-CUST</v>
          </cell>
          <cell r="E94">
            <v>0</v>
          </cell>
          <cell r="F94">
            <v>0</v>
          </cell>
          <cell r="G94">
            <v>-71655.75</v>
          </cell>
          <cell r="H94" t="str">
            <v>CUSTLABOR</v>
          </cell>
          <cell r="I94">
            <v>-61895.504922280503</v>
          </cell>
          <cell r="J94">
            <v>0</v>
          </cell>
          <cell r="K94">
            <v>-7204.1375196722784</v>
          </cell>
          <cell r="L94">
            <v>-673.96586223846123</v>
          </cell>
          <cell r="M94">
            <v>-723.90626242633004</v>
          </cell>
          <cell r="N94">
            <v>-685.16870263411886</v>
          </cell>
          <cell r="O94">
            <v>-177.03295958035375</v>
          </cell>
          <cell r="P94">
            <v>-31.744649231912454</v>
          </cell>
          <cell r="Q94">
            <v>-2.5080714109961177</v>
          </cell>
          <cell r="R94">
            <v>-5.6675664865132971</v>
          </cell>
          <cell r="S94">
            <v>-6.8296031311395273</v>
          </cell>
          <cell r="T94">
            <v>-175.15923324556925</v>
          </cell>
          <cell r="U94">
            <v>-46.150090312672837</v>
          </cell>
          <cell r="V94">
            <v>-25.466485938169701</v>
          </cell>
          <cell r="W94">
            <v>-2.5080714109961177</v>
          </cell>
          <cell r="X94">
            <v>0</v>
          </cell>
        </row>
        <row r="95">
          <cell r="D95" t="str">
            <v>451000-NEWMX-MISC SVC REV-DIST</v>
          </cell>
          <cell r="E95">
            <v>0</v>
          </cell>
          <cell r="F95">
            <v>0</v>
          </cell>
          <cell r="G95">
            <v>-118809.5</v>
          </cell>
          <cell r="H95" t="str">
            <v>DISTLABOR</v>
          </cell>
          <cell r="I95">
            <v>-78858.48467841708</v>
          </cell>
          <cell r="J95">
            <v>0</v>
          </cell>
          <cell r="K95">
            <v>-13345.177657432427</v>
          </cell>
          <cell r="L95">
            <v>-9906.3426028378653</v>
          </cell>
          <cell r="M95">
            <v>-3354.3026017401867</v>
          </cell>
          <cell r="N95">
            <v>-3618.5676356350414</v>
          </cell>
          <cell r="O95">
            <v>-1260.3340953280212</v>
          </cell>
          <cell r="P95">
            <v>-3318.9927819169675</v>
          </cell>
          <cell r="Q95">
            <v>-3.3291880729415504</v>
          </cell>
          <cell r="R95">
            <v>-8.3229701823479356</v>
          </cell>
          <cell r="S95">
            <v>-101.71604927551358</v>
          </cell>
          <cell r="T95">
            <v>-2690.3000042557364</v>
          </cell>
          <cell r="U95">
            <v>-1052.148230994273</v>
          </cell>
          <cell r="V95">
            <v>-228.20224615223407</v>
          </cell>
          <cell r="W95">
            <v>-1063.2792577594382</v>
          </cell>
          <cell r="X95">
            <v>0</v>
          </cell>
        </row>
        <row r="96">
          <cell r="D96" t="str">
            <v>451000-NEWMX-MISC SVC REV-METER</v>
          </cell>
          <cell r="E96">
            <v>0</v>
          </cell>
          <cell r="F96">
            <v>0</v>
          </cell>
          <cell r="G96">
            <v>-942657.25</v>
          </cell>
          <cell r="H96" t="str">
            <v>METER</v>
          </cell>
          <cell r="I96">
            <v>-796379.54047348397</v>
          </cell>
          <cell r="J96">
            <v>0</v>
          </cell>
          <cell r="K96">
            <v>-104842.75321480638</v>
          </cell>
          <cell r="L96">
            <v>-12785.506588657385</v>
          </cell>
          <cell r="M96">
            <v>-11857.97765539644</v>
          </cell>
          <cell r="N96">
            <v>-11450.184762324805</v>
          </cell>
          <cell r="O96">
            <v>-3070.4406066569591</v>
          </cell>
          <cell r="P96">
            <v>-695.64669994575638</v>
          </cell>
          <cell r="Q96">
            <v>-63.9675126386729</v>
          </cell>
          <cell r="R96">
            <v>-159.91878159668224</v>
          </cell>
          <cell r="S96">
            <v>0</v>
          </cell>
          <cell r="T96">
            <v>0</v>
          </cell>
          <cell r="U96">
            <v>-855.56548154243853</v>
          </cell>
          <cell r="V96">
            <v>-431.78071031113632</v>
          </cell>
          <cell r="W96">
            <v>-63.9675126386729</v>
          </cell>
          <cell r="X96">
            <v>0</v>
          </cell>
        </row>
        <row r="97">
          <cell r="D97" t="str">
            <v>451000-NEWMX-MISC SVC REV-OTHER</v>
          </cell>
          <cell r="E97">
            <v>0</v>
          </cell>
          <cell r="F97">
            <v>0</v>
          </cell>
          <cell r="G97">
            <v>-39926.76</v>
          </cell>
          <cell r="H97" t="str">
            <v>NMFRC</v>
          </cell>
          <cell r="I97">
            <v>0</v>
          </cell>
          <cell r="J97">
            <v>0</v>
          </cell>
          <cell r="K97">
            <v>0</v>
          </cell>
          <cell r="L97">
            <v>-29333.037596312039</v>
          </cell>
          <cell r="M97">
            <v>0</v>
          </cell>
          <cell r="N97">
            <v>0</v>
          </cell>
          <cell r="O97">
            <v>0</v>
          </cell>
          <cell r="P97">
            <v>-10593.722403687963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D98" t="str">
            <v>454000-GENL-RENT FROM ELEC PROP</v>
          </cell>
          <cell r="E98">
            <v>0</v>
          </cell>
          <cell r="F98">
            <v>0</v>
          </cell>
          <cell r="G98">
            <v>0</v>
          </cell>
          <cell r="H98" t="str">
            <v>LABOR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D99" t="str">
            <v>454000-GENL-RENT FROM ELEC PROP-NM</v>
          </cell>
          <cell r="E99">
            <v>0</v>
          </cell>
          <cell r="F99">
            <v>0</v>
          </cell>
          <cell r="G99">
            <v>-267310.03999999998</v>
          </cell>
          <cell r="H99" t="str">
            <v>LABOR</v>
          </cell>
          <cell r="I99">
            <v>-161512.04609307271</v>
          </cell>
          <cell r="J99">
            <v>0</v>
          </cell>
          <cell r="K99">
            <v>-29176.567196143827</v>
          </cell>
          <cell r="L99">
            <v>-31399.036237899913</v>
          </cell>
          <cell r="M99">
            <v>-5822.1853467623769</v>
          </cell>
          <cell r="N99">
            <v>-7858.1416179070984</v>
          </cell>
          <cell r="O99">
            <v>-3305.6300224787087</v>
          </cell>
          <cell r="P99">
            <v>-12774.6804197372</v>
          </cell>
          <cell r="Q99">
            <v>-3944.8077787988136</v>
          </cell>
          <cell r="R99">
            <v>-4483.9521854637651</v>
          </cell>
          <cell r="S99">
            <v>-151.46956368929128</v>
          </cell>
          <cell r="T99">
            <v>-2404.5407777336936</v>
          </cell>
          <cell r="U99">
            <v>-1389.2279791638132</v>
          </cell>
          <cell r="V99">
            <v>-253.7874152640357</v>
          </cell>
          <cell r="W99">
            <v>-2833.9673658846573</v>
          </cell>
          <cell r="X99">
            <v>0</v>
          </cell>
        </row>
        <row r="100">
          <cell r="D100" t="str">
            <v>454000-NMDIS-RENT FROM ELEC PROP</v>
          </cell>
          <cell r="E100">
            <v>0</v>
          </cell>
          <cell r="F100">
            <v>0</v>
          </cell>
          <cell r="G100">
            <v>-545051.6100000001</v>
          </cell>
          <cell r="H100" t="str">
            <v>DISTLABOR</v>
          </cell>
          <cell r="I100">
            <v>-361771.9461501948</v>
          </cell>
          <cell r="J100">
            <v>0</v>
          </cell>
          <cell r="K100">
            <v>-61222.465946911441</v>
          </cell>
          <cell r="L100">
            <v>-45446.433028405729</v>
          </cell>
          <cell r="M100">
            <v>-15388.231021136171</v>
          </cell>
          <cell r="N100">
            <v>-16600.575843655373</v>
          </cell>
          <cell r="O100">
            <v>-5781.9208716174353</v>
          </cell>
          <cell r="P100">
            <v>-15226.243350592522</v>
          </cell>
          <cell r="Q100">
            <v>-15.273015366192013</v>
          </cell>
          <cell r="R100">
            <v>-38.182538415452782</v>
          </cell>
          <cell r="S100">
            <v>-466.63353031919183</v>
          </cell>
          <cell r="T100">
            <v>-12342.04629009125</v>
          </cell>
          <cell r="U100">
            <v>-4826.8453891488525</v>
          </cell>
          <cell r="V100">
            <v>-1046.9028290742028</v>
          </cell>
          <cell r="W100">
            <v>-4877.9101950718332</v>
          </cell>
          <cell r="X100">
            <v>0</v>
          </cell>
        </row>
        <row r="101">
          <cell r="D101" t="str">
            <v>454000-TRANS-RENT FROM ELEC PROP</v>
          </cell>
          <cell r="E101">
            <v>0</v>
          </cell>
          <cell r="F101">
            <v>0</v>
          </cell>
          <cell r="G101">
            <v>0</v>
          </cell>
          <cell r="H101" t="str">
            <v>TRANLABOR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D102" t="str">
            <v>454000-TRANS-RENT FROM ELEC PROP - NM</v>
          </cell>
          <cell r="E102">
            <v>0</v>
          </cell>
          <cell r="F102">
            <v>0</v>
          </cell>
          <cell r="G102">
            <v>-9578.91</v>
          </cell>
          <cell r="H102" t="str">
            <v>TRANLABOR</v>
          </cell>
          <cell r="I102">
            <v>-4528.6840634358259</v>
          </cell>
          <cell r="J102">
            <v>0</v>
          </cell>
          <cell r="K102">
            <v>-1058.2485033339524</v>
          </cell>
          <cell r="L102">
            <v>-1710.6690379886638</v>
          </cell>
          <cell r="M102">
            <v>-192.72371921375185</v>
          </cell>
          <cell r="N102">
            <v>-333.50874589162731</v>
          </cell>
          <cell r="O102">
            <v>-151.86959423663836</v>
          </cell>
          <cell r="P102">
            <v>-734.65723265916108</v>
          </cell>
          <cell r="Q102">
            <v>-341.84118453791399</v>
          </cell>
          <cell r="R102">
            <v>-326.54038036417421</v>
          </cell>
          <cell r="S102">
            <v>-2.5830847694733436</v>
          </cell>
          <cell r="T102">
            <v>-7.5006151327488624</v>
          </cell>
          <cell r="U102">
            <v>-38.222356442603143</v>
          </cell>
          <cell r="V102">
            <v>-6.8928304811079064</v>
          </cell>
          <cell r="W102">
            <v>-144.96865151235011</v>
          </cell>
          <cell r="X102">
            <v>0</v>
          </cell>
        </row>
        <row r="103">
          <cell r="D103" t="str">
            <v>456000-FC-OTHER ELECTRIC REVENUES</v>
          </cell>
          <cell r="E103">
            <v>0</v>
          </cell>
          <cell r="F103">
            <v>0</v>
          </cell>
          <cell r="G103">
            <v>0</v>
          </cell>
          <cell r="H103" t="str">
            <v>D1PROD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D104" t="str">
            <v>456000-NM OTHER ELEC REVENUES</v>
          </cell>
          <cell r="E104">
            <v>0</v>
          </cell>
          <cell r="F104">
            <v>0</v>
          </cell>
          <cell r="G104">
            <v>-56695.49</v>
          </cell>
          <cell r="H104" t="str">
            <v>D1PROD</v>
          </cell>
          <cell r="I104">
            <v>-27792.498273931713</v>
          </cell>
          <cell r="J104">
            <v>0</v>
          </cell>
          <cell r="K104">
            <v>-6703.7247293652563</v>
          </cell>
          <cell r="L104">
            <v>-10044.219659670331</v>
          </cell>
          <cell r="M104">
            <v>-1074.6052428547596</v>
          </cell>
          <cell r="N104">
            <v>-2004.0134810165164</v>
          </cell>
          <cell r="O104">
            <v>-813.29599075400677</v>
          </cell>
          <cell r="P104">
            <v>-3768.7722334877676</v>
          </cell>
          <cell r="Q104">
            <v>-1433.4306402393606</v>
          </cell>
          <cell r="R104">
            <v>-1898.7867568032436</v>
          </cell>
          <cell r="S104">
            <v>-31.806138083864127</v>
          </cell>
          <cell r="T104">
            <v>-92.18677455322397</v>
          </cell>
          <cell r="U104">
            <v>-222.07601225398676</v>
          </cell>
          <cell r="V104">
            <v>-15.080985259016668</v>
          </cell>
          <cell r="W104">
            <v>-800.99308172691667</v>
          </cell>
          <cell r="X104">
            <v>0</v>
          </cell>
        </row>
        <row r="105">
          <cell r="D105" t="str">
            <v>456000-PVCOM-OTHER ELECTRIC REVENUES</v>
          </cell>
          <cell r="E105">
            <v>0</v>
          </cell>
          <cell r="F105">
            <v>0</v>
          </cell>
          <cell r="G105">
            <v>0</v>
          </cell>
          <cell r="H105" t="str">
            <v>D1PROD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D106" t="str">
            <v>456100-NM TRANS OF ELECTRIC OTHERS</v>
          </cell>
          <cell r="E106">
            <v>0</v>
          </cell>
          <cell r="F106">
            <v>0</v>
          </cell>
          <cell r="G106">
            <v>-4341104.0599999996</v>
          </cell>
          <cell r="H106" t="str">
            <v>TRANLABOR</v>
          </cell>
          <cell r="I106">
            <v>-2052372.2192022433</v>
          </cell>
          <cell r="J106">
            <v>0</v>
          </cell>
          <cell r="K106">
            <v>-479591.81935230043</v>
          </cell>
          <cell r="L106">
            <v>-775264.85854119959</v>
          </cell>
          <cell r="M106">
            <v>-87341.223577329569</v>
          </cell>
          <cell r="N106">
            <v>-151144.14592429111</v>
          </cell>
          <cell r="O106">
            <v>-68826.381303428396</v>
          </cell>
          <cell r="P106">
            <v>-332942.21319597412</v>
          </cell>
          <cell r="Q106">
            <v>-154920.35670788717</v>
          </cell>
          <cell r="R106">
            <v>-147986.12482556584</v>
          </cell>
          <cell r="S106">
            <v>-1170.6383899718126</v>
          </cell>
          <cell r="T106">
            <v>-3399.2333997577516</v>
          </cell>
          <cell r="U106">
            <v>-17322.140696149319</v>
          </cell>
          <cell r="V106">
            <v>-3123.7890727054832</v>
          </cell>
          <cell r="W106">
            <v>-65698.915811192317</v>
          </cell>
          <cell r="X106">
            <v>0</v>
          </cell>
        </row>
        <row r="107">
          <cell r="D107" t="str">
            <v>456100-TRANS OF ELECTRIC OTHERS</v>
          </cell>
          <cell r="E107">
            <v>0</v>
          </cell>
          <cell r="F107">
            <v>0</v>
          </cell>
          <cell r="G107">
            <v>0</v>
          </cell>
          <cell r="H107" t="str">
            <v>TRANLABOR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D108" t="str">
            <v>501000 - ADJUSTMENT ONLY - NM</v>
          </cell>
          <cell r="E108">
            <v>0</v>
          </cell>
          <cell r="F108">
            <v>0</v>
          </cell>
          <cell r="G108">
            <v>156107.4</v>
          </cell>
          <cell r="H108" t="str">
            <v>E1FUEL</v>
          </cell>
          <cell r="I108">
            <v>69194.350835250196</v>
          </cell>
          <cell r="J108">
            <v>0</v>
          </cell>
          <cell r="K108">
            <v>14921.871624748124</v>
          </cell>
          <cell r="L108">
            <v>28206.848819964973</v>
          </cell>
          <cell r="M108">
            <v>4050.5652026059374</v>
          </cell>
          <cell r="N108">
            <v>5664.0734250410269</v>
          </cell>
          <cell r="O108">
            <v>3526.5046611325688</v>
          </cell>
          <cell r="P108">
            <v>15985.659998031213</v>
          </cell>
          <cell r="Q108">
            <v>4704.2163203796053</v>
          </cell>
          <cell r="R108">
            <v>5628.8587542309369</v>
          </cell>
          <cell r="S108">
            <v>168.7496520227397</v>
          </cell>
          <cell r="T108">
            <v>488.72507150319234</v>
          </cell>
          <cell r="U108">
            <v>734.85613159327215</v>
          </cell>
          <cell r="V108">
            <v>79.949951897877142</v>
          </cell>
          <cell r="W108">
            <v>2752.1695515983301</v>
          </cell>
          <cell r="X108">
            <v>0</v>
          </cell>
        </row>
        <row r="109">
          <cell r="D109" t="str">
            <v>501000-FUEL-NM</v>
          </cell>
          <cell r="E109">
            <v>0</v>
          </cell>
          <cell r="F109">
            <v>0</v>
          </cell>
          <cell r="G109">
            <v>12467243.060000001</v>
          </cell>
          <cell r="H109" t="str">
            <v>E1FUEL</v>
          </cell>
          <cell r="I109">
            <v>5526085.1839309242</v>
          </cell>
          <cell r="J109">
            <v>0</v>
          </cell>
          <cell r="K109">
            <v>1191709.0442596059</v>
          </cell>
          <cell r="L109">
            <v>2252690.3926090468</v>
          </cell>
          <cell r="M109">
            <v>323491.2689037571</v>
          </cell>
          <cell r="N109">
            <v>452351.26649776491</v>
          </cell>
          <cell r="O109">
            <v>281638.09507148719</v>
          </cell>
          <cell r="P109">
            <v>1276666.6325233413</v>
          </cell>
          <cell r="Q109">
            <v>375693.96628853842</v>
          </cell>
          <cell r="R109">
            <v>449538.90872185363</v>
          </cell>
          <cell r="S109">
            <v>13476.894292377661</v>
          </cell>
          <cell r="T109">
            <v>39031.168643806632</v>
          </cell>
          <cell r="U109">
            <v>58687.993052889673</v>
          </cell>
          <cell r="V109">
            <v>6385.0623541622163</v>
          </cell>
          <cell r="W109">
            <v>219797.18285044524</v>
          </cell>
          <cell r="X109">
            <v>0</v>
          </cell>
        </row>
        <row r="110">
          <cell r="D110" t="str">
            <v>509000-NM</v>
          </cell>
          <cell r="E110">
            <v>0</v>
          </cell>
          <cell r="F110">
            <v>0</v>
          </cell>
          <cell r="G110">
            <v>159</v>
          </cell>
          <cell r="H110" t="str">
            <v>E1FUEL</v>
          </cell>
          <cell r="I110">
            <v>70.476491074765079</v>
          </cell>
          <cell r="J110">
            <v>0</v>
          </cell>
          <cell r="K110">
            <v>15.19836720318801</v>
          </cell>
          <cell r="L110">
            <v>28.729509058343361</v>
          </cell>
          <cell r="M110">
            <v>4.1256203563338065</v>
          </cell>
          <cell r="N110">
            <v>5.769026161357651</v>
          </cell>
          <cell r="O110">
            <v>3.5918492084300842</v>
          </cell>
          <cell r="P110">
            <v>16.281867097184136</v>
          </cell>
          <cell r="Q110">
            <v>4.7913833357057856</v>
          </cell>
          <cell r="R110">
            <v>5.7331589785155534</v>
          </cell>
          <cell r="S110">
            <v>0.17187650727393841</v>
          </cell>
          <cell r="T110">
            <v>0.49778092754736536</v>
          </cell>
          <cell r="U110">
            <v>0.74847268562111902</v>
          </cell>
          <cell r="V110">
            <v>8.1431388593766002E-2</v>
          </cell>
          <cell r="W110">
            <v>2.8031660171403439</v>
          </cell>
          <cell r="X110">
            <v>0</v>
          </cell>
        </row>
        <row r="111">
          <cell r="D111" t="str">
            <v>518000 - ADJUSTMENT ONLY - NM</v>
          </cell>
          <cell r="E111">
            <v>0</v>
          </cell>
          <cell r="F111">
            <v>0</v>
          </cell>
          <cell r="G111">
            <v>0</v>
          </cell>
          <cell r="H111" t="str">
            <v>E1FUEL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D112" t="str">
            <v>518000-FUEL-NM</v>
          </cell>
          <cell r="E112">
            <v>0</v>
          </cell>
          <cell r="F112">
            <v>0</v>
          </cell>
          <cell r="G112">
            <v>5753449</v>
          </cell>
          <cell r="H112" t="str">
            <v>E1FUEL</v>
          </cell>
          <cell r="I112">
            <v>2550206.8999850065</v>
          </cell>
          <cell r="J112">
            <v>0</v>
          </cell>
          <cell r="K112">
            <v>549956.16721267207</v>
          </cell>
          <cell r="L112">
            <v>1039583.4286931859</v>
          </cell>
          <cell r="M112">
            <v>149286.4548020653</v>
          </cell>
          <cell r="N112">
            <v>208753.44527696236</v>
          </cell>
          <cell r="O112">
            <v>129971.83167542679</v>
          </cell>
          <cell r="P112">
            <v>589162.84256872314</v>
          </cell>
          <cell r="Q112">
            <v>173377.23057505104</v>
          </cell>
          <cell r="R112">
            <v>207455.58359610903</v>
          </cell>
          <cell r="S112">
            <v>6219.3881691744255</v>
          </cell>
          <cell r="T112">
            <v>18012.309307021773</v>
          </cell>
          <cell r="U112">
            <v>27083.644179963154</v>
          </cell>
          <cell r="V112">
            <v>2946.6122092667574</v>
          </cell>
          <cell r="W112">
            <v>101433.16174937166</v>
          </cell>
          <cell r="X112">
            <v>0</v>
          </cell>
        </row>
        <row r="113">
          <cell r="D113" t="str">
            <v>547000 - ADJUSTMENT ONLY - NM</v>
          </cell>
          <cell r="E113">
            <v>0</v>
          </cell>
          <cell r="F113">
            <v>0</v>
          </cell>
          <cell r="G113">
            <v>0</v>
          </cell>
          <cell r="H113" t="str">
            <v>E1FUEL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D114" t="str">
            <v>547000-FUEL-NM</v>
          </cell>
          <cell r="E114">
            <v>0</v>
          </cell>
          <cell r="F114">
            <v>0</v>
          </cell>
          <cell r="G114">
            <v>3351570.77</v>
          </cell>
          <cell r="H114" t="str">
            <v>E1FUEL</v>
          </cell>
          <cell r="I114">
            <v>1485578.285901563</v>
          </cell>
          <cell r="J114">
            <v>0</v>
          </cell>
          <cell r="K114">
            <v>320367.31616309175</v>
          </cell>
          <cell r="L114">
            <v>605591.08676977258</v>
          </cell>
          <cell r="M114">
            <v>86964.204996260189</v>
          </cell>
          <cell r="N114">
            <v>121605.65694195979</v>
          </cell>
          <cell r="O114">
            <v>75712.810171206962</v>
          </cell>
          <cell r="P114">
            <v>343206.47700595664</v>
          </cell>
          <cell r="Q114">
            <v>100997.86374727426</v>
          </cell>
          <cell r="R114">
            <v>120849.6103909169</v>
          </cell>
          <cell r="S114">
            <v>3622.9954580441786</v>
          </cell>
          <cell r="T114">
            <v>10492.75475868703</v>
          </cell>
          <cell r="U114">
            <v>15777.101731265044</v>
          </cell>
          <cell r="V114">
            <v>1716.4972438451416</v>
          </cell>
          <cell r="W114">
            <v>59088.108720156575</v>
          </cell>
          <cell r="X114">
            <v>0</v>
          </cell>
        </row>
        <row r="115">
          <cell r="D115" t="str">
            <v>555000 - ADJUSTMENT ONLY - NM</v>
          </cell>
          <cell r="E115">
            <v>0</v>
          </cell>
          <cell r="F115">
            <v>0</v>
          </cell>
          <cell r="G115">
            <v>15664705.49</v>
          </cell>
          <cell r="H115" t="str">
            <v>E1FUEL</v>
          </cell>
          <cell r="I115">
            <v>6943355.1990868459</v>
          </cell>
          <cell r="J115">
            <v>0</v>
          </cell>
          <cell r="K115">
            <v>1497345.573376196</v>
          </cell>
          <cell r="L115">
            <v>2830435.8381838743</v>
          </cell>
          <cell r="M115">
            <v>406456.77890262852</v>
          </cell>
          <cell r="N115">
            <v>568365.3822753008</v>
          </cell>
          <cell r="O115">
            <v>353869.55983991758</v>
          </cell>
          <cell r="P115">
            <v>1604092.1566334006</v>
          </cell>
          <cell r="Q115">
            <v>472047.85436179204</v>
          </cell>
          <cell r="R115">
            <v>564831.74167166906</v>
          </cell>
          <cell r="S115">
            <v>16933.301050918792</v>
          </cell>
          <cell r="T115">
            <v>49041.456783449728</v>
          </cell>
          <cell r="U115">
            <v>73739.648978391124</v>
          </cell>
          <cell r="V115">
            <v>8022.633458887356</v>
          </cell>
          <cell r="W115">
            <v>276168.36539672816</v>
          </cell>
          <cell r="X115">
            <v>0</v>
          </cell>
        </row>
        <row r="116">
          <cell r="D116" t="str">
            <v>555000-PURCH PWR-NM</v>
          </cell>
          <cell r="E116">
            <v>0</v>
          </cell>
          <cell r="F116">
            <v>0</v>
          </cell>
          <cell r="G116">
            <v>7561343</v>
          </cell>
          <cell r="H116" t="str">
            <v>E1FUEL</v>
          </cell>
          <cell r="I116">
            <v>3351552.971400864</v>
          </cell>
          <cell r="J116">
            <v>0</v>
          </cell>
          <cell r="K116">
            <v>722767.71989468706</v>
          </cell>
          <cell r="L116">
            <v>1366249.5107656678</v>
          </cell>
          <cell r="M116">
            <v>196196.41888064236</v>
          </cell>
          <cell r="N116">
            <v>274349.59485533676</v>
          </cell>
          <cell r="O116">
            <v>170812.60295105886</v>
          </cell>
          <cell r="P116">
            <v>774294.22517121758</v>
          </cell>
          <cell r="Q116">
            <v>227857.18770915465</v>
          </cell>
          <cell r="R116">
            <v>272643.90886846371</v>
          </cell>
          <cell r="S116">
            <v>8173.6932398757435</v>
          </cell>
          <cell r="T116">
            <v>23672.278817885399</v>
          </cell>
          <cell r="U116">
            <v>35594.079887499676</v>
          </cell>
          <cell r="V116">
            <v>3872.5198749921533</v>
          </cell>
          <cell r="W116">
            <v>133306.28768265422</v>
          </cell>
          <cell r="X116">
            <v>0</v>
          </cell>
        </row>
        <row r="117">
          <cell r="D117" t="str">
            <v>555000-PVU3-REVALUATION-NM</v>
          </cell>
          <cell r="E117">
            <v>0</v>
          </cell>
          <cell r="F117">
            <v>0</v>
          </cell>
          <cell r="G117">
            <v>7751365</v>
          </cell>
          <cell r="H117" t="str">
            <v>E1FUEL</v>
          </cell>
          <cell r="I117">
            <v>3435779.9134575245</v>
          </cell>
          <cell r="J117">
            <v>0</v>
          </cell>
          <cell r="K117">
            <v>740931.39368515369</v>
          </cell>
          <cell r="L117">
            <v>1400584.3457989038</v>
          </cell>
          <cell r="M117">
            <v>201126.97631052451</v>
          </cell>
          <cell r="N117">
            <v>281244.19793227705</v>
          </cell>
          <cell r="O117">
            <v>175105.24678932488</v>
          </cell>
          <cell r="P117">
            <v>793752.79718091013</v>
          </cell>
          <cell r="Q117">
            <v>233583.40308159168</v>
          </cell>
          <cell r="R117">
            <v>279495.64682705165</v>
          </cell>
          <cell r="S117">
            <v>8379.1040428015822</v>
          </cell>
          <cell r="T117">
            <v>24267.180248164677</v>
          </cell>
          <cell r="U117">
            <v>36488.584772198396</v>
          </cell>
          <cell r="V117">
            <v>3969.839090862371</v>
          </cell>
          <cell r="W117">
            <v>136656.37078271108</v>
          </cell>
          <cell r="X117">
            <v>0</v>
          </cell>
        </row>
        <row r="118">
          <cell r="D118" t="str">
            <v>500000-NWJT-OPER SUPRVSN&amp;ENG</v>
          </cell>
          <cell r="E118">
            <v>0</v>
          </cell>
          <cell r="F118">
            <v>0</v>
          </cell>
          <cell r="G118">
            <v>1390.7574423599999</v>
          </cell>
          <cell r="H118" t="str">
            <v>D1PROD</v>
          </cell>
          <cell r="I118">
            <v>681.75835178861644</v>
          </cell>
          <cell r="J118">
            <v>0</v>
          </cell>
          <cell r="K118">
            <v>164.44438629770212</v>
          </cell>
          <cell r="L118">
            <v>246.38773285820687</v>
          </cell>
          <cell r="M118">
            <v>26.3603902021013</v>
          </cell>
          <cell r="N118">
            <v>49.159054156044697</v>
          </cell>
          <cell r="O118">
            <v>19.950395560258578</v>
          </cell>
          <cell r="P118">
            <v>92.449117774320882</v>
          </cell>
          <cell r="Q118">
            <v>35.162485252702652</v>
          </cell>
          <cell r="R118">
            <v>46.577810924267844</v>
          </cell>
          <cell r="S118">
            <v>0.78021414494986929</v>
          </cell>
          <cell r="T118">
            <v>2.2613693399079837</v>
          </cell>
          <cell r="U118">
            <v>5.4475914541326418</v>
          </cell>
          <cell r="V118">
            <v>0.36994110972669753</v>
          </cell>
          <cell r="W118">
            <v>19.648601497060543</v>
          </cell>
          <cell r="X118">
            <v>0</v>
          </cell>
        </row>
        <row r="119">
          <cell r="D119" t="str">
            <v>500000-NWJT-OPER SUPRVSN&amp;ENG-LABOR</v>
          </cell>
          <cell r="E119">
            <v>0</v>
          </cell>
          <cell r="F119">
            <v>0</v>
          </cell>
          <cell r="G119">
            <v>135190.85164727998</v>
          </cell>
          <cell r="H119" t="str">
            <v>D1PROD</v>
          </cell>
          <cell r="I119">
            <v>66271.435542022606</v>
          </cell>
          <cell r="J119">
            <v>0</v>
          </cell>
          <cell r="K119">
            <v>15985.085504540495</v>
          </cell>
          <cell r="L119">
            <v>23950.52251816123</v>
          </cell>
          <cell r="M119">
            <v>2562.4048397177112</v>
          </cell>
          <cell r="N119">
            <v>4778.5862545901446</v>
          </cell>
          <cell r="O119">
            <v>1939.3108275693978</v>
          </cell>
          <cell r="P119">
            <v>8986.667685733606</v>
          </cell>
          <cell r="Q119">
            <v>3418.0268841712978</v>
          </cell>
          <cell r="R119">
            <v>4527.6722848467698</v>
          </cell>
          <cell r="S119">
            <v>75.841991932137418</v>
          </cell>
          <cell r="T119">
            <v>219.82010495836877</v>
          </cell>
          <cell r="U119">
            <v>529.54203636035697</v>
          </cell>
          <cell r="V119">
            <v>35.960730577450491</v>
          </cell>
          <cell r="W119">
            <v>1909.9744420983259</v>
          </cell>
          <cell r="X119">
            <v>0</v>
          </cell>
        </row>
        <row r="120">
          <cell r="D120" t="str">
            <v>500000-PROD-OPER SUPRVSN&amp;ENG</v>
          </cell>
          <cell r="E120">
            <v>0</v>
          </cell>
          <cell r="F120">
            <v>0</v>
          </cell>
          <cell r="G120">
            <v>1960.46298624</v>
          </cell>
          <cell r="H120" t="str">
            <v>D1PROD</v>
          </cell>
          <cell r="I120">
            <v>961.03171806403316</v>
          </cell>
          <cell r="J120">
            <v>0</v>
          </cell>
          <cell r="K120">
            <v>231.80687214913121</v>
          </cell>
          <cell r="L120">
            <v>347.31723578802854</v>
          </cell>
          <cell r="M120">
            <v>37.158578282614762</v>
          </cell>
          <cell r="N120">
            <v>69.296415878209316</v>
          </cell>
          <cell r="O120">
            <v>28.1228134147993</v>
          </cell>
          <cell r="P120">
            <v>130.31968622763156</v>
          </cell>
          <cell r="Q120">
            <v>49.56633611476984</v>
          </cell>
          <cell r="R120">
            <v>65.657800214363647</v>
          </cell>
          <cell r="S120">
            <v>1.0998186354620811</v>
          </cell>
          <cell r="T120">
            <v>3.1877096279165609</v>
          </cell>
          <cell r="U120">
            <v>7.6791258379762075</v>
          </cell>
          <cell r="V120">
            <v>0.52148263285727381</v>
          </cell>
          <cell r="W120">
            <v>27.697393372205294</v>
          </cell>
          <cell r="X120">
            <v>0</v>
          </cell>
        </row>
        <row r="121">
          <cell r="D121" t="str">
            <v>500000-PROD-OPER SUPRVSN&amp;ENG-LABOR</v>
          </cell>
          <cell r="E121">
            <v>0</v>
          </cell>
          <cell r="F121">
            <v>0</v>
          </cell>
          <cell r="G121">
            <v>78074.115496080005</v>
          </cell>
          <cell r="H121" t="str">
            <v>D1PROD</v>
          </cell>
          <cell r="I121">
            <v>38272.439662547215</v>
          </cell>
          <cell r="J121">
            <v>0</v>
          </cell>
          <cell r="K121">
            <v>9231.5522588197182</v>
          </cell>
          <cell r="L121">
            <v>13831.674543726474</v>
          </cell>
          <cell r="M121">
            <v>1479.8153052973987</v>
          </cell>
          <cell r="N121">
            <v>2759.6830007569356</v>
          </cell>
          <cell r="O121">
            <v>1119.9720668191974</v>
          </cell>
          <cell r="P121">
            <v>5189.8935635928601</v>
          </cell>
          <cell r="Q121">
            <v>1973.9458881415039</v>
          </cell>
          <cell r="R121">
            <v>2614.777587301629</v>
          </cell>
          <cell r="S121">
            <v>43.799534993768937</v>
          </cell>
          <cell r="T121">
            <v>126.9483848482392</v>
          </cell>
          <cell r="U121">
            <v>305.81600458213944</v>
          </cell>
          <cell r="V121">
            <v>20.76769395426598</v>
          </cell>
          <cell r="W121">
            <v>1103.0300006986156</v>
          </cell>
          <cell r="X121">
            <v>0</v>
          </cell>
        </row>
        <row r="122">
          <cell r="D122" t="str">
            <v>500000-RGJT-OPER SUPRVSN&amp;ENG</v>
          </cell>
          <cell r="E122">
            <v>0</v>
          </cell>
          <cell r="F122">
            <v>0</v>
          </cell>
          <cell r="G122">
            <v>435.67987452</v>
          </cell>
          <cell r="H122" t="str">
            <v>D1PROD</v>
          </cell>
          <cell r="I122">
            <v>213.57311067571487</v>
          </cell>
          <cell r="J122">
            <v>0</v>
          </cell>
          <cell r="K122">
            <v>51.515172527946689</v>
          </cell>
          <cell r="L122">
            <v>77.185405064432587</v>
          </cell>
          <cell r="M122">
            <v>8.2578680837840164</v>
          </cell>
          <cell r="N122">
            <v>15.399961124697295</v>
          </cell>
          <cell r="O122">
            <v>6.2498215501678303</v>
          </cell>
          <cell r="P122">
            <v>28.96135501748747</v>
          </cell>
          <cell r="Q122">
            <v>11.015283252205915</v>
          </cell>
          <cell r="R122">
            <v>14.591340086209238</v>
          </cell>
          <cell r="S122">
            <v>0.24441616518957182</v>
          </cell>
          <cell r="T122">
            <v>0.70841476755474109</v>
          </cell>
          <cell r="U122">
            <v>1.7065563619384705</v>
          </cell>
          <cell r="V122">
            <v>0.11589073073160408</v>
          </cell>
          <cell r="W122">
            <v>6.1552791119394366</v>
          </cell>
          <cell r="X122">
            <v>0</v>
          </cell>
        </row>
        <row r="123">
          <cell r="D123" t="str">
            <v>500000-RGJT-OPER SUPRVSN&amp;ENG-LABOR</v>
          </cell>
          <cell r="E123">
            <v>0</v>
          </cell>
          <cell r="F123">
            <v>0</v>
          </cell>
          <cell r="G123">
            <v>128334.37456289999</v>
          </cell>
          <cell r="H123" t="str">
            <v>D1PROD</v>
          </cell>
          <cell r="I123">
            <v>62910.34584100965</v>
          </cell>
          <cell r="J123">
            <v>0</v>
          </cell>
          <cell r="K123">
            <v>15174.369608322218</v>
          </cell>
          <cell r="L123">
            <v>22735.823396114509</v>
          </cell>
          <cell r="M123">
            <v>2432.4473030179092</v>
          </cell>
          <cell r="N123">
            <v>4536.2306014442183</v>
          </cell>
          <cell r="O123">
            <v>1840.9547621500326</v>
          </cell>
          <cell r="P123">
            <v>8530.8906838035327</v>
          </cell>
          <cell r="Q123">
            <v>3244.6747473990554</v>
          </cell>
          <cell r="R123">
            <v>4298.0422404438441</v>
          </cell>
          <cell r="S123">
            <v>71.995512134279764</v>
          </cell>
          <cell r="T123">
            <v>208.67148436778766</v>
          </cell>
          <cell r="U123">
            <v>502.68524247763457</v>
          </cell>
          <cell r="V123">
            <v>34.136909496826263</v>
          </cell>
          <cell r="W123">
            <v>1813.1062307184168</v>
          </cell>
          <cell r="X123">
            <v>0</v>
          </cell>
        </row>
        <row r="124">
          <cell r="D124" t="str">
            <v>500000-RGU8-OPER SUPRVSN&amp;ENG-LABOR</v>
          </cell>
          <cell r="E124">
            <v>0</v>
          </cell>
          <cell r="F124">
            <v>0</v>
          </cell>
          <cell r="G124">
            <v>119.51095661999999</v>
          </cell>
          <cell r="H124" t="str">
            <v>D1PROD</v>
          </cell>
          <cell r="I124">
            <v>58.585048926771385</v>
          </cell>
          <cell r="J124">
            <v>0</v>
          </cell>
          <cell r="K124">
            <v>14.131080890624499</v>
          </cell>
          <cell r="L124">
            <v>21.172659413096387</v>
          </cell>
          <cell r="M124">
            <v>2.2652084065670786</v>
          </cell>
          <cell r="N124">
            <v>4.2243495592975746</v>
          </cell>
          <cell r="O124">
            <v>1.7143829583309362</v>
          </cell>
          <cell r="P124">
            <v>7.944363385994496</v>
          </cell>
          <cell r="Q124">
            <v>3.0215924946309669</v>
          </cell>
          <cell r="R124">
            <v>4.0025374456229752</v>
          </cell>
          <cell r="S124">
            <v>6.7045579618245046E-2</v>
          </cell>
          <cell r="T124">
            <v>0.19432462113949572</v>
          </cell>
          <cell r="U124">
            <v>0.46812394895658893</v>
          </cell>
          <cell r="V124">
            <v>3.1789882671041388E-2</v>
          </cell>
          <cell r="W124">
            <v>1.6884491066782499</v>
          </cell>
          <cell r="X124">
            <v>0</v>
          </cell>
        </row>
        <row r="125">
          <cell r="D125" t="str">
            <v>502000-NWJT-STEAM EXPENSES</v>
          </cell>
          <cell r="E125">
            <v>0</v>
          </cell>
          <cell r="F125">
            <v>0</v>
          </cell>
          <cell r="G125">
            <v>27461.248015558609</v>
          </cell>
          <cell r="H125" t="str">
            <v>E1ENERGY</v>
          </cell>
          <cell r="I125">
            <v>12231.490699923157</v>
          </cell>
          <cell r="J125">
            <v>0</v>
          </cell>
          <cell r="K125">
            <v>2637.7403906587911</v>
          </cell>
          <cell r="L125">
            <v>4986.1268275643497</v>
          </cell>
          <cell r="M125">
            <v>716.01872128363141</v>
          </cell>
          <cell r="N125">
            <v>1001.2386934162467</v>
          </cell>
          <cell r="O125">
            <v>623.38049920550009</v>
          </cell>
          <cell r="P125">
            <v>2691.9172970455247</v>
          </cell>
          <cell r="Q125">
            <v>831.56467946566954</v>
          </cell>
          <cell r="R125">
            <v>995.01379335843512</v>
          </cell>
          <cell r="S125">
            <v>29.829888920352644</v>
          </cell>
          <cell r="T125">
            <v>86.391968343537698</v>
          </cell>
          <cell r="U125">
            <v>129.90057469815335</v>
          </cell>
          <cell r="V125">
            <v>14.132759124030478</v>
          </cell>
          <cell r="W125">
            <v>486.50122255121317</v>
          </cell>
          <cell r="X125">
            <v>0</v>
          </cell>
        </row>
        <row r="126">
          <cell r="D126" t="str">
            <v>502000-NWJT-STEAM EXPENSES-LABOR</v>
          </cell>
          <cell r="E126">
            <v>0</v>
          </cell>
          <cell r="F126">
            <v>0</v>
          </cell>
          <cell r="G126">
            <v>215231.60462561998</v>
          </cell>
          <cell r="H126" t="str">
            <v>D1PROD</v>
          </cell>
          <cell r="I126">
            <v>105507.93370077755</v>
          </cell>
          <cell r="J126">
            <v>0</v>
          </cell>
          <cell r="K126">
            <v>25449.174713363165</v>
          </cell>
          <cell r="L126">
            <v>38130.608176471251</v>
          </cell>
          <cell r="M126">
            <v>4079.4957545782563</v>
          </cell>
          <cell r="N126">
            <v>7607.7839209178583</v>
          </cell>
          <cell r="O126">
            <v>3087.4942808602282</v>
          </cell>
          <cell r="P126">
            <v>14307.291378592088</v>
          </cell>
          <cell r="Q126">
            <v>5441.6952180543358</v>
          </cell>
          <cell r="R126">
            <v>7208.3144622021782</v>
          </cell>
          <cell r="S126">
            <v>120.74480945017176</v>
          </cell>
          <cell r="T126">
            <v>349.96623915501328</v>
          </cell>
          <cell r="U126">
            <v>843.06135225719743</v>
          </cell>
          <cell r="V126">
            <v>57.251549578872648</v>
          </cell>
          <cell r="W126">
            <v>3040.7890693616837</v>
          </cell>
          <cell r="X126">
            <v>0</v>
          </cell>
        </row>
        <row r="127">
          <cell r="D127" t="str">
            <v>502000-NWU3-STEAM EXPENSES</v>
          </cell>
          <cell r="E127">
            <v>0</v>
          </cell>
          <cell r="F127">
            <v>0</v>
          </cell>
          <cell r="G127">
            <v>363.25421691850926</v>
          </cell>
          <cell r="H127" t="str">
            <v>E1ENERGY</v>
          </cell>
          <cell r="I127">
            <v>161.79674621595066</v>
          </cell>
          <cell r="J127">
            <v>0</v>
          </cell>
          <cell r="K127">
            <v>34.891725223129519</v>
          </cell>
          <cell r="L127">
            <v>65.955909766995163</v>
          </cell>
          <cell r="M127">
            <v>9.4714129434873406</v>
          </cell>
          <cell r="N127">
            <v>13.244269791357176</v>
          </cell>
          <cell r="O127">
            <v>8.2460052417452747</v>
          </cell>
          <cell r="P127">
            <v>35.608371083267791</v>
          </cell>
          <cell r="Q127">
            <v>10.999841532520689</v>
          </cell>
          <cell r="R127">
            <v>13.161927532381357</v>
          </cell>
          <cell r="S127">
            <v>0.39458632522417048</v>
          </cell>
          <cell r="T127">
            <v>1.1427829787961681</v>
          </cell>
          <cell r="U127">
            <v>1.718309798320437</v>
          </cell>
          <cell r="V127">
            <v>0.18694650532958229</v>
          </cell>
          <cell r="W127">
            <v>6.4353819800037035</v>
          </cell>
          <cell r="X127">
            <v>0</v>
          </cell>
        </row>
        <row r="128">
          <cell r="D128" t="str">
            <v>502000-NWU4-STEAM EXPENSES</v>
          </cell>
          <cell r="E128">
            <v>0</v>
          </cell>
          <cell r="F128">
            <v>0</v>
          </cell>
          <cell r="G128">
            <v>192.84110803773436</v>
          </cell>
          <cell r="H128" t="str">
            <v>E1ENERGY</v>
          </cell>
          <cell r="I128">
            <v>85.893190950026963</v>
          </cell>
          <cell r="J128">
            <v>0</v>
          </cell>
          <cell r="K128">
            <v>18.523003009999233</v>
          </cell>
          <cell r="L128">
            <v>35.014075897039056</v>
          </cell>
          <cell r="M128">
            <v>5.0280979039942748</v>
          </cell>
          <cell r="N128">
            <v>7.0309979699119971</v>
          </cell>
          <cell r="O128">
            <v>4.3775645639919869</v>
          </cell>
          <cell r="P128">
            <v>18.903449472292394</v>
          </cell>
          <cell r="Q128">
            <v>5.8394962276422646</v>
          </cell>
          <cell r="R128">
            <v>6.9872848573873059</v>
          </cell>
          <cell r="S128">
            <v>0.20947441386437385</v>
          </cell>
          <cell r="T128">
            <v>0.60667027556394137</v>
          </cell>
          <cell r="U128">
            <v>0.91220073994225603</v>
          </cell>
          <cell r="V128">
            <v>9.9244467242141782E-2</v>
          </cell>
          <cell r="W128">
            <v>3.4163572888360565</v>
          </cell>
          <cell r="X128">
            <v>0</v>
          </cell>
        </row>
        <row r="129">
          <cell r="D129" t="str">
            <v>502000-NWU5-STEAM EXPENSES</v>
          </cell>
          <cell r="E129">
            <v>0</v>
          </cell>
          <cell r="F129">
            <v>0</v>
          </cell>
          <cell r="G129">
            <v>5.9445244026016058</v>
          </cell>
          <cell r="H129" t="str">
            <v>E1ENERGY</v>
          </cell>
          <cell r="I129">
            <v>2.6477454668008011</v>
          </cell>
          <cell r="J129">
            <v>0</v>
          </cell>
          <cell r="K129">
            <v>0.57099051401870948</v>
          </cell>
          <cell r="L129">
            <v>1.0793447036394594</v>
          </cell>
          <cell r="M129">
            <v>0.15499626087563895</v>
          </cell>
          <cell r="N129">
            <v>0.21673770407192308</v>
          </cell>
          <cell r="O129">
            <v>0.13494290527267888</v>
          </cell>
          <cell r="P129">
            <v>0.58271816535818743</v>
          </cell>
          <cell r="Q129">
            <v>0.18000844414006872</v>
          </cell>
          <cell r="R129">
            <v>0.21539020266643516</v>
          </cell>
          <cell r="S129">
            <v>6.4572630680683387E-3</v>
          </cell>
          <cell r="T129">
            <v>1.8701231776355545E-2</v>
          </cell>
          <cell r="U129">
            <v>2.8119520852353277E-2</v>
          </cell>
          <cell r="V129">
            <v>3.0593122148451168E-3</v>
          </cell>
          <cell r="W129">
            <v>0.10531270784607757</v>
          </cell>
          <cell r="X129">
            <v>0</v>
          </cell>
        </row>
        <row r="130">
          <cell r="D130" t="str">
            <v>502000-PROD-STEAM EXPENSES</v>
          </cell>
          <cell r="E130">
            <v>0</v>
          </cell>
          <cell r="F130">
            <v>0</v>
          </cell>
          <cell r="G130">
            <v>68010.6818266349</v>
          </cell>
          <cell r="H130" t="str">
            <v>E1ENERGY</v>
          </cell>
          <cell r="I130">
            <v>30292.578901971508</v>
          </cell>
          <cell r="J130">
            <v>0</v>
          </cell>
          <cell r="K130">
            <v>6532.6427389141181</v>
          </cell>
          <cell r="L130">
            <v>12348.669842849069</v>
          </cell>
          <cell r="M130">
            <v>1773.2960063411908</v>
          </cell>
          <cell r="N130">
            <v>2479.6733991065421</v>
          </cell>
          <cell r="O130">
            <v>1543.8676626923025</v>
          </cell>
          <cell r="P130">
            <v>6666.8175710459991</v>
          </cell>
          <cell r="Q130">
            <v>2059.4577785162928</v>
          </cell>
          <cell r="R130">
            <v>2464.2567764900259</v>
          </cell>
          <cell r="S130">
            <v>73.876871260058678</v>
          </cell>
          <cell r="T130">
            <v>213.95883639593347</v>
          </cell>
          <cell r="U130">
            <v>321.7124964563784</v>
          </cell>
          <cell r="V130">
            <v>35.001271011875978</v>
          </cell>
          <cell r="W130">
            <v>1204.8716735835651</v>
          </cell>
          <cell r="X130">
            <v>0</v>
          </cell>
        </row>
        <row r="131">
          <cell r="D131" t="str">
            <v>502000-PROD-STEAM EXPENSES-LABOR</v>
          </cell>
          <cell r="E131">
            <v>0</v>
          </cell>
          <cell r="F131">
            <v>0</v>
          </cell>
          <cell r="G131">
            <v>14212.388652</v>
          </cell>
          <cell r="H131" t="str">
            <v>D1PROD</v>
          </cell>
          <cell r="I131">
            <v>6967.005436925524</v>
          </cell>
          <cell r="J131">
            <v>0</v>
          </cell>
          <cell r="K131">
            <v>1680.4853661157624</v>
          </cell>
          <cell r="L131">
            <v>2517.8784680985013</v>
          </cell>
          <cell r="M131">
            <v>269.3813451286635</v>
          </cell>
          <cell r="N131">
            <v>502.36479931744401</v>
          </cell>
          <cell r="O131">
            <v>203.87651133642802</v>
          </cell>
          <cell r="P131">
            <v>944.75337849966979</v>
          </cell>
          <cell r="Q131">
            <v>359.33146295705325</v>
          </cell>
          <cell r="R131">
            <v>475.98663235749973</v>
          </cell>
          <cell r="S131">
            <v>7.9731420606304937</v>
          </cell>
          <cell r="T131">
            <v>23.10932083883079</v>
          </cell>
          <cell r="U131">
            <v>55.669870680013069</v>
          </cell>
          <cell r="V131">
            <v>3.780491600940882</v>
          </cell>
          <cell r="W131">
            <v>200.79242608302951</v>
          </cell>
          <cell r="X131">
            <v>0</v>
          </cell>
        </row>
        <row r="132">
          <cell r="D132" t="str">
            <v>502000-RGJT-STEAM EXPENSES</v>
          </cell>
          <cell r="E132">
            <v>0</v>
          </cell>
          <cell r="F132">
            <v>0</v>
          </cell>
          <cell r="G132">
            <v>20661.252138363747</v>
          </cell>
          <cell r="H132" t="str">
            <v>E1ENERGY</v>
          </cell>
          <cell r="I132">
            <v>9202.7104243762788</v>
          </cell>
          <cell r="J132">
            <v>0</v>
          </cell>
          <cell r="K132">
            <v>1984.5791151250694</v>
          </cell>
          <cell r="L132">
            <v>3751.4545413157966</v>
          </cell>
          <cell r="M132">
            <v>538.71707971350088</v>
          </cell>
          <cell r="N132">
            <v>753.31044982509491</v>
          </cell>
          <cell r="O132">
            <v>469.01807466749619</v>
          </cell>
          <cell r="P132">
            <v>2025.3406537958042</v>
          </cell>
          <cell r="Q132">
            <v>625.65137251094939</v>
          </cell>
          <cell r="R132">
            <v>748.62696895934221</v>
          </cell>
          <cell r="S132">
            <v>22.443366590389537</v>
          </cell>
          <cell r="T132">
            <v>64.999458133296429</v>
          </cell>
          <cell r="U132">
            <v>97.734397403799321</v>
          </cell>
          <cell r="V132">
            <v>10.633183878129534</v>
          </cell>
          <cell r="W132">
            <v>366.03305206878673</v>
          </cell>
          <cell r="X132">
            <v>0</v>
          </cell>
        </row>
        <row r="133">
          <cell r="D133" t="str">
            <v>502000-RGJT-STEAM EXPENSES-LABOR</v>
          </cell>
          <cell r="E133">
            <v>0</v>
          </cell>
          <cell r="F133">
            <v>0</v>
          </cell>
          <cell r="G133">
            <v>82246.582474979994</v>
          </cell>
          <cell r="H133" t="str">
            <v>D1PROD</v>
          </cell>
          <cell r="I133">
            <v>40317.810137502362</v>
          </cell>
          <cell r="J133">
            <v>0</v>
          </cell>
          <cell r="K133">
            <v>9724.9084335156567</v>
          </cell>
          <cell r="L133">
            <v>14570.87222697769</v>
          </cell>
          <cell r="M133">
            <v>1558.9001653306093</v>
          </cell>
          <cell r="N133">
            <v>2907.1670435760707</v>
          </cell>
          <cell r="O133">
            <v>1179.8260457775386</v>
          </cell>
          <cell r="P133">
            <v>5467.2538561879655</v>
          </cell>
          <cell r="Q133">
            <v>2079.4382652766553</v>
          </cell>
          <cell r="R133">
            <v>2754.5175391520165</v>
          </cell>
          <cell r="S133">
            <v>46.140286628180363</v>
          </cell>
          <cell r="T133">
            <v>133.73280937150597</v>
          </cell>
          <cell r="U133">
            <v>322.15954139495381</v>
          </cell>
          <cell r="V133">
            <v>21.877569060778413</v>
          </cell>
          <cell r="W133">
            <v>1161.97855522796</v>
          </cell>
          <cell r="X133">
            <v>0</v>
          </cell>
        </row>
        <row r="134">
          <cell r="D134" t="str">
            <v>502000-RGU6-STEAM EXPENSES</v>
          </cell>
          <cell r="E134">
            <v>0</v>
          </cell>
          <cell r="F134">
            <v>0</v>
          </cell>
          <cell r="G134">
            <v>0</v>
          </cell>
          <cell r="H134" t="str">
            <v>E1ENERGY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D135" t="str">
            <v>502000-RGU6-STEAM EXPENSES-LABOR</v>
          </cell>
          <cell r="E135">
            <v>0</v>
          </cell>
          <cell r="F135">
            <v>0</v>
          </cell>
          <cell r="G135">
            <v>93.085656839999999</v>
          </cell>
          <cell r="H135" t="str">
            <v>D1PROD</v>
          </cell>
          <cell r="I135">
            <v>45.631194951370908</v>
          </cell>
          <cell r="J135">
            <v>0</v>
          </cell>
          <cell r="K135">
            <v>11.006530143888273</v>
          </cell>
          <cell r="L135">
            <v>16.491131560299664</v>
          </cell>
          <cell r="M135">
            <v>1.7643437754015887</v>
          </cell>
          <cell r="N135">
            <v>3.2902954220280538</v>
          </cell>
          <cell r="O135">
            <v>1.3353124120573838</v>
          </cell>
          <cell r="P135">
            <v>6.1877697650123968</v>
          </cell>
          <cell r="Q135">
            <v>2.3534823084034131</v>
          </cell>
          <cell r="R135">
            <v>3.117528615699825</v>
          </cell>
          <cell r="S135">
            <v>5.2221001266242364E-2</v>
          </cell>
          <cell r="T135">
            <v>0.15135712666471091</v>
          </cell>
          <cell r="U135">
            <v>0.36461615322612517</v>
          </cell>
          <cell r="V135">
            <v>2.4760759958683206E-2</v>
          </cell>
          <cell r="W135">
            <v>1.3151128447226728</v>
          </cell>
          <cell r="X135">
            <v>0</v>
          </cell>
        </row>
        <row r="136">
          <cell r="D136" t="str">
            <v>502000-RGU7-STEAM EXPENSES</v>
          </cell>
          <cell r="E136">
            <v>0</v>
          </cell>
          <cell r="F136">
            <v>0</v>
          </cell>
          <cell r="G136">
            <v>253.44416376776709</v>
          </cell>
          <cell r="H136" t="str">
            <v>E1ENERGY</v>
          </cell>
          <cell r="I136">
            <v>112.88634552657221</v>
          </cell>
          <cell r="J136">
            <v>0</v>
          </cell>
          <cell r="K136">
            <v>24.344119654293205</v>
          </cell>
          <cell r="L136">
            <v>46.017746299662122</v>
          </cell>
          <cell r="M136">
            <v>6.6082490480760638</v>
          </cell>
          <cell r="N136">
            <v>9.2405888924291304</v>
          </cell>
          <cell r="O136">
            <v>5.7532763711524764</v>
          </cell>
          <cell r="P136">
            <v>24.84412681809475</v>
          </cell>
          <cell r="Q136">
            <v>7.6746408133592894</v>
          </cell>
          <cell r="R136">
            <v>9.1831383137520017</v>
          </cell>
          <cell r="S136">
            <v>0.2753047220731118</v>
          </cell>
          <cell r="T136">
            <v>0.79732502181525222</v>
          </cell>
          <cell r="U136">
            <v>1.198872771866488</v>
          </cell>
          <cell r="V136">
            <v>0.13043344992521178</v>
          </cell>
          <cell r="W136">
            <v>4.489996064695621</v>
          </cell>
          <cell r="X136">
            <v>0</v>
          </cell>
        </row>
        <row r="137">
          <cell r="D137" t="str">
            <v>502000-RGU7-STEAM EXPENSES-LABOR</v>
          </cell>
          <cell r="E137">
            <v>0</v>
          </cell>
          <cell r="F137">
            <v>0</v>
          </cell>
          <cell r="G137">
            <v>78372.551808539996</v>
          </cell>
          <cell r="H137" t="str">
            <v>D1PROD</v>
          </cell>
          <cell r="I137">
            <v>38418.735085673863</v>
          </cell>
          <cell r="J137">
            <v>0</v>
          </cell>
          <cell r="K137">
            <v>9266.8396315539267</v>
          </cell>
          <cell r="L137">
            <v>13884.545766406975</v>
          </cell>
          <cell r="M137">
            <v>1485.471861507209</v>
          </cell>
          <cell r="N137">
            <v>2770.2318185446411</v>
          </cell>
          <cell r="O137">
            <v>1124.2531314403714</v>
          </cell>
          <cell r="P137">
            <v>5209.7317991890905</v>
          </cell>
          <cell r="Q137">
            <v>1981.4912458840722</v>
          </cell>
          <cell r="R137">
            <v>2624.7725078473059</v>
          </cell>
          <cell r="S137">
            <v>43.966957597636402</v>
          </cell>
          <cell r="T137">
            <v>127.43364180704218</v>
          </cell>
          <cell r="U137">
            <v>306.98497844907138</v>
          </cell>
          <cell r="V137">
            <v>20.847077933996371</v>
          </cell>
          <cell r="W137">
            <v>1107.2463047047463</v>
          </cell>
          <cell r="X137">
            <v>0</v>
          </cell>
        </row>
        <row r="138">
          <cell r="D138" t="str">
            <v>502000-RGU8-STEAM EXPENSES</v>
          </cell>
          <cell r="E138">
            <v>0</v>
          </cell>
          <cell r="F138">
            <v>0</v>
          </cell>
          <cell r="G138">
            <v>240.89233935814443</v>
          </cell>
          <cell r="H138" t="str">
            <v>E1ENERGY</v>
          </cell>
          <cell r="I138">
            <v>107.29564828490335</v>
          </cell>
          <cell r="J138">
            <v>0</v>
          </cell>
          <cell r="K138">
            <v>23.13847691719107</v>
          </cell>
          <cell r="L138">
            <v>43.738717014895528</v>
          </cell>
          <cell r="M138">
            <v>6.2809754566332137</v>
          </cell>
          <cell r="N138">
            <v>8.7829486473550347</v>
          </cell>
          <cell r="O138">
            <v>5.4683453089524905</v>
          </cell>
          <cell r="P138">
            <v>23.613721221867003</v>
          </cell>
          <cell r="Q138">
            <v>7.2945541604881736</v>
          </cell>
          <cell r="R138">
            <v>8.7283433090853659</v>
          </cell>
          <cell r="S138">
            <v>0.26167025332374244</v>
          </cell>
          <cell r="T138">
            <v>0.75783749319181182</v>
          </cell>
          <cell r="U138">
            <v>1.1394985874377062</v>
          </cell>
          <cell r="V138">
            <v>0.12397373218595176</v>
          </cell>
          <cell r="W138">
            <v>4.2676289706338411</v>
          </cell>
          <cell r="X138">
            <v>0</v>
          </cell>
        </row>
        <row r="139">
          <cell r="D139" t="str">
            <v>502000-RGU8-STEAM EXPENSES-LABOR</v>
          </cell>
          <cell r="E139">
            <v>0</v>
          </cell>
          <cell r="F139">
            <v>0</v>
          </cell>
          <cell r="G139">
            <v>73969.522379279995</v>
          </cell>
          <cell r="H139" t="str">
            <v>D1PROD</v>
          </cell>
          <cell r="I139">
            <v>36260.341396638294</v>
          </cell>
          <cell r="J139">
            <v>0</v>
          </cell>
          <cell r="K139">
            <v>8746.2215494268785</v>
          </cell>
          <cell r="L139">
            <v>13104.501449734162</v>
          </cell>
          <cell r="M139">
            <v>1402.0169251599511</v>
          </cell>
          <cell r="N139">
            <v>2614.5980929423135</v>
          </cell>
          <cell r="O139">
            <v>1061.0917374390308</v>
          </cell>
          <cell r="P139">
            <v>4917.0451135951462</v>
          </cell>
          <cell r="Q139">
            <v>1870.1695641457732</v>
          </cell>
          <cell r="R139">
            <v>2477.3107966936705</v>
          </cell>
          <cell r="S139">
            <v>41.49686055791841</v>
          </cell>
          <cell r="T139">
            <v>120.27432311438423</v>
          </cell>
          <cell r="U139">
            <v>289.73832942130906</v>
          </cell>
          <cell r="V139">
            <v>19.675873277017715</v>
          </cell>
          <cell r="W139">
            <v>1045.0403671340987</v>
          </cell>
          <cell r="X139">
            <v>0</v>
          </cell>
        </row>
        <row r="140">
          <cell r="D140" t="str">
            <v>505000-NWJT-ELECTRIC EXPENSES</v>
          </cell>
          <cell r="E140">
            <v>0</v>
          </cell>
          <cell r="F140">
            <v>0</v>
          </cell>
          <cell r="G140">
            <v>532350.10633438604</v>
          </cell>
          <cell r="H140" t="str">
            <v>E1ENERGY</v>
          </cell>
          <cell r="I140">
            <v>237113.59990059407</v>
          </cell>
          <cell r="J140">
            <v>0</v>
          </cell>
          <cell r="K140">
            <v>51133.924308689093</v>
          </cell>
          <cell r="L140">
            <v>96658.576673090138</v>
          </cell>
          <cell r="M140">
            <v>13880.383083711013</v>
          </cell>
          <cell r="N140">
            <v>19409.515714808578</v>
          </cell>
          <cell r="O140">
            <v>12084.544549862116</v>
          </cell>
          <cell r="P140">
            <v>52184.170891055102</v>
          </cell>
          <cell r="Q140">
            <v>16120.299604980057</v>
          </cell>
          <cell r="R140">
            <v>19288.842895939622</v>
          </cell>
          <cell r="S140">
            <v>578.26740174720453</v>
          </cell>
          <cell r="T140">
            <v>1674.7517632141992</v>
          </cell>
          <cell r="U140">
            <v>2518.1879830909465</v>
          </cell>
          <cell r="V140">
            <v>273.97064467766677</v>
          </cell>
          <cell r="W140">
            <v>9431.0709189259287</v>
          </cell>
          <cell r="X140">
            <v>0</v>
          </cell>
        </row>
        <row r="141">
          <cell r="D141" t="str">
            <v>505000-NWJT-ELECTRIC EXPENSES-LABOR</v>
          </cell>
          <cell r="E141">
            <v>0</v>
          </cell>
          <cell r="F141">
            <v>0</v>
          </cell>
          <cell r="G141">
            <v>204994.15344210001</v>
          </cell>
          <cell r="H141" t="str">
            <v>D1PROD</v>
          </cell>
          <cell r="I141">
            <v>100489.468486923</v>
          </cell>
          <cell r="J141">
            <v>0</v>
          </cell>
          <cell r="K141">
            <v>24238.68945845784</v>
          </cell>
          <cell r="L141">
            <v>36316.932901022948</v>
          </cell>
          <cell r="M141">
            <v>3885.4552988862738</v>
          </cell>
          <cell r="N141">
            <v>7245.9210957968035</v>
          </cell>
          <cell r="O141">
            <v>2940.6381904887253</v>
          </cell>
          <cell r="P141">
            <v>13626.767729142432</v>
          </cell>
          <cell r="Q141">
            <v>5182.8619986146196</v>
          </cell>
          <cell r="R141">
            <v>6865.4523274770454</v>
          </cell>
          <cell r="S141">
            <v>115.00160507942103</v>
          </cell>
          <cell r="T141">
            <v>333.32016017668911</v>
          </cell>
          <cell r="U141">
            <v>802.96129607140608</v>
          </cell>
          <cell r="V141">
            <v>54.528390287215281</v>
          </cell>
          <cell r="W141">
            <v>2896.1545036754796</v>
          </cell>
          <cell r="X141">
            <v>0</v>
          </cell>
        </row>
        <row r="142">
          <cell r="D142" t="str">
            <v>505000-PROD-ELECTRIC EXPENSES-LABOR</v>
          </cell>
          <cell r="E142">
            <v>0</v>
          </cell>
          <cell r="F142">
            <v>0</v>
          </cell>
          <cell r="G142">
            <v>6475.5925739999993</v>
          </cell>
          <cell r="H142" t="str">
            <v>D1PROD</v>
          </cell>
          <cell r="I142">
            <v>3174.377634545182</v>
          </cell>
          <cell r="J142">
            <v>0</v>
          </cell>
          <cell r="K142">
            <v>765.67977586255643</v>
          </cell>
          <cell r="L142">
            <v>1147.221308781104</v>
          </cell>
          <cell r="M142">
            <v>122.73825890933738</v>
          </cell>
          <cell r="N142">
            <v>228.89254182063587</v>
          </cell>
          <cell r="O142">
            <v>92.892282581747125</v>
          </cell>
          <cell r="P142">
            <v>430.45811030596576</v>
          </cell>
          <cell r="Q142">
            <v>163.72224332619876</v>
          </cell>
          <cell r="R142">
            <v>216.87385402198001</v>
          </cell>
          <cell r="S142">
            <v>3.6328038012104513</v>
          </cell>
          <cell r="T142">
            <v>10.529302996020833</v>
          </cell>
          <cell r="U142">
            <v>25.364870747487139</v>
          </cell>
          <cell r="V142">
            <v>1.7225059021783178</v>
          </cell>
          <cell r="W142">
            <v>91.487080398391413</v>
          </cell>
          <cell r="X142">
            <v>0</v>
          </cell>
        </row>
        <row r="143">
          <cell r="D143" t="str">
            <v>505000-RGJT-ELECTRIC EXPENSES</v>
          </cell>
          <cell r="E143">
            <v>0</v>
          </cell>
          <cell r="F143">
            <v>0</v>
          </cell>
          <cell r="G143">
            <v>49285.93113135059</v>
          </cell>
          <cell r="H143" t="str">
            <v>E1ENERGY</v>
          </cell>
          <cell r="I143">
            <v>21952.403908541193</v>
          </cell>
          <cell r="J143">
            <v>0</v>
          </cell>
          <cell r="K143">
            <v>4734.0707590104939</v>
          </cell>
          <cell r="L143">
            <v>8948.8250241316364</v>
          </cell>
          <cell r="M143">
            <v>1285.0708520584665</v>
          </cell>
          <cell r="N143">
            <v>1796.9679040733424</v>
          </cell>
          <cell r="O143">
            <v>1118.8088878940287</v>
          </cell>
          <cell r="P143">
            <v>4831.3044781616909</v>
          </cell>
          <cell r="Q143">
            <v>1492.4463556859553</v>
          </cell>
          <cell r="R143">
            <v>1785.795797278523</v>
          </cell>
          <cell r="S143">
            <v>53.537036996693544</v>
          </cell>
          <cell r="T143">
            <v>155.05153296998859</v>
          </cell>
          <cell r="U143">
            <v>233.13837648124149</v>
          </cell>
          <cell r="V143">
            <v>25.364695460610292</v>
          </cell>
          <cell r="W143">
            <v>873.14552260669393</v>
          </cell>
          <cell r="X143">
            <v>0</v>
          </cell>
        </row>
        <row r="144">
          <cell r="D144" t="str">
            <v>505000-RGU6-ELECTRIC EXPENSES</v>
          </cell>
          <cell r="E144">
            <v>0</v>
          </cell>
          <cell r="F144">
            <v>0</v>
          </cell>
          <cell r="G144">
            <v>0</v>
          </cell>
          <cell r="H144" t="str">
            <v>E1ENERGY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D145" t="str">
            <v>506000-NWJT-MISC STM PWR EXP</v>
          </cell>
          <cell r="E145">
            <v>0</v>
          </cell>
          <cell r="F145">
            <v>0</v>
          </cell>
          <cell r="G145">
            <v>133038.21119885999</v>
          </cell>
          <cell r="H145" t="str">
            <v>D1PROD</v>
          </cell>
          <cell r="I145">
            <v>65216.19718096235</v>
          </cell>
          <cell r="J145">
            <v>0</v>
          </cell>
          <cell r="K145">
            <v>15730.555399808973</v>
          </cell>
          <cell r="L145">
            <v>23569.15896504225</v>
          </cell>
          <cell r="M145">
            <v>2521.6037334594648</v>
          </cell>
          <cell r="N145">
            <v>4702.4969487491489</v>
          </cell>
          <cell r="O145">
            <v>1908.4312312164095</v>
          </cell>
          <cell r="P145">
            <v>8843.5732076598142</v>
          </cell>
          <cell r="Q145">
            <v>3363.6017301390493</v>
          </cell>
          <cell r="R145">
            <v>4455.5782756827457</v>
          </cell>
          <cell r="S145">
            <v>74.63436184820381</v>
          </cell>
          <cell r="T145">
            <v>216.31991508942778</v>
          </cell>
          <cell r="U145">
            <v>521.11015215578016</v>
          </cell>
          <cell r="V145">
            <v>35.388128790772491</v>
          </cell>
          <cell r="W145">
            <v>1879.5619682555221</v>
          </cell>
          <cell r="X145">
            <v>0</v>
          </cell>
        </row>
        <row r="146">
          <cell r="D146" t="str">
            <v>506000-NWJT-MISC STM PWR EXP-LABOR</v>
          </cell>
          <cell r="E146">
            <v>0</v>
          </cell>
          <cell r="F146">
            <v>0</v>
          </cell>
          <cell r="G146">
            <v>108120.39331566</v>
          </cell>
          <cell r="H146" t="str">
            <v>D1PROD</v>
          </cell>
          <cell r="I146">
            <v>53001.320644769075</v>
          </cell>
          <cell r="J146">
            <v>0</v>
          </cell>
          <cell r="K146">
            <v>12784.250641786286</v>
          </cell>
          <cell r="L146">
            <v>19154.697845497776</v>
          </cell>
          <cell r="M146">
            <v>2049.3118855931389</v>
          </cell>
          <cell r="N146">
            <v>3821.7277208009082</v>
          </cell>
          <cell r="O146">
            <v>1550.9854911276468</v>
          </cell>
          <cell r="P146">
            <v>7187.1878380773469</v>
          </cell>
          <cell r="Q146">
            <v>2733.6051705946629</v>
          </cell>
          <cell r="R146">
            <v>3621.0564714782986</v>
          </cell>
          <cell r="S146">
            <v>60.655479994609486</v>
          </cell>
          <cell r="T146">
            <v>175.8035837276766</v>
          </cell>
          <cell r="U146">
            <v>423.50715711028124</v>
          </cell>
          <cell r="V146">
            <v>28.759995861973373</v>
          </cell>
          <cell r="W146">
            <v>1527.5233892402523</v>
          </cell>
          <cell r="X146">
            <v>0</v>
          </cell>
        </row>
        <row r="147">
          <cell r="D147" t="str">
            <v>506000-NWU5-MISC STM PWR EXP</v>
          </cell>
          <cell r="E147">
            <v>0</v>
          </cell>
          <cell r="F147">
            <v>0</v>
          </cell>
          <cell r="G147">
            <v>44.883903899999993</v>
          </cell>
          <cell r="H147" t="str">
            <v>D1PROD</v>
          </cell>
          <cell r="I147">
            <v>22.002381876725412</v>
          </cell>
          <cell r="J147">
            <v>0</v>
          </cell>
          <cell r="K147">
            <v>5.3071123739275139</v>
          </cell>
          <cell r="L147">
            <v>7.9516693471585445</v>
          </cell>
          <cell r="M147">
            <v>0.85072866379193812</v>
          </cell>
          <cell r="N147">
            <v>1.5865097646435331</v>
          </cell>
          <cell r="O147">
            <v>0.64385895758654033</v>
          </cell>
          <cell r="P147">
            <v>2.9836096442389564</v>
          </cell>
          <cell r="Q147">
            <v>1.1347986075050931</v>
          </cell>
          <cell r="R147">
            <v>1.5032053223095778</v>
          </cell>
          <cell r="S147">
            <v>2.5179844908056841E-2</v>
          </cell>
          <cell r="T147">
            <v>7.2981154760244055E-2</v>
          </cell>
          <cell r="U147">
            <v>0.17581007576622343</v>
          </cell>
          <cell r="V147">
            <v>1.1939106498295025E-2</v>
          </cell>
          <cell r="W147">
            <v>0.63411916018003844</v>
          </cell>
          <cell r="X147">
            <v>0</v>
          </cell>
        </row>
        <row r="148">
          <cell r="D148" t="str">
            <v>506000-PROD-MISC STM PWR EXP</v>
          </cell>
          <cell r="E148">
            <v>0</v>
          </cell>
          <cell r="F148">
            <v>0</v>
          </cell>
          <cell r="G148">
            <v>154310.7388548</v>
          </cell>
          <cell r="H148" t="str">
            <v>D1PROD</v>
          </cell>
          <cell r="I148">
            <v>75644.128717666201</v>
          </cell>
          <cell r="J148">
            <v>0</v>
          </cell>
          <cell r="K148">
            <v>18245.837827092542</v>
          </cell>
          <cell r="L148">
            <v>27337.81746843773</v>
          </cell>
          <cell r="M148">
            <v>2924.8028194510666</v>
          </cell>
          <cell r="N148">
            <v>5454.4162318843764</v>
          </cell>
          <cell r="O148">
            <v>2213.5853352867639</v>
          </cell>
          <cell r="P148">
            <v>10257.641796992182</v>
          </cell>
          <cell r="Q148">
            <v>3901.4345090314018</v>
          </cell>
          <cell r="R148">
            <v>5168.0157869703216</v>
          </cell>
          <cell r="S148">
            <v>86.568237929310897</v>
          </cell>
          <cell r="T148">
            <v>250.9090104688903</v>
          </cell>
          <cell r="U148">
            <v>604.43455965968928</v>
          </cell>
          <cell r="V148">
            <v>41.046615488766555</v>
          </cell>
          <cell r="W148">
            <v>2180.0999384406718</v>
          </cell>
          <cell r="X148">
            <v>0</v>
          </cell>
        </row>
        <row r="149">
          <cell r="D149" t="str">
            <v>506000-PROD-MISC STM PWR EXP-LABOR</v>
          </cell>
          <cell r="E149">
            <v>0</v>
          </cell>
          <cell r="F149">
            <v>0</v>
          </cell>
          <cell r="G149">
            <v>39728.308447739997</v>
          </cell>
          <cell r="H149" t="str">
            <v>D1PROD</v>
          </cell>
          <cell r="I149">
            <v>19475.075424165847</v>
          </cell>
          <cell r="J149">
            <v>0</v>
          </cell>
          <cell r="K149">
            <v>4697.5102216589939</v>
          </cell>
          <cell r="L149">
            <v>7038.2998146102445</v>
          </cell>
          <cell r="M149">
            <v>753.00960530886039</v>
          </cell>
          <cell r="N149">
            <v>1404.2751144271494</v>
          </cell>
          <cell r="O149">
            <v>569.90201478081372</v>
          </cell>
          <cell r="P149">
            <v>2640.8969348581345</v>
          </cell>
          <cell r="Q149">
            <v>1004.4498180343929</v>
          </cell>
          <cell r="R149">
            <v>1330.539447683813</v>
          </cell>
          <cell r="S149">
            <v>22.287558751624939</v>
          </cell>
          <cell r="T149">
            <v>64.598164937859266</v>
          </cell>
          <cell r="U149">
            <v>155.61562857416831</v>
          </cell>
          <cell r="V149">
            <v>10.56771947938071</v>
          </cell>
          <cell r="W149">
            <v>561.28098046868911</v>
          </cell>
          <cell r="X149">
            <v>0</v>
          </cell>
        </row>
        <row r="150">
          <cell r="D150" t="str">
            <v>506000-RGJT-MISC STM PWR EXP</v>
          </cell>
          <cell r="E150">
            <v>0</v>
          </cell>
          <cell r="F150">
            <v>0</v>
          </cell>
          <cell r="G150">
            <v>92825.228487419998</v>
          </cell>
          <cell r="H150" t="str">
            <v>D1PROD</v>
          </cell>
          <cell r="I150">
            <v>45503.531277601396</v>
          </cell>
          <cell r="J150">
            <v>0</v>
          </cell>
          <cell r="K150">
            <v>10975.736865844139</v>
          </cell>
          <cell r="L150">
            <v>16444.99385906594</v>
          </cell>
          <cell r="M150">
            <v>1759.4076213429414</v>
          </cell>
          <cell r="N150">
            <v>3281.0900702547601</v>
          </cell>
          <cell r="O150">
            <v>1331.5765710754647</v>
          </cell>
          <cell r="P150">
            <v>6170.458068014691</v>
          </cell>
          <cell r="Q150">
            <v>2346.8979049495365</v>
          </cell>
          <cell r="R150">
            <v>3108.8066184655654</v>
          </cell>
          <cell r="S150">
            <v>52.074901106545134</v>
          </cell>
          <cell r="T150">
            <v>150.9336705868719</v>
          </cell>
          <cell r="U150">
            <v>363.59605638916611</v>
          </cell>
          <cell r="V150">
            <v>24.691486086170787</v>
          </cell>
          <cell r="W150">
            <v>1311.4335166367505</v>
          </cell>
          <cell r="X150">
            <v>0</v>
          </cell>
        </row>
        <row r="151">
          <cell r="D151" t="str">
            <v>506000-RGJT-MISC STM PWR EXP-LABOR</v>
          </cell>
          <cell r="E151">
            <v>0</v>
          </cell>
          <cell r="F151">
            <v>0</v>
          </cell>
          <cell r="G151">
            <v>99357.334973160003</v>
          </cell>
          <cell r="H151" t="str">
            <v>D1PROD</v>
          </cell>
          <cell r="I151">
            <v>48705.612399575424</v>
          </cell>
          <cell r="J151">
            <v>0</v>
          </cell>
          <cell r="K151">
            <v>11748.09889646249</v>
          </cell>
          <cell r="L151">
            <v>17602.227218952765</v>
          </cell>
          <cell r="M151">
            <v>1883.2170438642354</v>
          </cell>
          <cell r="N151">
            <v>3511.9802073160749</v>
          </cell>
          <cell r="O151">
            <v>1425.279544910431</v>
          </cell>
          <cell r="P151">
            <v>6604.6728803329597</v>
          </cell>
          <cell r="Q151">
            <v>2512.048988077418</v>
          </cell>
          <cell r="R151">
            <v>3327.5731780129245</v>
          </cell>
          <cell r="S151">
            <v>55.739409180537457</v>
          </cell>
          <cell r="T151">
            <v>161.55486511149047</v>
          </cell>
          <cell r="U151">
            <v>389.1822919075741</v>
          </cell>
          <cell r="V151">
            <v>26.429024673839265</v>
          </cell>
          <cell r="W151">
            <v>1403.7190247817771</v>
          </cell>
          <cell r="X151">
            <v>0</v>
          </cell>
        </row>
        <row r="152">
          <cell r="D152" t="str">
            <v>506000-RGU7-MISC STM PWR EXP</v>
          </cell>
          <cell r="E152">
            <v>0</v>
          </cell>
          <cell r="F152">
            <v>0</v>
          </cell>
          <cell r="G152">
            <v>62.081655239999996</v>
          </cell>
          <cell r="H152" t="str">
            <v>D1PROD</v>
          </cell>
          <cell r="I152">
            <v>30.432831537403128</v>
          </cell>
          <cell r="J152">
            <v>0</v>
          </cell>
          <cell r="K152">
            <v>7.3405896566431679</v>
          </cell>
          <cell r="L152">
            <v>10.998437125536505</v>
          </cell>
          <cell r="M152">
            <v>1.176694516724446</v>
          </cell>
          <cell r="N152">
            <v>2.1943980733702038</v>
          </cell>
          <cell r="O152">
            <v>0.89056045385734339</v>
          </cell>
          <cell r="P152">
            <v>4.1268118236119378</v>
          </cell>
          <cell r="Q152">
            <v>1.5696089198240011</v>
          </cell>
          <cell r="R152">
            <v>2.079174636468204</v>
          </cell>
          <cell r="S152">
            <v>3.4827773761868658E-2</v>
          </cell>
          <cell r="T152">
            <v>0.1009446704755679</v>
          </cell>
          <cell r="U152">
            <v>0.24317360040147851</v>
          </cell>
          <cell r="V152">
            <v>1.651370378013833E-2</v>
          </cell>
          <cell r="W152">
            <v>0.87708874814197013</v>
          </cell>
          <cell r="X152">
            <v>0</v>
          </cell>
        </row>
        <row r="153">
          <cell r="D153" t="str">
            <v>506000-RGU7-MISC STM PWR EXP-LABOR</v>
          </cell>
          <cell r="E153">
            <v>0</v>
          </cell>
          <cell r="F153">
            <v>0</v>
          </cell>
          <cell r="G153">
            <v>223.61110067999999</v>
          </cell>
          <cell r="H153" t="str">
            <v>D1PROD</v>
          </cell>
          <cell r="I153">
            <v>109.6156172154235</v>
          </cell>
          <cell r="J153">
            <v>0</v>
          </cell>
          <cell r="K153">
            <v>26.439973715530108</v>
          </cell>
          <cell r="L153">
            <v>39.615126592442849</v>
          </cell>
          <cell r="M153">
            <v>4.2383205639681663</v>
          </cell>
          <cell r="N153">
            <v>7.9039736717622775</v>
          </cell>
          <cell r="O153">
            <v>3.2076980315565584</v>
          </cell>
          <cell r="P153">
            <v>14.864309442292882</v>
          </cell>
          <cell r="Q153">
            <v>5.6535538049386389</v>
          </cell>
          <cell r="R153">
            <v>7.488951883921998</v>
          </cell>
          <cell r="S153">
            <v>0.1254457020357867</v>
          </cell>
          <cell r="T153">
            <v>0.36359128611438801</v>
          </cell>
          <cell r="U153">
            <v>0.87588380547975064</v>
          </cell>
          <cell r="V153">
            <v>5.9480493300394302E-2</v>
          </cell>
          <cell r="W153">
            <v>3.1591744712325625</v>
          </cell>
          <cell r="X153">
            <v>0</v>
          </cell>
        </row>
        <row r="154">
          <cell r="D154" t="str">
            <v>507000-NWJT-RENTS</v>
          </cell>
          <cell r="E154">
            <v>0</v>
          </cell>
          <cell r="F154">
            <v>0</v>
          </cell>
          <cell r="G154">
            <v>91197.99363443999</v>
          </cell>
          <cell r="H154" t="str">
            <v>D1PROD</v>
          </cell>
          <cell r="I154">
            <v>44705.850159707748</v>
          </cell>
          <cell r="J154">
            <v>0</v>
          </cell>
          <cell r="K154">
            <v>10783.331181998614</v>
          </cell>
          <cell r="L154">
            <v>16156.711593559416</v>
          </cell>
          <cell r="M154">
            <v>1728.565042782137</v>
          </cell>
          <cell r="N154">
            <v>3223.5722574242886</v>
          </cell>
          <cell r="O154">
            <v>1308.2339104521272</v>
          </cell>
          <cell r="P154">
            <v>6062.2893665663996</v>
          </cell>
          <cell r="Q154">
            <v>2305.7565673029803</v>
          </cell>
          <cell r="R154">
            <v>3054.3089505020798</v>
          </cell>
          <cell r="S154">
            <v>51.16202326690113</v>
          </cell>
          <cell r="T154">
            <v>148.28778936180768</v>
          </cell>
          <cell r="U154">
            <v>357.22218384391601</v>
          </cell>
          <cell r="V154">
            <v>24.258642048122088</v>
          </cell>
          <cell r="W154">
            <v>1288.4439656234001</v>
          </cell>
          <cell r="X154">
            <v>0</v>
          </cell>
        </row>
        <row r="155">
          <cell r="D155" t="str">
            <v>507000-PROD-RENTS</v>
          </cell>
          <cell r="E155">
            <v>0</v>
          </cell>
          <cell r="F155">
            <v>0</v>
          </cell>
          <cell r="G155">
            <v>1145.6715111599999</v>
          </cell>
          <cell r="H155" t="str">
            <v>D1PROD</v>
          </cell>
          <cell r="I155">
            <v>561.61563285557702</v>
          </cell>
          <cell r="J155">
            <v>0</v>
          </cell>
          <cell r="K155">
            <v>135.46520968585958</v>
          </cell>
          <cell r="L155">
            <v>202.96810762050893</v>
          </cell>
          <cell r="M155">
            <v>21.715036107490583</v>
          </cell>
          <cell r="N155">
            <v>40.496010408962057</v>
          </cell>
          <cell r="O155">
            <v>16.434641392948755</v>
          </cell>
          <cell r="P155">
            <v>76.157291875557988</v>
          </cell>
          <cell r="Q155">
            <v>28.965983850674448</v>
          </cell>
          <cell r="R155">
            <v>38.369646210613354</v>
          </cell>
          <cell r="S155">
            <v>0.64272107503972964</v>
          </cell>
          <cell r="T155">
            <v>1.8628600142861156</v>
          </cell>
          <cell r="U155">
            <v>4.4875908216228781</v>
          </cell>
          <cell r="V155">
            <v>0.30474831722028167</v>
          </cell>
          <cell r="W155">
            <v>16.186030923637524</v>
          </cell>
          <cell r="X155">
            <v>0</v>
          </cell>
        </row>
        <row r="156">
          <cell r="D156" t="str">
            <v>510000-NWJT-MAIN SUPRVSN ENG</v>
          </cell>
          <cell r="E156">
            <v>0</v>
          </cell>
          <cell r="F156">
            <v>0</v>
          </cell>
          <cell r="G156">
            <v>1325.447859501867</v>
          </cell>
          <cell r="H156" t="str">
            <v>LABSM</v>
          </cell>
          <cell r="I156">
            <v>595.33116479210446</v>
          </cell>
          <cell r="J156">
            <v>0</v>
          </cell>
          <cell r="K156">
            <v>129.77239889977244</v>
          </cell>
          <cell r="L156">
            <v>240.17239978566133</v>
          </cell>
          <cell r="M156">
            <v>33.770406169795642</v>
          </cell>
          <cell r="N156">
            <v>48.202549356229476</v>
          </cell>
          <cell r="O156">
            <v>29.162188105805676</v>
          </cell>
          <cell r="P156">
            <v>126.43170011334669</v>
          </cell>
          <cell r="Q156">
            <v>39.58246036883169</v>
          </cell>
          <cell r="R156">
            <v>47.721531536080782</v>
          </cell>
          <cell r="S156">
            <v>1.381562661554232</v>
          </cell>
          <cell r="T156">
            <v>4.0013583178342387</v>
          </cell>
          <cell r="U156">
            <v>6.1796612037910386</v>
          </cell>
          <cell r="V156">
            <v>0.65457794726616925</v>
          </cell>
          <cell r="W156">
            <v>23.083900243793902</v>
          </cell>
          <cell r="X156">
            <v>0</v>
          </cell>
        </row>
        <row r="157">
          <cell r="D157" t="str">
            <v>510000-NWJT-MAIN SUPRVSN ENG-LABOR</v>
          </cell>
          <cell r="E157">
            <v>0</v>
          </cell>
          <cell r="F157">
            <v>0</v>
          </cell>
          <cell r="G157">
            <v>172413.96986614031</v>
          </cell>
          <cell r="H157" t="str">
            <v>LABSM</v>
          </cell>
          <cell r="I157">
            <v>77440.548695303485</v>
          </cell>
          <cell r="J157">
            <v>0</v>
          </cell>
          <cell r="K157">
            <v>16880.765480862425</v>
          </cell>
          <cell r="L157">
            <v>31241.573632995322</v>
          </cell>
          <cell r="M157">
            <v>4392.8471044607422</v>
          </cell>
          <cell r="N157">
            <v>6270.1771575529738</v>
          </cell>
          <cell r="O157">
            <v>3793.4110989433552</v>
          </cell>
          <cell r="P157">
            <v>16446.208107846538</v>
          </cell>
          <cell r="Q157">
            <v>5148.8778531237476</v>
          </cell>
          <cell r="R157">
            <v>6207.6064639163624</v>
          </cell>
          <cell r="S157">
            <v>179.71337113699599</v>
          </cell>
          <cell r="T157">
            <v>520.49582146066348</v>
          </cell>
          <cell r="U157">
            <v>803.84898804982652</v>
          </cell>
          <cell r="V157">
            <v>85.147357299595313</v>
          </cell>
          <cell r="W157">
            <v>3002.7487331883722</v>
          </cell>
          <cell r="X157">
            <v>0</v>
          </cell>
        </row>
        <row r="158">
          <cell r="D158" t="str">
            <v>510000-PROD-MAIN SUPRVSN ENG</v>
          </cell>
          <cell r="E158">
            <v>0</v>
          </cell>
          <cell r="F158">
            <v>0</v>
          </cell>
          <cell r="G158">
            <v>3862.4204704755666</v>
          </cell>
          <cell r="H158" t="str">
            <v>LABSM</v>
          </cell>
          <cell r="I158">
            <v>1734.8243924655476</v>
          </cell>
          <cell r="J158">
            <v>0</v>
          </cell>
          <cell r="K158">
            <v>378.16317437154976</v>
          </cell>
          <cell r="L158">
            <v>699.87422494613281</v>
          </cell>
          <cell r="M158">
            <v>98.40863007279188</v>
          </cell>
          <cell r="N158">
            <v>140.46460751204472</v>
          </cell>
          <cell r="O158">
            <v>84.980055229071255</v>
          </cell>
          <cell r="P158">
            <v>368.42821325189249</v>
          </cell>
          <cell r="Q158">
            <v>115.34524282065733</v>
          </cell>
          <cell r="R158">
            <v>139.06289784697796</v>
          </cell>
          <cell r="S158">
            <v>4.0259417727961226</v>
          </cell>
          <cell r="T158">
            <v>11.660155596251784</v>
          </cell>
          <cell r="U158">
            <v>18.007837700304925</v>
          </cell>
          <cell r="V158">
            <v>1.9074724402911654</v>
          </cell>
          <cell r="W158">
            <v>67.267624449258761</v>
          </cell>
          <cell r="X158">
            <v>0</v>
          </cell>
        </row>
        <row r="159">
          <cell r="D159" t="str">
            <v>510000-PROD-MAIN SUPRVSN ENG-LABOR</v>
          </cell>
          <cell r="E159">
            <v>0</v>
          </cell>
          <cell r="F159">
            <v>0</v>
          </cell>
          <cell r="G159">
            <v>200449.8622777822</v>
          </cell>
          <cell r="H159" t="str">
            <v>LABSM</v>
          </cell>
          <cell r="I159">
            <v>90033.002156039089</v>
          </cell>
          <cell r="J159">
            <v>0</v>
          </cell>
          <cell r="K159">
            <v>19625.713150793432</v>
          </cell>
          <cell r="L159">
            <v>36321.703728167246</v>
          </cell>
          <cell r="M159">
            <v>5107.1592271795189</v>
          </cell>
          <cell r="N159">
            <v>7289.7581829627507</v>
          </cell>
          <cell r="O159">
            <v>4410.250126115423</v>
          </cell>
          <cell r="P159">
            <v>19120.49326843438</v>
          </cell>
          <cell r="Q159">
            <v>5986.1266308355362</v>
          </cell>
          <cell r="R159">
            <v>7217.0129933947492</v>
          </cell>
          <cell r="S159">
            <v>208.93620465821269</v>
          </cell>
          <cell r="T159">
            <v>605.13261082587428</v>
          </cell>
          <cell r="U159">
            <v>934.56127175670508</v>
          </cell>
          <cell r="V159">
            <v>98.992999565361004</v>
          </cell>
          <cell r="W159">
            <v>3491.0197270540257</v>
          </cell>
          <cell r="X159">
            <v>0</v>
          </cell>
        </row>
        <row r="160">
          <cell r="D160" t="str">
            <v>510000-RGJT-MAIN SUPRVSN ENG</v>
          </cell>
          <cell r="E160">
            <v>0</v>
          </cell>
          <cell r="F160">
            <v>0</v>
          </cell>
          <cell r="G160">
            <v>1436.9640702665993</v>
          </cell>
          <cell r="H160" t="str">
            <v>LABSM</v>
          </cell>
          <cell r="I160">
            <v>645.4191974309141</v>
          </cell>
          <cell r="J160">
            <v>0</v>
          </cell>
          <cell r="K160">
            <v>140.69076591316119</v>
          </cell>
          <cell r="L160">
            <v>260.37924214642766</v>
          </cell>
          <cell r="M160">
            <v>36.611670505502424</v>
          </cell>
          <cell r="N160">
            <v>52.258058303542484</v>
          </cell>
          <cell r="O160">
            <v>31.615741213801936</v>
          </cell>
          <cell r="P160">
            <v>137.06899830362192</v>
          </cell>
          <cell r="Q160">
            <v>42.912720372221187</v>
          </cell>
          <cell r="R160">
            <v>51.736570174261104</v>
          </cell>
          <cell r="S160">
            <v>1.4978000765880213</v>
          </cell>
          <cell r="T160">
            <v>4.338011558712771</v>
          </cell>
          <cell r="U160">
            <v>6.699585391163895</v>
          </cell>
          <cell r="V160">
            <v>0.70965069253184376</v>
          </cell>
          <cell r="W160">
            <v>25.026058184149569</v>
          </cell>
          <cell r="X160">
            <v>0</v>
          </cell>
        </row>
        <row r="161">
          <cell r="D161" t="str">
            <v>510000-RGJT-MAIN SUPRVSN ENG-LABOR</v>
          </cell>
          <cell r="E161">
            <v>0</v>
          </cell>
          <cell r="F161">
            <v>0</v>
          </cell>
          <cell r="G161">
            <v>135520.52402927729</v>
          </cell>
          <cell r="H161" t="str">
            <v>LABSM</v>
          </cell>
          <cell r="I161">
            <v>60869.683288716631</v>
          </cell>
          <cell r="J161">
            <v>0</v>
          </cell>
          <cell r="K161">
            <v>13268.589463823262</v>
          </cell>
          <cell r="L161">
            <v>24556.446519559271</v>
          </cell>
          <cell r="M161">
            <v>3452.8579211952006</v>
          </cell>
          <cell r="N161">
            <v>4928.4735732708159</v>
          </cell>
          <cell r="O161">
            <v>2981.6902910269296</v>
          </cell>
          <cell r="P161">
            <v>12927.019445119897</v>
          </cell>
          <cell r="Q161">
            <v>4047.1118747501473</v>
          </cell>
          <cell r="R161">
            <v>4879.2918671881107</v>
          </cell>
          <cell r="S161">
            <v>141.25798652198802</v>
          </cell>
          <cell r="T161">
            <v>409.11920614183896</v>
          </cell>
          <cell r="U161">
            <v>631.83996160806839</v>
          </cell>
          <cell r="V161">
            <v>66.927375373980098</v>
          </cell>
          <cell r="W161">
            <v>2360.2152549812199</v>
          </cell>
          <cell r="X161">
            <v>0</v>
          </cell>
        </row>
        <row r="162">
          <cell r="D162" t="str">
            <v>510000-RGU7-MAIN SUPRVSN ENG</v>
          </cell>
          <cell r="E162">
            <v>0</v>
          </cell>
          <cell r="F162">
            <v>0</v>
          </cell>
          <cell r="G162">
            <v>179.37739803691341</v>
          </cell>
          <cell r="H162" t="str">
            <v>LABSM</v>
          </cell>
          <cell r="I162">
            <v>80.568205339157046</v>
          </cell>
          <cell r="J162">
            <v>0</v>
          </cell>
          <cell r="K162">
            <v>17.562543169671017</v>
          </cell>
          <cell r="L162">
            <v>32.503353372213574</v>
          </cell>
          <cell r="M162">
            <v>4.5702647191751993</v>
          </cell>
          <cell r="N162">
            <v>6.523416081803374</v>
          </cell>
          <cell r="O162">
            <v>3.9466187869875076</v>
          </cell>
          <cell r="P162">
            <v>17.110434962140818</v>
          </cell>
          <cell r="Q162">
            <v>5.3568299182501873</v>
          </cell>
          <cell r="R162">
            <v>6.4583182928793432</v>
          </cell>
          <cell r="S162">
            <v>0.18697160637287361</v>
          </cell>
          <cell r="T162">
            <v>0.54151752445110457</v>
          </cell>
          <cell r="U162">
            <v>0.83631471395811263</v>
          </cell>
          <cell r="V162">
            <v>8.8586275311559284E-2</v>
          </cell>
          <cell r="W162">
            <v>3.1240232745417837</v>
          </cell>
          <cell r="X162">
            <v>0</v>
          </cell>
        </row>
        <row r="163">
          <cell r="D163" t="str">
            <v>510000-RGU8-MAIN SUPRVSN ENG</v>
          </cell>
          <cell r="E163">
            <v>0</v>
          </cell>
          <cell r="F163">
            <v>0</v>
          </cell>
          <cell r="G163">
            <v>179.37739803691341</v>
          </cell>
          <cell r="H163" t="str">
            <v>LABSM</v>
          </cell>
          <cell r="I163">
            <v>80.568205339157046</v>
          </cell>
          <cell r="J163">
            <v>0</v>
          </cell>
          <cell r="K163">
            <v>17.562543169671017</v>
          </cell>
          <cell r="L163">
            <v>32.503353372213574</v>
          </cell>
          <cell r="M163">
            <v>4.5702647191751993</v>
          </cell>
          <cell r="N163">
            <v>6.523416081803374</v>
          </cell>
          <cell r="O163">
            <v>3.9466187869875076</v>
          </cell>
          <cell r="P163">
            <v>17.110434962140818</v>
          </cell>
          <cell r="Q163">
            <v>5.3568299182501873</v>
          </cell>
          <cell r="R163">
            <v>6.4583182928793432</v>
          </cell>
          <cell r="S163">
            <v>0.18697160637287361</v>
          </cell>
          <cell r="T163">
            <v>0.54151752445110457</v>
          </cell>
          <cell r="U163">
            <v>0.83631471395811263</v>
          </cell>
          <cell r="V163">
            <v>8.8586275311559284E-2</v>
          </cell>
          <cell r="W163">
            <v>3.1240232745417837</v>
          </cell>
          <cell r="X163">
            <v>0</v>
          </cell>
        </row>
        <row r="164">
          <cell r="D164" t="str">
            <v>510000-RGU8-MAIN SUPRVSN ENG-LABOR</v>
          </cell>
          <cell r="E164">
            <v>0</v>
          </cell>
          <cell r="F164">
            <v>0</v>
          </cell>
          <cell r="G164">
            <v>-4.7694091661147597</v>
          </cell>
          <cell r="H164" t="str">
            <v>LABSM</v>
          </cell>
          <cell r="I164">
            <v>-2.1422026478660134</v>
          </cell>
          <cell r="J164">
            <v>0</v>
          </cell>
          <cell r="K164">
            <v>-0.46696493142618695</v>
          </cell>
          <cell r="L164">
            <v>-0.8642214303443132</v>
          </cell>
          <cell r="M164">
            <v>-0.12151732984062727</v>
          </cell>
          <cell r="N164">
            <v>-0.17344905654463139</v>
          </cell>
          <cell r="O164">
            <v>-0.10493540448136843</v>
          </cell>
          <cell r="P164">
            <v>-0.4549439686255865</v>
          </cell>
          <cell r="Q164">
            <v>-0.14243106429809294</v>
          </cell>
          <cell r="R164">
            <v>-0.1717181919285431</v>
          </cell>
          <cell r="S164">
            <v>-4.9713291808061322E-3</v>
          </cell>
          <cell r="T164">
            <v>-1.4398238981019133E-2</v>
          </cell>
          <cell r="U164">
            <v>-2.2236508646912363E-2</v>
          </cell>
          <cell r="V164">
            <v>-2.3553925861717036E-3</v>
          </cell>
          <cell r="W164">
            <v>-8.306367136448968E-2</v>
          </cell>
          <cell r="X164">
            <v>0</v>
          </cell>
        </row>
        <row r="165">
          <cell r="D165" t="str">
            <v>511000-NWJT-MAINT STRUCTURES</v>
          </cell>
          <cell r="E165">
            <v>0</v>
          </cell>
          <cell r="F165">
            <v>0</v>
          </cell>
          <cell r="G165">
            <v>86106.633282779992</v>
          </cell>
          <cell r="H165" t="str">
            <v>D1PROD</v>
          </cell>
          <cell r="I165">
            <v>42210.032171619547</v>
          </cell>
          <cell r="J165">
            <v>0</v>
          </cell>
          <cell r="K165">
            <v>10181.324244664924</v>
          </cell>
          <cell r="L165">
            <v>15254.722004288567</v>
          </cell>
          <cell r="M165">
            <v>1632.0634951783206</v>
          </cell>
          <cell r="N165">
            <v>3043.6081230382974</v>
          </cell>
          <cell r="O165">
            <v>1235.1984192430559</v>
          </cell>
          <cell r="P165">
            <v>5723.8466169929025</v>
          </cell>
          <cell r="Q165">
            <v>2177.0318322566959</v>
          </cell>
          <cell r="R165">
            <v>2883.7943714792141</v>
          </cell>
          <cell r="S165">
            <v>48.30577296586997</v>
          </cell>
          <cell r="T165">
            <v>140.0092457085523</v>
          </cell>
          <cell r="U165">
            <v>337.27934528930246</v>
          </cell>
          <cell r="V165">
            <v>22.904341548880858</v>
          </cell>
          <cell r="W165">
            <v>1216.5132985058149</v>
          </cell>
          <cell r="X165">
            <v>0</v>
          </cell>
        </row>
        <row r="166">
          <cell r="D166" t="str">
            <v>511000-NWJT-MAINT STRUCTURES-LABOR</v>
          </cell>
          <cell r="E166">
            <v>0</v>
          </cell>
          <cell r="F166">
            <v>0</v>
          </cell>
          <cell r="G166">
            <v>47298.714045659995</v>
          </cell>
          <cell r="H166" t="str">
            <v>D1PROD</v>
          </cell>
          <cell r="I166">
            <v>23186.13753004331</v>
          </cell>
          <cell r="J166">
            <v>0</v>
          </cell>
          <cell r="K166">
            <v>5592.6416548312172</v>
          </cell>
          <cell r="L166">
            <v>8379.4790995640633</v>
          </cell>
          <cell r="M166">
            <v>896.49892952251219</v>
          </cell>
          <cell r="N166">
            <v>1671.8659735059682</v>
          </cell>
          <cell r="O166">
            <v>678.49937448561604</v>
          </cell>
          <cell r="P166">
            <v>3144.13157333963</v>
          </cell>
          <cell r="Q166">
            <v>1195.8521913642312</v>
          </cell>
          <cell r="R166">
            <v>1584.0796480235513</v>
          </cell>
          <cell r="S166">
            <v>26.534552045065059</v>
          </cell>
          <cell r="T166">
            <v>76.907632130609784</v>
          </cell>
          <cell r="U166">
            <v>185.26887764797172</v>
          </cell>
          <cell r="V166">
            <v>12.581445354701811</v>
          </cell>
          <cell r="W166">
            <v>668.23556380151933</v>
          </cell>
          <cell r="X166">
            <v>0</v>
          </cell>
        </row>
        <row r="167">
          <cell r="D167" t="str">
            <v>511000-NWU2-MAINT STRUCTURES-LABOR</v>
          </cell>
          <cell r="E167">
            <v>0</v>
          </cell>
          <cell r="F167">
            <v>0</v>
          </cell>
          <cell r="G167">
            <v>-16.129796760000001</v>
          </cell>
          <cell r="H167" t="str">
            <v>D1PROD</v>
          </cell>
          <cell r="I167">
            <v>-7.9069313733979438</v>
          </cell>
          <cell r="J167">
            <v>0</v>
          </cell>
          <cell r="K167">
            <v>-1.9072013914977648</v>
          </cell>
          <cell r="L167">
            <v>-2.8575680662302916</v>
          </cell>
          <cell r="M167">
            <v>-0.30572386206517871</v>
          </cell>
          <cell r="N167">
            <v>-0.57013935593636333</v>
          </cell>
          <cell r="O167">
            <v>-0.23138170314049616</v>
          </cell>
          <cell r="P167">
            <v>-1.0722110376132028</v>
          </cell>
          <cell r="Q167">
            <v>-0.40780924367383664</v>
          </cell>
          <cell r="R167">
            <v>-0.54020248308667707</v>
          </cell>
          <cell r="S167">
            <v>-9.0488069335536974E-3</v>
          </cell>
          <cell r="T167">
            <v>-2.6227023304736276E-2</v>
          </cell>
          <cell r="U167">
            <v>-6.3180350728568993E-2</v>
          </cell>
          <cell r="V167">
            <v>-4.2905216476389011E-3</v>
          </cell>
          <cell r="W167">
            <v>-0.22788154074373884</v>
          </cell>
          <cell r="X167">
            <v>0</v>
          </cell>
        </row>
        <row r="168">
          <cell r="D168" t="str">
            <v>511000-NWU4-MAINT STRUCTURES</v>
          </cell>
          <cell r="E168">
            <v>0</v>
          </cell>
          <cell r="F168">
            <v>0</v>
          </cell>
          <cell r="G168">
            <v>42878.949820739996</v>
          </cell>
          <cell r="H168" t="str">
            <v>D1PROD</v>
          </cell>
          <cell r="I168">
            <v>21019.540335235146</v>
          </cell>
          <cell r="J168">
            <v>0</v>
          </cell>
          <cell r="K168">
            <v>5070.0448357092719</v>
          </cell>
          <cell r="L168">
            <v>7596.4700327220789</v>
          </cell>
          <cell r="M168">
            <v>812.72680217550567</v>
          </cell>
          <cell r="N168">
            <v>1515.640723672971</v>
          </cell>
          <cell r="O168">
            <v>615.09792008059321</v>
          </cell>
          <cell r="P168">
            <v>2850.3324600514111</v>
          </cell>
          <cell r="Q168">
            <v>1084.1074042103658</v>
          </cell>
          <cell r="R168">
            <v>1436.0574723889313</v>
          </cell>
          <cell r="S168">
            <v>24.055066794370017</v>
          </cell>
          <cell r="T168">
            <v>69.721102687419432</v>
          </cell>
          <cell r="U168">
            <v>167.95667849115932</v>
          </cell>
          <cell r="V168">
            <v>11.40578924652905</v>
          </cell>
          <cell r="W168">
            <v>605.79319727421625</v>
          </cell>
          <cell r="X168">
            <v>0</v>
          </cell>
        </row>
        <row r="169">
          <cell r="D169" t="str">
            <v>511000-NWU4-MAINT STRUCTURES-LABOR</v>
          </cell>
          <cell r="E169">
            <v>0</v>
          </cell>
          <cell r="F169">
            <v>0</v>
          </cell>
          <cell r="G169">
            <v>2120.6018110199998</v>
          </cell>
          <cell r="H169" t="str">
            <v>D1PROD</v>
          </cell>
          <cell r="I169">
            <v>1039.5328124418681</v>
          </cell>
          <cell r="J169">
            <v>0</v>
          </cell>
          <cell r="K169">
            <v>250.74182799498729</v>
          </cell>
          <cell r="L169">
            <v>375.68756175455206</v>
          </cell>
          <cell r="M169">
            <v>40.193846532226637</v>
          </cell>
          <cell r="N169">
            <v>74.95683725728658</v>
          </cell>
          <cell r="O169">
            <v>30.420002559079244</v>
          </cell>
          <cell r="P169">
            <v>140.9647438209997</v>
          </cell>
          <cell r="Q169">
            <v>53.615121972896716</v>
          </cell>
          <cell r="R169">
            <v>71.021004231866598</v>
          </cell>
          <cell r="S169">
            <v>1.1896564263258764</v>
          </cell>
          <cell r="T169">
            <v>3.4480950966233679</v>
          </cell>
          <cell r="U169">
            <v>8.3063889873763141</v>
          </cell>
          <cell r="V169">
            <v>0.56407951765187436</v>
          </cell>
          <cell r="W169">
            <v>29.959832426258075</v>
          </cell>
          <cell r="X169">
            <v>0</v>
          </cell>
        </row>
        <row r="170">
          <cell r="D170" t="str">
            <v>511000-NWU5-MAINT STRUCTURES</v>
          </cell>
          <cell r="E170">
            <v>0</v>
          </cell>
          <cell r="F170">
            <v>0</v>
          </cell>
          <cell r="G170">
            <v>7313.1092106599999</v>
          </cell>
          <cell r="H170" t="str">
            <v>D1PROD</v>
          </cell>
          <cell r="I170">
            <v>3584.9337418962632</v>
          </cell>
          <cell r="J170">
            <v>0</v>
          </cell>
          <cell r="K170">
            <v>864.7084814691658</v>
          </cell>
          <cell r="L170">
            <v>1295.5964452732899</v>
          </cell>
          <cell r="M170">
            <v>138.6125333663166</v>
          </cell>
          <cell r="N170">
            <v>258.49621277298593</v>
          </cell>
          <cell r="O170">
            <v>104.90644672047065</v>
          </cell>
          <cell r="P170">
            <v>486.13113553827748</v>
          </cell>
          <cell r="Q170">
            <v>184.89715527596164</v>
          </cell>
          <cell r="R170">
            <v>244.92309565111847</v>
          </cell>
          <cell r="S170">
            <v>4.102650164530381</v>
          </cell>
          <cell r="T170">
            <v>11.891103685429284</v>
          </cell>
          <cell r="U170">
            <v>28.645420132734959</v>
          </cell>
          <cell r="V170">
            <v>1.9452851047507038</v>
          </cell>
          <cell r="W170">
            <v>103.31950360870067</v>
          </cell>
          <cell r="X170">
            <v>0</v>
          </cell>
        </row>
        <row r="171">
          <cell r="D171" t="str">
            <v>511000-NWU5-MAINT STRUCTURES-LABOR</v>
          </cell>
          <cell r="E171">
            <v>0</v>
          </cell>
          <cell r="F171">
            <v>0</v>
          </cell>
          <cell r="G171">
            <v>488.84787929999999</v>
          </cell>
          <cell r="H171" t="str">
            <v>D1PROD</v>
          </cell>
          <cell r="I171">
            <v>239.63641273160226</v>
          </cell>
          <cell r="J171">
            <v>0</v>
          </cell>
          <cell r="K171">
            <v>57.801804294506887</v>
          </cell>
          <cell r="L171">
            <v>86.604692539974678</v>
          </cell>
          <cell r="M171">
            <v>9.2656134386387841</v>
          </cell>
          <cell r="N171">
            <v>17.279288710328366</v>
          </cell>
          <cell r="O171">
            <v>7.0125158160426624</v>
          </cell>
          <cell r="P171">
            <v>32.495641432946776</v>
          </cell>
          <cell r="Q171">
            <v>12.359528572813336</v>
          </cell>
          <cell r="R171">
            <v>16.37198795364835</v>
          </cell>
          <cell r="S171">
            <v>0.27424338604393306</v>
          </cell>
          <cell r="T171">
            <v>0.79486585687593037</v>
          </cell>
          <cell r="U171">
            <v>1.914815228402863</v>
          </cell>
          <cell r="V171">
            <v>0.13003340586041076</v>
          </cell>
          <cell r="W171">
            <v>6.9064359323144542</v>
          </cell>
          <cell r="X171">
            <v>0</v>
          </cell>
        </row>
        <row r="172">
          <cell r="D172" t="str">
            <v>511000-PROD-MAINT STRUCTURES-LABOR</v>
          </cell>
          <cell r="E172">
            <v>0</v>
          </cell>
          <cell r="F172">
            <v>0</v>
          </cell>
          <cell r="G172">
            <v>2018.2412579999998</v>
          </cell>
          <cell r="H172" t="str">
            <v>D1PROD</v>
          </cell>
          <cell r="I172">
            <v>989.35500300540252</v>
          </cell>
          <cell r="J172">
            <v>0</v>
          </cell>
          <cell r="K172">
            <v>238.63862594855152</v>
          </cell>
          <cell r="L172">
            <v>357.55328195525567</v>
          </cell>
          <cell r="M172">
            <v>38.253706550425534</v>
          </cell>
          <cell r="N172">
            <v>71.33870240782349</v>
          </cell>
          <cell r="O172">
            <v>28.951641894368013</v>
          </cell>
          <cell r="P172">
            <v>134.16043522385681</v>
          </cell>
          <cell r="Q172">
            <v>51.02714269887133</v>
          </cell>
          <cell r="R172">
            <v>67.592850378827634</v>
          </cell>
          <cell r="S172">
            <v>1.1322322135058651</v>
          </cell>
          <cell r="T172">
            <v>3.2816570038509432</v>
          </cell>
          <cell r="U172">
            <v>7.9054431021428622</v>
          </cell>
          <cell r="V172">
            <v>0.53685163777643075</v>
          </cell>
          <cell r="W172">
            <v>28.513683979339962</v>
          </cell>
          <cell r="X172">
            <v>0</v>
          </cell>
        </row>
        <row r="173">
          <cell r="D173" t="str">
            <v>511000-RGJT-MAINT STRUCTURES</v>
          </cell>
          <cell r="E173">
            <v>0</v>
          </cell>
          <cell r="F173">
            <v>0</v>
          </cell>
          <cell r="G173">
            <v>35300.682744359998</v>
          </cell>
          <cell r="H173" t="str">
            <v>D1PROD</v>
          </cell>
          <cell r="I173">
            <v>17304.624481439994</v>
          </cell>
          <cell r="J173">
            <v>0</v>
          </cell>
          <cell r="K173">
            <v>4173.9838543920077</v>
          </cell>
          <cell r="L173">
            <v>6253.8980017755539</v>
          </cell>
          <cell r="M173">
            <v>669.08847164812937</v>
          </cell>
          <cell r="N173">
            <v>1247.771985192906</v>
          </cell>
          <cell r="O173">
            <v>506.38778758005503</v>
          </cell>
          <cell r="P173">
            <v>2346.5752381733491</v>
          </cell>
          <cell r="Q173">
            <v>892.50626931938507</v>
          </cell>
          <cell r="R173">
            <v>1182.2539835373775</v>
          </cell>
          <cell r="S173">
            <v>19.803663215924121</v>
          </cell>
          <cell r="T173">
            <v>57.398852743475693</v>
          </cell>
          <cell r="U173">
            <v>138.27263603702147</v>
          </cell>
          <cell r="V173">
            <v>9.3899722200287385</v>
          </cell>
          <cell r="W173">
            <v>498.72754708476998</v>
          </cell>
          <cell r="X173">
            <v>0</v>
          </cell>
        </row>
        <row r="174">
          <cell r="D174" t="str">
            <v>511000-RGJT-MAINT STRUCTURES-LABOR</v>
          </cell>
          <cell r="E174">
            <v>0</v>
          </cell>
          <cell r="F174">
            <v>0</v>
          </cell>
          <cell r="G174">
            <v>13998.857359079999</v>
          </cell>
          <cell r="H174" t="str">
            <v>D1PROD</v>
          </cell>
          <cell r="I174">
            <v>6862.3310070915195</v>
          </cell>
          <cell r="J174">
            <v>0</v>
          </cell>
          <cell r="K174">
            <v>1655.2372377577369</v>
          </cell>
          <cell r="L174">
            <v>2480.0490885428808</v>
          </cell>
          <cell r="M174">
            <v>265.3340770499259</v>
          </cell>
          <cell r="N174">
            <v>494.8171162542838</v>
          </cell>
          <cell r="O174">
            <v>200.81340800259397</v>
          </cell>
          <cell r="P174">
            <v>930.55911352837063</v>
          </cell>
          <cell r="Q174">
            <v>353.93275667686316</v>
          </cell>
          <cell r="R174">
            <v>468.83526297768537</v>
          </cell>
          <cell r="S174">
            <v>7.853351125093301</v>
          </cell>
          <cell r="T174">
            <v>22.762119303744409</v>
          </cell>
          <cell r="U174">
            <v>54.83346944204667</v>
          </cell>
          <cell r="V174">
            <v>3.7236923338234216</v>
          </cell>
          <cell r="W174">
            <v>197.77565899342284</v>
          </cell>
          <cell r="X174">
            <v>0</v>
          </cell>
        </row>
        <row r="175">
          <cell r="D175" t="str">
            <v>511000-RGU8-MAINT STRUCTURES</v>
          </cell>
          <cell r="E175">
            <v>0</v>
          </cell>
          <cell r="F175">
            <v>0</v>
          </cell>
          <cell r="G175">
            <v>121.77137279999999</v>
          </cell>
          <cell r="H175" t="str">
            <v>D1PROD</v>
          </cell>
          <cell r="I175">
            <v>59.693119653049919</v>
          </cell>
          <cell r="J175">
            <v>0</v>
          </cell>
          <cell r="K175">
            <v>14.398354492890277</v>
          </cell>
          <cell r="L175">
            <v>21.573116603504175</v>
          </cell>
          <cell r="M175">
            <v>2.3080522919989135</v>
          </cell>
          <cell r="N175">
            <v>4.3042484101131837</v>
          </cell>
          <cell r="O175">
            <v>1.7468085960073985</v>
          </cell>
          <cell r="P175">
            <v>8.0946221408850612</v>
          </cell>
          <cell r="Q175">
            <v>3.0787425397598622</v>
          </cell>
          <cell r="R175">
            <v>4.0782409682038328</v>
          </cell>
          <cell r="S175">
            <v>6.8313671827132924E-2</v>
          </cell>
          <cell r="T175">
            <v>0.19800005417274263</v>
          </cell>
          <cell r="U175">
            <v>0.47697799027960758</v>
          </cell>
          <cell r="V175">
            <v>3.2391152773651365E-2</v>
          </cell>
          <cell r="W175">
            <v>1.720384234534162</v>
          </cell>
          <cell r="X175">
            <v>0</v>
          </cell>
        </row>
        <row r="176">
          <cell r="D176" t="str">
            <v>512000-NWJT-MAINT BOILER PLNT</v>
          </cell>
          <cell r="E176">
            <v>0</v>
          </cell>
          <cell r="F176">
            <v>0</v>
          </cell>
          <cell r="G176">
            <v>210154.95061786615</v>
          </cell>
          <cell r="H176" t="str">
            <v>E1ENERGY</v>
          </cell>
          <cell r="I176">
            <v>93604.934581592126</v>
          </cell>
          <cell r="J176">
            <v>0</v>
          </cell>
          <cell r="K176">
            <v>20186.052768890266</v>
          </cell>
          <cell r="L176">
            <v>38157.742744522104</v>
          </cell>
          <cell r="M176">
            <v>5479.5353411314481</v>
          </cell>
          <cell r="N176">
            <v>7662.2616733359691</v>
          </cell>
          <cell r="O176">
            <v>4770.5952020989289</v>
          </cell>
          <cell r="P176">
            <v>20600.65683495027</v>
          </cell>
          <cell r="Q176">
            <v>6363.7833957749435</v>
          </cell>
          <cell r="R176">
            <v>7614.6238688374488</v>
          </cell>
          <cell r="S176">
            <v>228.28164362527872</v>
          </cell>
          <cell r="T176">
            <v>661.13891949593915</v>
          </cell>
          <cell r="U176">
            <v>994.10080872712069</v>
          </cell>
          <cell r="V176">
            <v>108.15492777757524</v>
          </cell>
          <cell r="W176">
            <v>3723.0879071066124</v>
          </cell>
          <cell r="X176">
            <v>0</v>
          </cell>
        </row>
        <row r="177">
          <cell r="D177" t="str">
            <v>512000-NWJT-MAINT BOILER PLNT-LABOR</v>
          </cell>
          <cell r="E177">
            <v>0</v>
          </cell>
          <cell r="F177">
            <v>0</v>
          </cell>
          <cell r="G177">
            <v>99828.27411149758</v>
          </cell>
          <cell r="H177" t="str">
            <v>E1ENERGY</v>
          </cell>
          <cell r="I177">
            <v>44464.42513072813</v>
          </cell>
          <cell r="J177">
            <v>0</v>
          </cell>
          <cell r="K177">
            <v>9588.8238802717824</v>
          </cell>
          <cell r="L177">
            <v>18125.776199784286</v>
          </cell>
          <cell r="M177">
            <v>2602.9011185787631</v>
          </cell>
          <cell r="N177">
            <v>3639.7446569349436</v>
          </cell>
          <cell r="O177">
            <v>2266.1387900211562</v>
          </cell>
          <cell r="P177">
            <v>9785.7700299232329</v>
          </cell>
          <cell r="Q177">
            <v>3022.9386048334645</v>
          </cell>
          <cell r="R177">
            <v>3617.1156406230912</v>
          </cell>
          <cell r="S177">
            <v>108.43885631743068</v>
          </cell>
          <cell r="T177">
            <v>314.05568646931971</v>
          </cell>
          <cell r="U177">
            <v>472.21998690158705</v>
          </cell>
          <cell r="V177">
            <v>51.375995402180706</v>
          </cell>
          <cell r="W177">
            <v>1768.5495347081467</v>
          </cell>
          <cell r="X177">
            <v>0</v>
          </cell>
        </row>
        <row r="178">
          <cell r="D178" t="str">
            <v>512000-NWU1-MAINT BOILER PLNT</v>
          </cell>
          <cell r="E178">
            <v>0</v>
          </cell>
          <cell r="F178">
            <v>0</v>
          </cell>
          <cell r="G178">
            <v>87378.733978949545</v>
          </cell>
          <cell r="H178" t="str">
            <v>E1ENERGY</v>
          </cell>
          <cell r="I178">
            <v>38919.286240343157</v>
          </cell>
          <cell r="J178">
            <v>0</v>
          </cell>
          <cell r="K178">
            <v>8393.0058739617907</v>
          </cell>
          <cell r="L178">
            <v>15865.318626604538</v>
          </cell>
          <cell r="M178">
            <v>2278.2944655517099</v>
          </cell>
          <cell r="N178">
            <v>3185.8337025280898</v>
          </cell>
          <cell r="O178">
            <v>1983.5296187879444</v>
          </cell>
          <cell r="P178">
            <v>8565.3909559612239</v>
          </cell>
          <cell r="Q178">
            <v>2645.9492617434539</v>
          </cell>
          <cell r="R178">
            <v>3166.0267408820314</v>
          </cell>
          <cell r="S178">
            <v>94.915494267280025</v>
          </cell>
          <cell r="T178">
            <v>274.88994001768987</v>
          </cell>
          <cell r="U178">
            <v>413.32964014715469</v>
          </cell>
          <cell r="V178">
            <v>44.968917624850022</v>
          </cell>
          <cell r="W178">
            <v>1547.9945005285829</v>
          </cell>
          <cell r="X178">
            <v>0</v>
          </cell>
        </row>
        <row r="179">
          <cell r="D179" t="str">
            <v>512000-NWU1-MAINT BOILER PLNT-LABOR</v>
          </cell>
          <cell r="E179">
            <v>0</v>
          </cell>
          <cell r="F179">
            <v>0</v>
          </cell>
          <cell r="G179">
            <v>14086.029243234363</v>
          </cell>
          <cell r="H179" t="str">
            <v>E1ENERGY</v>
          </cell>
          <cell r="I179">
            <v>6274.0460881403242</v>
          </cell>
          <cell r="J179">
            <v>0</v>
          </cell>
          <cell r="K179">
            <v>1353.0080008683233</v>
          </cell>
          <cell r="L179">
            <v>2557.5941874074406</v>
          </cell>
          <cell r="M179">
            <v>367.27612091738155</v>
          </cell>
          <cell r="N179">
            <v>513.57744218064909</v>
          </cell>
          <cell r="O179">
            <v>319.75808005869652</v>
          </cell>
          <cell r="P179">
            <v>1380.7976150635388</v>
          </cell>
          <cell r="Q179">
            <v>426.5445032198752</v>
          </cell>
          <cell r="R179">
            <v>510.3844290954147</v>
          </cell>
          <cell r="S179">
            <v>15.301004798341928</v>
          </cell>
          <cell r="T179">
            <v>44.314074574403321</v>
          </cell>
          <cell r="U179">
            <v>66.631468929396249</v>
          </cell>
          <cell r="V179">
            <v>7.2492866382435261</v>
          </cell>
          <cell r="W179">
            <v>249.54694134232554</v>
          </cell>
          <cell r="X179">
            <v>0</v>
          </cell>
        </row>
        <row r="180">
          <cell r="D180" t="str">
            <v>512000-NWU2-MAINT BOILER PLNT</v>
          </cell>
          <cell r="E180">
            <v>0</v>
          </cell>
          <cell r="F180">
            <v>0</v>
          </cell>
          <cell r="G180">
            <v>55401.719613979381</v>
          </cell>
          <cell r="H180" t="str">
            <v>E1ENERGY</v>
          </cell>
          <cell r="I180">
            <v>24676.431960929385</v>
          </cell>
          <cell r="J180">
            <v>0</v>
          </cell>
          <cell r="K180">
            <v>5321.5117337329848</v>
          </cell>
          <cell r="L180">
            <v>10059.266072101034</v>
          </cell>
          <cell r="M180">
            <v>1444.5326160136963</v>
          </cell>
          <cell r="N180">
            <v>2019.9499064240035</v>
          </cell>
          <cell r="O180">
            <v>1257.6395512046099</v>
          </cell>
          <cell r="P180">
            <v>5430.8109824594112</v>
          </cell>
          <cell r="Q180">
            <v>1677.6409137175376</v>
          </cell>
          <cell r="R180">
            <v>2007.3914761795904</v>
          </cell>
          <cell r="S180">
            <v>60.180336346884339</v>
          </cell>
          <cell r="T180">
            <v>174.291554570161</v>
          </cell>
          <cell r="U180">
            <v>262.06803176040881</v>
          </cell>
          <cell r="V180">
            <v>28.512147660508223</v>
          </cell>
          <cell r="W180">
            <v>981.49233087912978</v>
          </cell>
          <cell r="X180">
            <v>0</v>
          </cell>
        </row>
        <row r="181">
          <cell r="D181" t="str">
            <v>512000-NWU2-MAINT BOILER PLNT-LABOR</v>
          </cell>
          <cell r="E181">
            <v>0</v>
          </cell>
          <cell r="F181">
            <v>0</v>
          </cell>
          <cell r="G181">
            <v>12452.506257938177</v>
          </cell>
          <cell r="H181" t="str">
            <v>E1ENERGY</v>
          </cell>
          <cell r="I181">
            <v>5546.4600297266361</v>
          </cell>
          <cell r="J181">
            <v>0</v>
          </cell>
          <cell r="K181">
            <v>1196.1029121067327</v>
          </cell>
          <cell r="L181">
            <v>2260.9961312734417</v>
          </cell>
          <cell r="M181">
            <v>324.68399114758665</v>
          </cell>
          <cell r="N181">
            <v>454.0190995103992</v>
          </cell>
          <cell r="O181">
            <v>282.67650337796238</v>
          </cell>
          <cell r="P181">
            <v>1220.6698314774148</v>
          </cell>
          <cell r="Q181">
            <v>377.07916148092676</v>
          </cell>
          <cell r="R181">
            <v>451.19637248499157</v>
          </cell>
          <cell r="S181">
            <v>13.526584015549371</v>
          </cell>
          <cell r="T181">
            <v>39.175077761359951</v>
          </cell>
          <cell r="U181">
            <v>58.904377485759213</v>
          </cell>
          <cell r="V181">
            <v>6.4086042751667165</v>
          </cell>
          <cell r="W181">
            <v>220.60758181424271</v>
          </cell>
          <cell r="X181">
            <v>0</v>
          </cell>
        </row>
        <row r="182">
          <cell r="D182" t="str">
            <v>512000-NWU3-MAINT BOILER PLNT</v>
          </cell>
          <cell r="E182">
            <v>0</v>
          </cell>
          <cell r="F182">
            <v>0</v>
          </cell>
          <cell r="G182">
            <v>84284.324688478708</v>
          </cell>
          <cell r="H182" t="str">
            <v>E1ENERGY</v>
          </cell>
          <cell r="I182">
            <v>37541.008077722654</v>
          </cell>
          <cell r="J182">
            <v>0</v>
          </cell>
          <cell r="K182">
            <v>8095.7779997559164</v>
          </cell>
          <cell r="L182">
            <v>15303.468081067082</v>
          </cell>
          <cell r="M182">
            <v>2197.6114979736958</v>
          </cell>
          <cell r="N182">
            <v>3073.0113605452798</v>
          </cell>
          <cell r="O182">
            <v>1913.2853819948116</v>
          </cell>
          <cell r="P182">
            <v>8262.0582782752936</v>
          </cell>
          <cell r="Q182">
            <v>2552.2462563917638</v>
          </cell>
          <cell r="R182">
            <v>3053.9058378345617</v>
          </cell>
          <cell r="S182">
            <v>91.554179976081201</v>
          </cell>
          <cell r="T182">
            <v>265.15505435943993</v>
          </cell>
          <cell r="U182">
            <v>398.69208452857077</v>
          </cell>
          <cell r="V182">
            <v>43.376399283782305</v>
          </cell>
          <cell r="W182">
            <v>1493.1741987697201</v>
          </cell>
          <cell r="X182">
            <v>0</v>
          </cell>
        </row>
        <row r="183">
          <cell r="D183" t="str">
            <v>512000-NWU3-MAINT BOILER PLNT-LABOR</v>
          </cell>
          <cell r="E183">
            <v>0</v>
          </cell>
          <cell r="F183">
            <v>0</v>
          </cell>
          <cell r="G183">
            <v>16085.719385142558</v>
          </cell>
          <cell r="H183" t="str">
            <v>E1ENERGY</v>
          </cell>
          <cell r="I183">
            <v>7164.7263427165317</v>
          </cell>
          <cell r="J183">
            <v>0</v>
          </cell>
          <cell r="K183">
            <v>1545.0846119941182</v>
          </cell>
          <cell r="L183">
            <v>2920.6770544983806</v>
          </cell>
          <cell r="M183">
            <v>419.41561499869101</v>
          </cell>
          <cell r="N183">
            <v>586.48626059222136</v>
          </cell>
          <cell r="O183">
            <v>365.1517867909173</v>
          </cell>
          <cell r="P183">
            <v>1576.8193136653017</v>
          </cell>
          <cell r="Q183">
            <v>487.0978943455961</v>
          </cell>
          <cell r="R183">
            <v>582.83995888467382</v>
          </cell>
          <cell r="S183">
            <v>17.47317609858472</v>
          </cell>
          <cell r="T183">
            <v>50.605018355936444</v>
          </cell>
          <cell r="U183">
            <v>76.090649317153378</v>
          </cell>
          <cell r="V183">
            <v>8.2784146328006223</v>
          </cell>
          <cell r="W183">
            <v>284.97328825164158</v>
          </cell>
          <cell r="X183">
            <v>0</v>
          </cell>
        </row>
        <row r="184">
          <cell r="D184" t="str">
            <v>512000-NWU4-MAINT BOILER PLNT</v>
          </cell>
          <cell r="E184">
            <v>0</v>
          </cell>
          <cell r="F184">
            <v>0</v>
          </cell>
          <cell r="G184">
            <v>112616.1673269129</v>
          </cell>
          <cell r="H184" t="str">
            <v>E1ENERGY</v>
          </cell>
          <cell r="I184">
            <v>50160.269574773192</v>
          </cell>
          <cell r="J184">
            <v>0</v>
          </cell>
          <cell r="K184">
            <v>10817.141778519583</v>
          </cell>
          <cell r="L184">
            <v>20447.668394679618</v>
          </cell>
          <cell r="M184">
            <v>2936.3299176932687</v>
          </cell>
          <cell r="N184">
            <v>4105.991984343179</v>
          </cell>
          <cell r="O184">
            <v>2556.4287015319414</v>
          </cell>
          <cell r="P184">
            <v>11039.316515496072</v>
          </cell>
          <cell r="Q184">
            <v>3410.1737485783228</v>
          </cell>
          <cell r="R184">
            <v>4080.4642156814402</v>
          </cell>
          <cell r="S184">
            <v>122.32975573777192</v>
          </cell>
          <cell r="T184">
            <v>354.2858779457149</v>
          </cell>
          <cell r="U184">
            <v>532.71085304575911</v>
          </cell>
          <cell r="V184">
            <v>57.957204472318146</v>
          </cell>
          <cell r="W184">
            <v>1995.0988044146482</v>
          </cell>
          <cell r="X184">
            <v>0</v>
          </cell>
        </row>
        <row r="185">
          <cell r="D185" t="str">
            <v>512000-NWU4-MAINT BOILER PLNT LABOR</v>
          </cell>
          <cell r="E185">
            <v>0</v>
          </cell>
          <cell r="F185">
            <v>0</v>
          </cell>
          <cell r="G185">
            <v>30850.938157024339</v>
          </cell>
          <cell r="H185" t="str">
            <v>E1ENERGY</v>
          </cell>
          <cell r="I185">
            <v>13741.289650701683</v>
          </cell>
          <cell r="J185">
            <v>0</v>
          </cell>
          <cell r="K185">
            <v>2963.3309316602899</v>
          </cell>
          <cell r="L185">
            <v>5601.5913884581914</v>
          </cell>
          <cell r="M185">
            <v>804.40077876568478</v>
          </cell>
          <cell r="N185">
            <v>1124.826992331293</v>
          </cell>
          <cell r="O185">
            <v>700.327720662503</v>
          </cell>
          <cell r="P185">
            <v>3024.195186173743</v>
          </cell>
          <cell r="Q185">
            <v>934.20919854866543</v>
          </cell>
          <cell r="R185">
            <v>1117.8337192430345</v>
          </cell>
          <cell r="S185">
            <v>33.511953200062337</v>
          </cell>
          <cell r="T185">
            <v>97.055795538499666</v>
          </cell>
          <cell r="U185">
            <v>145.93490413487783</v>
          </cell>
          <cell r="V185">
            <v>15.877241903811434</v>
          </cell>
          <cell r="W185">
            <v>546.55269570198016</v>
          </cell>
          <cell r="X185">
            <v>0</v>
          </cell>
        </row>
        <row r="186">
          <cell r="D186" t="str">
            <v>512000-NWU5-MAINT BOILER PLNT</v>
          </cell>
          <cell r="E186">
            <v>0</v>
          </cell>
          <cell r="F186">
            <v>0</v>
          </cell>
          <cell r="G186">
            <v>179767.90015263503</v>
          </cell>
          <cell r="H186" t="str">
            <v>E1ENERGY</v>
          </cell>
          <cell r="I186">
            <v>80070.264746011846</v>
          </cell>
          <cell r="J186">
            <v>0</v>
          </cell>
          <cell r="K186">
            <v>17267.279728432852</v>
          </cell>
          <cell r="L186">
            <v>32640.379241982151</v>
          </cell>
          <cell r="M186">
            <v>4687.2298710607211</v>
          </cell>
          <cell r="N186">
            <v>6554.3480531194382</v>
          </cell>
          <cell r="O186">
            <v>4080.7979038236931</v>
          </cell>
          <cell r="P186">
            <v>17621.934720529025</v>
          </cell>
          <cell r="Q186">
            <v>5443.6213599595785</v>
          </cell>
          <cell r="R186">
            <v>6513.5983679114388</v>
          </cell>
          <cell r="S186">
            <v>195.27359025926143</v>
          </cell>
          <cell r="T186">
            <v>565.54249575152733</v>
          </cell>
          <cell r="U186">
            <v>850.36024323720164</v>
          </cell>
          <cell r="V186">
            <v>92.51642276602017</v>
          </cell>
          <cell r="W186">
            <v>3184.7534077901714</v>
          </cell>
          <cell r="X186">
            <v>0</v>
          </cell>
        </row>
        <row r="187">
          <cell r="D187" t="str">
            <v>512000-NWU5-MAINT BOILER PLNT-LABOR</v>
          </cell>
          <cell r="E187">
            <v>0</v>
          </cell>
          <cell r="F187">
            <v>0</v>
          </cell>
          <cell r="G187">
            <v>38728.271687995577</v>
          </cell>
          <cell r="H187" t="str">
            <v>E1ENERGY</v>
          </cell>
          <cell r="I187">
            <v>17249.925957750733</v>
          </cell>
          <cell r="J187">
            <v>0</v>
          </cell>
          <cell r="K187">
            <v>3719.9739223051929</v>
          </cell>
          <cell r="L187">
            <v>7031.8754027242094</v>
          </cell>
          <cell r="M187">
            <v>1009.7926924461951</v>
          </cell>
          <cell r="N187">
            <v>1412.035029186904</v>
          </cell>
          <cell r="O187">
            <v>879.14610889318033</v>
          </cell>
          <cell r="P187">
            <v>3796.3789694673528</v>
          </cell>
          <cell r="Q187">
            <v>1172.7457839585845</v>
          </cell>
          <cell r="R187">
            <v>1403.2561266208968</v>
          </cell>
          <cell r="S187">
            <v>42.068737803744945</v>
          </cell>
          <cell r="T187">
            <v>121.83756615043927</v>
          </cell>
          <cell r="U187">
            <v>183.19723657448318</v>
          </cell>
          <cell r="V187">
            <v>19.931262218903818</v>
          </cell>
          <cell r="W187">
            <v>686.10689189473533</v>
          </cell>
          <cell r="X187">
            <v>0</v>
          </cell>
        </row>
        <row r="188">
          <cell r="D188" t="str">
            <v>512000-PROD-MAINT BOILER PLNT-LABOR</v>
          </cell>
          <cell r="E188">
            <v>0</v>
          </cell>
          <cell r="F188">
            <v>0</v>
          </cell>
          <cell r="G188">
            <v>9572.4025953111541</v>
          </cell>
          <cell r="H188" t="str">
            <v>E1ENERGY</v>
          </cell>
          <cell r="I188">
            <v>4263.6355512368718</v>
          </cell>
          <cell r="J188">
            <v>0</v>
          </cell>
          <cell r="K188">
            <v>919.4597764454752</v>
          </cell>
          <cell r="L188">
            <v>1738.0569651344979</v>
          </cell>
          <cell r="M188">
            <v>249.58878278305318</v>
          </cell>
          <cell r="N188">
            <v>349.0103531330227</v>
          </cell>
          <cell r="O188">
            <v>217.29708369700649</v>
          </cell>
          <cell r="P188">
            <v>938.34468506319263</v>
          </cell>
          <cell r="Q188">
            <v>289.86562778852431</v>
          </cell>
          <cell r="R188">
            <v>346.84048636530741</v>
          </cell>
          <cell r="S188">
            <v>10.398060057476183</v>
          </cell>
          <cell r="T188">
            <v>30.114388884189871</v>
          </cell>
          <cell r="U188">
            <v>45.28055672009193</v>
          </cell>
          <cell r="V188">
            <v>4.9263769818884118</v>
          </cell>
          <cell r="W188">
            <v>169.5839010205506</v>
          </cell>
          <cell r="X188">
            <v>0</v>
          </cell>
        </row>
        <row r="189">
          <cell r="D189" t="str">
            <v>512000-RGJT-MAINT BOILER PLNT</v>
          </cell>
          <cell r="E189">
            <v>0</v>
          </cell>
          <cell r="F189">
            <v>0</v>
          </cell>
          <cell r="G189">
            <v>42792.36873661758</v>
          </cell>
          <cell r="H189" t="str">
            <v>E1ENERGY</v>
          </cell>
          <cell r="I189">
            <v>19060.111905076985</v>
          </cell>
          <cell r="J189">
            <v>0</v>
          </cell>
          <cell r="K189">
            <v>4110.3433960681414</v>
          </cell>
          <cell r="L189">
            <v>7769.7917316717621</v>
          </cell>
          <cell r="M189">
            <v>1115.7590917255802</v>
          </cell>
          <cell r="N189">
            <v>1560.2122430037593</v>
          </cell>
          <cell r="O189">
            <v>971.40261688415728</v>
          </cell>
          <cell r="P189">
            <v>4194.7662946121854</v>
          </cell>
          <cell r="Q189">
            <v>1295.8122796123869</v>
          </cell>
          <cell r="R189">
            <v>1550.5120932337436</v>
          </cell>
          <cell r="S189">
            <v>46.483379245140526</v>
          </cell>
          <cell r="T189">
            <v>134.62305002104461</v>
          </cell>
          <cell r="U189">
            <v>202.42172855481709</v>
          </cell>
          <cell r="V189">
            <v>22.022824285286095</v>
          </cell>
          <cell r="W189">
            <v>758.10610262256432</v>
          </cell>
          <cell r="X189">
            <v>0</v>
          </cell>
        </row>
        <row r="190">
          <cell r="D190" t="str">
            <v>512000-RGJT-MAINT BOILER PLNT-LABOR</v>
          </cell>
          <cell r="E190">
            <v>0</v>
          </cell>
          <cell r="F190">
            <v>0</v>
          </cell>
          <cell r="G190">
            <v>27210.12152080259</v>
          </cell>
          <cell r="H190" t="str">
            <v>E1ENERGY</v>
          </cell>
          <cell r="I190">
            <v>12119.636665344238</v>
          </cell>
          <cell r="J190">
            <v>0</v>
          </cell>
          <cell r="K190">
            <v>2613.6188904994679</v>
          </cell>
          <cell r="L190">
            <v>4940.5298994165187</v>
          </cell>
          <cell r="M190">
            <v>709.470902642841</v>
          </cell>
          <cell r="N190">
            <v>992.08260687024335</v>
          </cell>
          <cell r="O190">
            <v>617.67983477917687</v>
          </cell>
          <cell r="P190">
            <v>2667.300362134295</v>
          </cell>
          <cell r="Q190">
            <v>823.96022088466077</v>
          </cell>
          <cell r="R190">
            <v>985.91463202321745</v>
          </cell>
          <cell r="S190">
            <v>29.55710177538074</v>
          </cell>
          <cell r="T190">
            <v>85.601934614083973</v>
          </cell>
          <cell r="U190">
            <v>128.71266524945469</v>
          </cell>
          <cell r="V190">
            <v>14.003518447931631</v>
          </cell>
          <cell r="W190">
            <v>482.05228612106316</v>
          </cell>
          <cell r="X190">
            <v>0</v>
          </cell>
        </row>
        <row r="191">
          <cell r="D191" t="str">
            <v>512000-RGU6-MAINT BOILER PLNT</v>
          </cell>
          <cell r="E191">
            <v>0</v>
          </cell>
          <cell r="F191">
            <v>0</v>
          </cell>
          <cell r="G191">
            <v>0</v>
          </cell>
          <cell r="H191" t="str">
            <v>E1ENERGY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D192" t="str">
            <v>512000-RGU6-MAINT BOILER PLNT-LABOR</v>
          </cell>
          <cell r="E192">
            <v>0</v>
          </cell>
          <cell r="F192">
            <v>0</v>
          </cell>
          <cell r="G192">
            <v>110.62420343024509</v>
          </cell>
          <cell r="H192" t="str">
            <v>E1ENERGY</v>
          </cell>
          <cell r="I192">
            <v>49.27303066039935</v>
          </cell>
          <cell r="J192">
            <v>0</v>
          </cell>
          <cell r="K192">
            <v>10.625807297872605</v>
          </cell>
          <cell r="L192">
            <v>20.085988378567905</v>
          </cell>
          <cell r="M192">
            <v>2.8843918760817893</v>
          </cell>
          <cell r="N192">
            <v>4.0333648652806362</v>
          </cell>
          <cell r="O192">
            <v>2.5112103834278048</v>
          </cell>
          <cell r="P192">
            <v>10.844052190091334</v>
          </cell>
          <cell r="Q192">
            <v>3.3498543188750092</v>
          </cell>
          <cell r="R192">
            <v>4.0082886338603396</v>
          </cell>
          <cell r="S192">
            <v>0.12016597710188151</v>
          </cell>
          <cell r="T192">
            <v>0.3480192406171822</v>
          </cell>
          <cell r="U192">
            <v>0.52328822029401678</v>
          </cell>
          <cell r="V192">
            <v>5.693205274143464E-2</v>
          </cell>
          <cell r="W192">
            <v>1.9598093350337333</v>
          </cell>
          <cell r="X192">
            <v>0</v>
          </cell>
        </row>
        <row r="193">
          <cell r="D193" t="str">
            <v>512000-RGU7-MAINT BOILER PLNT</v>
          </cell>
          <cell r="E193">
            <v>0</v>
          </cell>
          <cell r="F193">
            <v>0</v>
          </cell>
          <cell r="G193">
            <v>41587.902948619419</v>
          </cell>
          <cell r="H193" t="str">
            <v>E1ENERGY</v>
          </cell>
          <cell r="I193">
            <v>18523.631841391307</v>
          </cell>
          <cell r="J193">
            <v>0</v>
          </cell>
          <cell r="K193">
            <v>3994.6506185086732</v>
          </cell>
          <cell r="L193">
            <v>7551.0974037585338</v>
          </cell>
          <cell r="M193">
            <v>1084.3541077691443</v>
          </cell>
          <cell r="N193">
            <v>1516.2973506013238</v>
          </cell>
          <cell r="O193">
            <v>944.06079746747093</v>
          </cell>
          <cell r="P193">
            <v>4076.697287458001</v>
          </cell>
          <cell r="Q193">
            <v>1259.3393849225101</v>
          </cell>
          <cell r="R193">
            <v>1506.8702284500491</v>
          </cell>
          <cell r="S193">
            <v>45.17502353443161</v>
          </cell>
          <cell r="T193">
            <v>130.83384968431349</v>
          </cell>
          <cell r="U193">
            <v>196.72421626489569</v>
          </cell>
          <cell r="V193">
            <v>21.402953518842079</v>
          </cell>
          <cell r="W193">
            <v>736.76788528989891</v>
          </cell>
          <cell r="X193">
            <v>0</v>
          </cell>
        </row>
        <row r="194">
          <cell r="D194" t="str">
            <v>512000-RGU7-MAINT BOILER PLNT-LABOR</v>
          </cell>
          <cell r="E194">
            <v>0</v>
          </cell>
          <cell r="F194">
            <v>0</v>
          </cell>
          <cell r="G194">
            <v>22647.76859233225</v>
          </cell>
          <cell r="H194" t="str">
            <v>E1ENERGY</v>
          </cell>
          <cell r="I194">
            <v>10087.522998014359</v>
          </cell>
          <cell r="J194">
            <v>0</v>
          </cell>
          <cell r="K194">
            <v>2175.3903515398251</v>
          </cell>
          <cell r="L194">
            <v>4112.1454676319827</v>
          </cell>
          <cell r="M194">
            <v>590.51308586637299</v>
          </cell>
          <cell r="N194">
            <v>825.73895481126362</v>
          </cell>
          <cell r="O194">
            <v>514.11273380510045</v>
          </cell>
          <cell r="P194">
            <v>2220.0709879843166</v>
          </cell>
          <cell r="Q194">
            <v>685.80584609356572</v>
          </cell>
          <cell r="R194">
            <v>820.60517152727596</v>
          </cell>
          <cell r="S194">
            <v>24.60122792017178</v>
          </cell>
          <cell r="T194">
            <v>71.24895802885581</v>
          </cell>
          <cell r="U194">
            <v>107.13126199173226</v>
          </cell>
          <cell r="V194">
            <v>11.655532116780368</v>
          </cell>
          <cell r="W194">
            <v>401.22601500063251</v>
          </cell>
          <cell r="X194">
            <v>0</v>
          </cell>
        </row>
        <row r="195">
          <cell r="D195" t="str">
            <v>512000-RGU8-MAINT BOILER PLNT</v>
          </cell>
          <cell r="E195">
            <v>0</v>
          </cell>
          <cell r="F195">
            <v>0</v>
          </cell>
          <cell r="G195">
            <v>100036.80704565105</v>
          </cell>
          <cell r="H195" t="str">
            <v>E1ENERGY</v>
          </cell>
          <cell r="I195">
            <v>44557.307604360823</v>
          </cell>
          <cell r="J195">
            <v>0</v>
          </cell>
          <cell r="K195">
            <v>9608.8541331899141</v>
          </cell>
          <cell r="L195">
            <v>18163.639433706656</v>
          </cell>
          <cell r="M195">
            <v>2608.3383618086955</v>
          </cell>
          <cell r="N195">
            <v>3647.3477797940277</v>
          </cell>
          <cell r="O195">
            <v>2270.8725648488598</v>
          </cell>
          <cell r="P195">
            <v>9806.2116869132333</v>
          </cell>
          <cell r="Q195">
            <v>3029.253271320913</v>
          </cell>
          <cell r="R195">
            <v>3624.6714933554454</v>
          </cell>
          <cell r="S195">
            <v>108.66537603927685</v>
          </cell>
          <cell r="T195">
            <v>314.71172259104895</v>
          </cell>
          <cell r="U195">
            <v>473.20641504843167</v>
          </cell>
          <cell r="V195">
            <v>51.483315569354041</v>
          </cell>
          <cell r="W195">
            <v>1772.243887104308</v>
          </cell>
          <cell r="X195">
            <v>0</v>
          </cell>
        </row>
        <row r="196">
          <cell r="D196" t="str">
            <v>512000-RGU8-MAINT BOILER PLNT-LABOR</v>
          </cell>
          <cell r="E196">
            <v>0</v>
          </cell>
          <cell r="F196">
            <v>0</v>
          </cell>
          <cell r="G196">
            <v>41028.956052081201</v>
          </cell>
          <cell r="H196" t="str">
            <v>E1ENERGY</v>
          </cell>
          <cell r="I196">
            <v>18274.671788196178</v>
          </cell>
          <cell r="J196">
            <v>0</v>
          </cell>
          <cell r="K196">
            <v>3940.9619877371615</v>
          </cell>
          <cell r="L196">
            <v>7449.6096594858027</v>
          </cell>
          <cell r="M196">
            <v>1069.7802456526813</v>
          </cell>
          <cell r="N196">
            <v>1495.9181143749909</v>
          </cell>
          <cell r="O196">
            <v>931.37249593084937</v>
          </cell>
          <cell r="P196">
            <v>4021.9059386428025</v>
          </cell>
          <cell r="Q196">
            <v>1242.4136976196319</v>
          </cell>
          <cell r="R196">
            <v>1486.6176939878383</v>
          </cell>
          <cell r="S196">
            <v>44.567865264470086</v>
          </cell>
          <cell r="T196">
            <v>129.07542550184044</v>
          </cell>
          <cell r="U196">
            <v>194.08021687182634</v>
          </cell>
          <cell r="V196">
            <v>21.115295002833502</v>
          </cell>
          <cell r="W196">
            <v>726.86562781227144</v>
          </cell>
          <cell r="X196">
            <v>0</v>
          </cell>
        </row>
        <row r="197">
          <cell r="D197" t="str">
            <v>513000-NWJT-MAINT ELEC PLNT</v>
          </cell>
          <cell r="E197">
            <v>0</v>
          </cell>
          <cell r="F197">
            <v>0</v>
          </cell>
          <cell r="G197">
            <v>64803.921843196375</v>
          </cell>
          <cell r="H197" t="str">
            <v>E1ENERGY</v>
          </cell>
          <cell r="I197">
            <v>28864.258714480708</v>
          </cell>
          <cell r="J197">
            <v>0</v>
          </cell>
          <cell r="K197">
            <v>6224.623222587993</v>
          </cell>
          <cell r="L197">
            <v>11766.419830980574</v>
          </cell>
          <cell r="M197">
            <v>1689.6836307672809</v>
          </cell>
          <cell r="N197">
            <v>2362.7547443499047</v>
          </cell>
          <cell r="O197">
            <v>1471.0730235639007</v>
          </cell>
          <cell r="P197">
            <v>6352.471600243769</v>
          </cell>
          <cell r="Q197">
            <v>1962.3526383478427</v>
          </cell>
          <cell r="R197">
            <v>2348.0650282598135</v>
          </cell>
          <cell r="S197">
            <v>70.393515585691404</v>
          </cell>
          <cell r="T197">
            <v>203.87050003126481</v>
          </cell>
          <cell r="U197">
            <v>306.54348576423155</v>
          </cell>
          <cell r="V197">
            <v>33.350932091050538</v>
          </cell>
          <cell r="W197">
            <v>1148.0609761423104</v>
          </cell>
          <cell r="X197">
            <v>0</v>
          </cell>
        </row>
        <row r="198">
          <cell r="D198" t="str">
            <v>513000-NWJT-MAINT ELEC PLNT-LABOR</v>
          </cell>
          <cell r="E198">
            <v>0</v>
          </cell>
          <cell r="F198">
            <v>0</v>
          </cell>
          <cell r="G198">
            <v>52997.891819257849</v>
          </cell>
          <cell r="H198" t="str">
            <v>E1ENERGY</v>
          </cell>
          <cell r="I198">
            <v>23605.745104356269</v>
          </cell>
          <cell r="J198">
            <v>0</v>
          </cell>
          <cell r="K198">
            <v>5090.6164130711986</v>
          </cell>
          <cell r="L198">
            <v>9622.8041076151112</v>
          </cell>
          <cell r="M198">
            <v>1381.855723004777</v>
          </cell>
          <cell r="N198">
            <v>1932.3062057800623</v>
          </cell>
          <cell r="O198">
            <v>1203.0717700961707</v>
          </cell>
          <cell r="P198">
            <v>5195.1732715999669</v>
          </cell>
          <cell r="Q198">
            <v>1604.8496739138789</v>
          </cell>
          <cell r="R198">
            <v>1920.2926738508988</v>
          </cell>
          <cell r="S198">
            <v>57.569168927997431</v>
          </cell>
          <cell r="T198">
            <v>166.72921018482063</v>
          </cell>
          <cell r="U198">
            <v>250.69714971481471</v>
          </cell>
          <cell r="V198">
            <v>27.275032756655307</v>
          </cell>
          <cell r="W198">
            <v>938.90631438519495</v>
          </cell>
          <cell r="X198">
            <v>0</v>
          </cell>
        </row>
        <row r="199">
          <cell r="D199" t="str">
            <v>513000-NWU1-MAINT ELEC PLNT</v>
          </cell>
          <cell r="E199">
            <v>0</v>
          </cell>
          <cell r="F199">
            <v>0</v>
          </cell>
          <cell r="G199">
            <v>39319.733455620983</v>
          </cell>
          <cell r="H199" t="str">
            <v>E1ENERGY</v>
          </cell>
          <cell r="I199">
            <v>17513.368431522187</v>
          </cell>
          <cell r="J199">
            <v>0</v>
          </cell>
          <cell r="K199">
            <v>3776.7857100692472</v>
          </cell>
          <cell r="L199">
            <v>7139.2668579619613</v>
          </cell>
          <cell r="M199">
            <v>1025.2143403736075</v>
          </cell>
          <cell r="N199">
            <v>1433.5997594965902</v>
          </cell>
          <cell r="O199">
            <v>892.5725100441548</v>
          </cell>
          <cell r="P199">
            <v>3854.3576222186725</v>
          </cell>
          <cell r="Q199">
            <v>1190.6560666570606</v>
          </cell>
          <cell r="R199">
            <v>1424.6867847140036</v>
          </cell>
          <cell r="S199">
            <v>42.71121548061182</v>
          </cell>
          <cell r="T199">
            <v>123.69828079371247</v>
          </cell>
          <cell r="U199">
            <v>185.99504181199444</v>
          </cell>
          <cell r="V199">
            <v>20.235654309466753</v>
          </cell>
          <cell r="W199">
            <v>696.58518016768755</v>
          </cell>
          <cell r="X199">
            <v>0</v>
          </cell>
        </row>
        <row r="200">
          <cell r="D200" t="str">
            <v>513000-NWU1-MAINT ELEC PLNT-LABOR</v>
          </cell>
          <cell r="E200">
            <v>0</v>
          </cell>
          <cell r="F200">
            <v>0</v>
          </cell>
          <cell r="G200">
            <v>40220.292081748215</v>
          </cell>
          <cell r="H200" t="str">
            <v>E1ENERGY</v>
          </cell>
          <cell r="I200">
            <v>17914.485469392061</v>
          </cell>
          <cell r="J200">
            <v>0</v>
          </cell>
          <cell r="K200">
            <v>3863.2872361814671</v>
          </cell>
          <cell r="L200">
            <v>7302.7808950145909</v>
          </cell>
          <cell r="M200">
            <v>1048.6953138368397</v>
          </cell>
          <cell r="N200">
            <v>1466.434179172546</v>
          </cell>
          <cell r="O200">
            <v>913.01552434565156</v>
          </cell>
          <cell r="P200">
            <v>3942.6358148667987</v>
          </cell>
          <cell r="Q200">
            <v>1217.9262309573594</v>
          </cell>
          <cell r="R200">
            <v>1457.3170662735611</v>
          </cell>
          <cell r="S200">
            <v>43.689450838612331</v>
          </cell>
          <cell r="T200">
            <v>126.53140157088197</v>
          </cell>
          <cell r="U200">
            <v>190.25497504653021</v>
          </cell>
          <cell r="V200">
            <v>20.699121160387481</v>
          </cell>
          <cell r="W200">
            <v>712.53940309090331</v>
          </cell>
          <cell r="X200">
            <v>0</v>
          </cell>
        </row>
        <row r="201">
          <cell r="D201" t="str">
            <v>513000-NWU2-MAINT ELEC PLNT</v>
          </cell>
          <cell r="E201">
            <v>0</v>
          </cell>
          <cell r="F201">
            <v>0</v>
          </cell>
          <cell r="G201">
            <v>59747.115812188233</v>
          </cell>
          <cell r="H201" t="str">
            <v>E1ENERGY</v>
          </cell>
          <cell r="I201">
            <v>26611.911118896267</v>
          </cell>
          <cell r="J201">
            <v>0</v>
          </cell>
          <cell r="K201">
            <v>5738.9008873117527</v>
          </cell>
          <cell r="L201">
            <v>10848.257764977108</v>
          </cell>
          <cell r="M201">
            <v>1557.8335492979172</v>
          </cell>
          <cell r="N201">
            <v>2178.3833035298289</v>
          </cell>
          <cell r="O201">
            <v>1356.281654059891</v>
          </cell>
          <cell r="P201">
            <v>5856.7729482756367</v>
          </cell>
          <cell r="Q201">
            <v>1809.2255377909814</v>
          </cell>
          <cell r="R201">
            <v>2164.8398613504114</v>
          </cell>
          <cell r="S201">
            <v>64.900540098514739</v>
          </cell>
          <cell r="T201">
            <v>187.9619941140264</v>
          </cell>
          <cell r="U201">
            <v>282.62315959431828</v>
          </cell>
          <cell r="V201">
            <v>30.7484785706318</v>
          </cell>
          <cell r="W201">
            <v>1058.4750143209112</v>
          </cell>
          <cell r="X201">
            <v>0</v>
          </cell>
        </row>
        <row r="202">
          <cell r="D202" t="str">
            <v>513000-NWU2-MAINT ELEC PLNT-LABOR</v>
          </cell>
          <cell r="E202">
            <v>0</v>
          </cell>
          <cell r="F202">
            <v>0</v>
          </cell>
          <cell r="G202">
            <v>13239.887767195918</v>
          </cell>
          <cell r="H202" t="str">
            <v>E1ENERGY</v>
          </cell>
          <cell r="I202">
            <v>5897.1669459717023</v>
          </cell>
          <cell r="J202">
            <v>0</v>
          </cell>
          <cell r="K202">
            <v>1271.7334154491271</v>
          </cell>
          <cell r="L202">
            <v>2403.9606485675499</v>
          </cell>
          <cell r="M202">
            <v>345.21400861444334</v>
          </cell>
          <cell r="N202">
            <v>482.72707494919484</v>
          </cell>
          <cell r="O202">
            <v>300.55035521558381</v>
          </cell>
          <cell r="P202">
            <v>1297.853719949776</v>
          </cell>
          <cell r="Q202">
            <v>400.92216570244449</v>
          </cell>
          <cell r="R202">
            <v>479.72586473177347</v>
          </cell>
          <cell r="S202">
            <v>14.38188028415999</v>
          </cell>
          <cell r="T202">
            <v>41.652147936158336</v>
          </cell>
          <cell r="U202">
            <v>62.628946394693386</v>
          </cell>
          <cell r="V202">
            <v>6.8138252324498865</v>
          </cell>
          <cell r="W202">
            <v>234.55676819685286</v>
          </cell>
          <cell r="X202">
            <v>0</v>
          </cell>
        </row>
        <row r="203">
          <cell r="D203" t="str">
            <v>513000-NWU3-MAINT ELEC PLNT</v>
          </cell>
          <cell r="E203">
            <v>0</v>
          </cell>
          <cell r="F203">
            <v>0</v>
          </cell>
          <cell r="G203">
            <v>98825.547807707597</v>
          </cell>
          <cell r="H203" t="str">
            <v>E1ENERGY</v>
          </cell>
          <cell r="I203">
            <v>44017.801676017458</v>
          </cell>
          <cell r="J203">
            <v>0</v>
          </cell>
          <cell r="K203">
            <v>9492.5088231125337</v>
          </cell>
          <cell r="L203">
            <v>17943.711622049181</v>
          </cell>
          <cell r="M203">
            <v>2576.7562468879214</v>
          </cell>
          <cell r="N203">
            <v>3603.1851978130576</v>
          </cell>
          <cell r="O203">
            <v>2243.3765316027138</v>
          </cell>
          <cell r="P203">
            <v>9687.4767447875583</v>
          </cell>
          <cell r="Q203">
            <v>2992.5746615439789</v>
          </cell>
          <cell r="R203">
            <v>3580.7834789285798</v>
          </cell>
          <cell r="S203">
            <v>107.34964091678231</v>
          </cell>
          <cell r="T203">
            <v>310.90115033734287</v>
          </cell>
          <cell r="U203">
            <v>467.47676754558853</v>
          </cell>
          <cell r="V203">
            <v>50.859948596486937</v>
          </cell>
          <cell r="W203">
            <v>1750.785317568354</v>
          </cell>
          <cell r="X203">
            <v>0</v>
          </cell>
        </row>
        <row r="204">
          <cell r="D204" t="str">
            <v>513000-NWU3-MAINT ELEC PLNT-LABOR</v>
          </cell>
          <cell r="E204">
            <v>0</v>
          </cell>
          <cell r="F204">
            <v>0</v>
          </cell>
          <cell r="G204">
            <v>13875.295239481022</v>
          </cell>
          <cell r="H204" t="str">
            <v>E1ENERGY</v>
          </cell>
          <cell r="I204">
            <v>6180.1832380030619</v>
          </cell>
          <cell r="J204">
            <v>0</v>
          </cell>
          <cell r="K204">
            <v>1332.7663282003332</v>
          </cell>
          <cell r="L204">
            <v>2519.3313062376092</v>
          </cell>
          <cell r="M204">
            <v>361.78148746834972</v>
          </cell>
          <cell r="N204">
            <v>505.89406819645046</v>
          </cell>
          <cell r="O204">
            <v>314.9743401359915</v>
          </cell>
          <cell r="P204">
            <v>1360.1401959448638</v>
          </cell>
          <cell r="Q204">
            <v>420.16318529199447</v>
          </cell>
          <cell r="R204">
            <v>502.74882417514948</v>
          </cell>
          <cell r="S204">
            <v>15.072094155965377</v>
          </cell>
          <cell r="T204">
            <v>43.65111397731571</v>
          </cell>
          <cell r="U204">
            <v>65.634629012270409</v>
          </cell>
          <cell r="V204">
            <v>7.1408337044001291</v>
          </cell>
          <cell r="W204">
            <v>245.81359497725768</v>
          </cell>
          <cell r="X204">
            <v>0</v>
          </cell>
        </row>
        <row r="205">
          <cell r="D205" t="str">
            <v>513000-NWU4-MAINT ELEC PLNT</v>
          </cell>
          <cell r="E205">
            <v>0</v>
          </cell>
          <cell r="F205">
            <v>0</v>
          </cell>
          <cell r="G205">
            <v>1062685.8903234738</v>
          </cell>
          <cell r="H205" t="str">
            <v>E1ENERGY</v>
          </cell>
          <cell r="I205">
            <v>473330.00222956995</v>
          </cell>
          <cell r="J205">
            <v>0</v>
          </cell>
          <cell r="K205">
            <v>102074.36653648406</v>
          </cell>
          <cell r="L205">
            <v>192951.41371630025</v>
          </cell>
          <cell r="M205">
            <v>27708.245156391633</v>
          </cell>
          <cell r="N205">
            <v>38745.589120222372</v>
          </cell>
          <cell r="O205">
            <v>24123.363236556565</v>
          </cell>
          <cell r="P205">
            <v>104170.88574660658</v>
          </cell>
          <cell r="Q205">
            <v>32179.602735420449</v>
          </cell>
          <cell r="R205">
            <v>38504.700087926307</v>
          </cell>
          <cell r="S205">
            <v>1154.3467379055478</v>
          </cell>
          <cell r="T205">
            <v>3343.166550330659</v>
          </cell>
          <cell r="U205">
            <v>5026.8475707450461</v>
          </cell>
          <cell r="V205">
            <v>546.90463098903774</v>
          </cell>
          <cell r="W205">
            <v>18826.456268024707</v>
          </cell>
          <cell r="X205">
            <v>0</v>
          </cell>
        </row>
        <row r="206">
          <cell r="D206" t="str">
            <v>513000-NWU4-MAINT ELEC PLNT-LABOR</v>
          </cell>
          <cell r="E206">
            <v>0</v>
          </cell>
          <cell r="F206">
            <v>0</v>
          </cell>
          <cell r="G206">
            <v>78987.424103562182</v>
          </cell>
          <cell r="H206" t="str">
            <v>E1ENERGY</v>
          </cell>
          <cell r="I206">
            <v>35181.720174779686</v>
          </cell>
          <cell r="J206">
            <v>0</v>
          </cell>
          <cell r="K206">
            <v>7586.9938173974706</v>
          </cell>
          <cell r="L206">
            <v>14341.712151604954</v>
          </cell>
          <cell r="M206">
            <v>2059.5012423352905</v>
          </cell>
          <cell r="N206">
            <v>2879.8860583815613</v>
          </cell>
          <cell r="O206">
            <v>1793.0437772069893</v>
          </cell>
          <cell r="P206">
            <v>7742.8241088308177</v>
          </cell>
          <cell r="Q206">
            <v>2391.8487597243848</v>
          </cell>
          <cell r="R206">
            <v>2861.9812340782346</v>
          </cell>
          <cell r="S206">
            <v>85.800400833170798</v>
          </cell>
          <cell r="T206">
            <v>248.49122074955781</v>
          </cell>
          <cell r="U206">
            <v>373.6360335541284</v>
          </cell>
          <cell r="V206">
            <v>40.650382606457654</v>
          </cell>
          <cell r="W206">
            <v>1399.3347414794282</v>
          </cell>
          <cell r="X206">
            <v>0</v>
          </cell>
        </row>
        <row r="207">
          <cell r="D207" t="str">
            <v>513000-NWU5-MAINT ELEC PLNT</v>
          </cell>
          <cell r="E207">
            <v>0</v>
          </cell>
          <cell r="F207">
            <v>0</v>
          </cell>
          <cell r="G207">
            <v>332254.16856971662</v>
          </cell>
          <cell r="H207" t="str">
            <v>E1ENERGY</v>
          </cell>
          <cell r="I207">
            <v>147989.04152384793</v>
          </cell>
          <cell r="J207">
            <v>0</v>
          </cell>
          <cell r="K207">
            <v>31914.071782336971</v>
          </cell>
          <cell r="L207">
            <v>60327.244506037881</v>
          </cell>
          <cell r="M207">
            <v>8663.1242973974986</v>
          </cell>
          <cell r="N207">
            <v>12114.00623279639</v>
          </cell>
          <cell r="O207">
            <v>7542.2926645122161</v>
          </cell>
          <cell r="P207">
            <v>32569.559216010966</v>
          </cell>
          <cell r="Q207">
            <v>10061.11707054508</v>
          </cell>
          <cell r="R207">
            <v>12038.691047122164</v>
          </cell>
          <cell r="S207">
            <v>360.91240049044654</v>
          </cell>
          <cell r="T207">
            <v>1045.2580886644566</v>
          </cell>
          <cell r="U207">
            <v>1571.6695548072075</v>
          </cell>
          <cell r="V207">
            <v>170.99252480041758</v>
          </cell>
          <cell r="W207">
            <v>5886.1876603467954</v>
          </cell>
          <cell r="X207">
            <v>0</v>
          </cell>
        </row>
        <row r="208">
          <cell r="D208" t="str">
            <v>513000-NWU5-MAINT ELEC PLNT-LABOR</v>
          </cell>
          <cell r="E208">
            <v>0</v>
          </cell>
          <cell r="F208">
            <v>0</v>
          </cell>
          <cell r="G208">
            <v>63339.819848978048</v>
          </cell>
          <cell r="H208" t="str">
            <v>E1ENERGY</v>
          </cell>
          <cell r="I208">
            <v>28212.134313001421</v>
          </cell>
          <cell r="J208">
            <v>0</v>
          </cell>
          <cell r="K208">
            <v>6083.991559962692</v>
          </cell>
          <cell r="L208">
            <v>11500.583470319674</v>
          </cell>
          <cell r="M208">
            <v>1651.5089477690765</v>
          </cell>
          <cell r="N208">
            <v>2309.3735008285344</v>
          </cell>
          <cell r="O208">
            <v>1437.8373661193996</v>
          </cell>
          <cell r="P208">
            <v>6208.9514848927774</v>
          </cell>
          <cell r="Q208">
            <v>1918.017599210604</v>
          </cell>
          <cell r="R208">
            <v>2295.0156665445174</v>
          </cell>
          <cell r="S208">
            <v>68.803129022383899</v>
          </cell>
          <cell r="T208">
            <v>199.2644947592336</v>
          </cell>
          <cell r="U208">
            <v>299.617810341253</v>
          </cell>
          <cell r="V208">
            <v>32.597441178853941</v>
          </cell>
          <cell r="W208">
            <v>1122.1230650275888</v>
          </cell>
          <cell r="X208">
            <v>0</v>
          </cell>
        </row>
        <row r="209">
          <cell r="D209" t="str">
            <v>513000-PROD-MAINT ELEC PLNT</v>
          </cell>
          <cell r="E209">
            <v>0</v>
          </cell>
          <cell r="F209">
            <v>0</v>
          </cell>
          <cell r="G209">
            <v>3944.0732961105596</v>
          </cell>
          <cell r="H209" t="str">
            <v>E1ENERGY</v>
          </cell>
          <cell r="I209">
            <v>1756.7262716486653</v>
          </cell>
          <cell r="J209">
            <v>0</v>
          </cell>
          <cell r="K209">
            <v>378.84080981954412</v>
          </cell>
          <cell r="L209">
            <v>716.12366854103357</v>
          </cell>
          <cell r="M209">
            <v>102.83692556616512</v>
          </cell>
          <cell r="N209">
            <v>143.80114084757912</v>
          </cell>
          <cell r="O209">
            <v>89.531924362632409</v>
          </cell>
          <cell r="P209">
            <v>386.62187241454114</v>
          </cell>
          <cell r="Q209">
            <v>119.43200995129895</v>
          </cell>
          <cell r="R209">
            <v>142.90710055942245</v>
          </cell>
          <cell r="S209">
            <v>4.2842651670473932</v>
          </cell>
          <cell r="T209">
            <v>12.4078940312227</v>
          </cell>
          <cell r="U209">
            <v>18.656740856283324</v>
          </cell>
          <cell r="V209">
            <v>2.0297925946362936</v>
          </cell>
          <cell r="W209">
            <v>69.872879750485325</v>
          </cell>
          <cell r="X209">
            <v>0</v>
          </cell>
        </row>
        <row r="210">
          <cell r="D210" t="str">
            <v>513000-PROD-MAINT ELEC PLNT-LABOR</v>
          </cell>
          <cell r="E210">
            <v>0</v>
          </cell>
          <cell r="F210">
            <v>0</v>
          </cell>
          <cell r="G210">
            <v>11655.031739939061</v>
          </cell>
          <cell r="H210" t="str">
            <v>E1ENERGY</v>
          </cell>
          <cell r="I210">
            <v>5191.2575951976069</v>
          </cell>
          <cell r="J210">
            <v>0</v>
          </cell>
          <cell r="K210">
            <v>1119.5029431083963</v>
          </cell>
          <cell r="L210">
            <v>2116.1990307832707</v>
          </cell>
          <cell r="M210">
            <v>303.89081072437733</v>
          </cell>
          <cell r="N210">
            <v>424.94313238822741</v>
          </cell>
          <cell r="O210">
            <v>264.57353650434112</v>
          </cell>
          <cell r="P210">
            <v>1142.4965653629761</v>
          </cell>
          <cell r="Q210">
            <v>352.93052695542173</v>
          </cell>
          <cell r="R210">
            <v>422.30117643230591</v>
          </cell>
          <cell r="S210">
            <v>12.660324176402673</v>
          </cell>
          <cell r="T210">
            <v>36.666255391935081</v>
          </cell>
          <cell r="U210">
            <v>55.132065384847913</v>
          </cell>
          <cell r="V210">
            <v>5.9981890142125041</v>
          </cell>
          <cell r="W210">
            <v>206.47958851473214</v>
          </cell>
          <cell r="X210">
            <v>0</v>
          </cell>
        </row>
        <row r="211">
          <cell r="D211" t="str">
            <v>513000-RGJT-MAINT ELEC PLNT</v>
          </cell>
          <cell r="E211">
            <v>0</v>
          </cell>
          <cell r="F211">
            <v>0</v>
          </cell>
          <cell r="G211">
            <v>86792.909895169141</v>
          </cell>
          <cell r="H211" t="str">
            <v>E1ENERGY</v>
          </cell>
          <cell r="I211">
            <v>38658.35484245143</v>
          </cell>
          <cell r="J211">
            <v>0</v>
          </cell>
          <cell r="K211">
            <v>8336.7356036982983</v>
          </cell>
          <cell r="L211">
            <v>15758.950803164182</v>
          </cell>
          <cell r="M211">
            <v>2263.0198133899453</v>
          </cell>
          <cell r="N211">
            <v>3164.4745224979711</v>
          </cell>
          <cell r="O211">
            <v>1970.231195147958</v>
          </cell>
          <cell r="P211">
            <v>8507.9649430115987</v>
          </cell>
          <cell r="Q211">
            <v>2628.2096959314367</v>
          </cell>
          <cell r="R211">
            <v>3144.8003551215293</v>
          </cell>
          <cell r="S211">
            <v>94.279140546715823</v>
          </cell>
          <cell r="T211">
            <v>273.04696129828994</v>
          </cell>
          <cell r="U211">
            <v>410.55850297553093</v>
          </cell>
          <cell r="V211">
            <v>44.667426932932685</v>
          </cell>
          <cell r="W211">
            <v>1537.6160890012686</v>
          </cell>
          <cell r="X211">
            <v>0</v>
          </cell>
        </row>
        <row r="212">
          <cell r="D212" t="str">
            <v>513000-RGJT-MAINT ELEC PLNT-LABOR</v>
          </cell>
          <cell r="E212">
            <v>0</v>
          </cell>
          <cell r="F212">
            <v>0</v>
          </cell>
          <cell r="G212">
            <v>39910.507900397359</v>
          </cell>
          <cell r="H212" t="str">
            <v>E1ENERGY</v>
          </cell>
          <cell r="I212">
            <v>17776.504765418609</v>
          </cell>
          <cell r="J212">
            <v>0</v>
          </cell>
          <cell r="K212">
            <v>3833.5314782831601</v>
          </cell>
          <cell r="L212">
            <v>7246.5335162897254</v>
          </cell>
          <cell r="M212">
            <v>1040.6180671917102</v>
          </cell>
          <cell r="N212">
            <v>1455.1394299753856</v>
          </cell>
          <cell r="O212">
            <v>905.98330871193184</v>
          </cell>
          <cell r="P212">
            <v>3912.2688994353884</v>
          </cell>
          <cell r="Q212">
            <v>1208.5455362663313</v>
          </cell>
          <cell r="R212">
            <v>1446.0925387781715</v>
          </cell>
          <cell r="S212">
            <v>43.352946550324233</v>
          </cell>
          <cell r="T212">
            <v>125.55683314728267</v>
          </cell>
          <cell r="U212">
            <v>188.78959579038445</v>
          </cell>
          <cell r="V212">
            <v>20.53969267363458</v>
          </cell>
          <cell r="W212">
            <v>707.05129188529349</v>
          </cell>
          <cell r="X212">
            <v>0</v>
          </cell>
        </row>
        <row r="213">
          <cell r="D213" t="str">
            <v>513000-RGU6-MAINT ELEC PLNT</v>
          </cell>
          <cell r="E213">
            <v>0</v>
          </cell>
          <cell r="F213">
            <v>0</v>
          </cell>
          <cell r="G213">
            <v>0</v>
          </cell>
          <cell r="H213" t="str">
            <v>E1ENERGY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D214" t="str">
            <v>513000-RGU6-MAINT ELEC PLNT-LABOR</v>
          </cell>
          <cell r="E214">
            <v>0</v>
          </cell>
          <cell r="F214">
            <v>0</v>
          </cell>
          <cell r="G214">
            <v>350.98877702931475</v>
          </cell>
          <cell r="H214" t="str">
            <v>E1ENERGY</v>
          </cell>
          <cell r="I214">
            <v>156.33360725554542</v>
          </cell>
          <cell r="J214">
            <v>0</v>
          </cell>
          <cell r="K214">
            <v>33.713590631919544</v>
          </cell>
          <cell r="L214">
            <v>63.728879194723241</v>
          </cell>
          <cell r="M214">
            <v>9.1516064809235651</v>
          </cell>
          <cell r="N214">
            <v>12.797071142487509</v>
          </cell>
          <cell r="O214">
            <v>7.9675752142108696</v>
          </cell>
          <cell r="P214">
            <v>34.406038626458539</v>
          </cell>
          <cell r="Q214">
            <v>10.628427000151849</v>
          </cell>
          <cell r="R214">
            <v>12.717509206439187</v>
          </cell>
          <cell r="S214">
            <v>0.3812629427891609</v>
          </cell>
          <cell r="T214">
            <v>1.1041964042156356</v>
          </cell>
          <cell r="U214">
            <v>1.6602903051921816</v>
          </cell>
          <cell r="V214">
            <v>0.18063417358828451</v>
          </cell>
          <cell r="W214">
            <v>6.2180884506695397</v>
          </cell>
          <cell r="X214">
            <v>0</v>
          </cell>
        </row>
        <row r="215">
          <cell r="D215" t="str">
            <v>513000-RGU7-MAINT ELEC PLNT</v>
          </cell>
          <cell r="E215">
            <v>0</v>
          </cell>
          <cell r="F215">
            <v>0</v>
          </cell>
          <cell r="G215">
            <v>83583.895656434106</v>
          </cell>
          <cell r="H215" t="str">
            <v>E1ENERGY</v>
          </cell>
          <cell r="I215">
            <v>37229.030589060967</v>
          </cell>
          <cell r="J215">
            <v>0</v>
          </cell>
          <cell r="K215">
            <v>8028.4995589666514</v>
          </cell>
          <cell r="L215">
            <v>15176.291487144481</v>
          </cell>
          <cell r="M215">
            <v>2179.3486608444305</v>
          </cell>
          <cell r="N215">
            <v>3047.473677462639</v>
          </cell>
          <cell r="O215">
            <v>1897.3853835895459</v>
          </cell>
          <cell r="P215">
            <v>8193.3979964976606</v>
          </cell>
          <cell r="Q215">
            <v>2531.0362937858904</v>
          </cell>
          <cell r="R215">
            <v>3028.5269276059289</v>
          </cell>
          <cell r="S215">
            <v>90.793336178645532</v>
          </cell>
          <cell r="T215">
            <v>262.95153313822641</v>
          </cell>
          <cell r="U215">
            <v>395.37882892757568</v>
          </cell>
          <cell r="V215">
            <v>43.015927873751863</v>
          </cell>
          <cell r="W215">
            <v>1480.7654553576581</v>
          </cell>
          <cell r="X215">
            <v>0</v>
          </cell>
        </row>
        <row r="216">
          <cell r="D216" t="str">
            <v>513000-RGU7-MAINT ELEC PLNT-LABOR</v>
          </cell>
          <cell r="E216">
            <v>0</v>
          </cell>
          <cell r="F216">
            <v>0</v>
          </cell>
          <cell r="G216">
            <v>21274.532315238343</v>
          </cell>
          <cell r="H216" t="str">
            <v>E1ENERGY</v>
          </cell>
          <cell r="I216">
            <v>9475.8710169188635</v>
          </cell>
          <cell r="J216">
            <v>0</v>
          </cell>
          <cell r="K216">
            <v>2043.4866306325937</v>
          </cell>
          <cell r="L216">
            <v>3862.8075556068929</v>
          </cell>
          <cell r="M216">
            <v>554.70761618822905</v>
          </cell>
          <cell r="N216">
            <v>775.67068059989845</v>
          </cell>
          <cell r="O216">
            <v>482.93976178806406</v>
          </cell>
          <cell r="P216">
            <v>2085.4580787259647</v>
          </cell>
          <cell r="Q216">
            <v>644.22234690426296</v>
          </cell>
          <cell r="R216">
            <v>770.84818173298572</v>
          </cell>
          <cell r="S216">
            <v>23.109544600320426</v>
          </cell>
          <cell r="T216">
            <v>66.928812603867144</v>
          </cell>
          <cell r="U216">
            <v>100.63541076567783</v>
          </cell>
          <cell r="V216">
            <v>10.948804676222936</v>
          </cell>
          <cell r="W216">
            <v>376.89787349448716</v>
          </cell>
          <cell r="X216">
            <v>0</v>
          </cell>
        </row>
        <row r="217">
          <cell r="D217" t="str">
            <v>513000-RGU8-MAINT ELEC PLNT</v>
          </cell>
          <cell r="E217">
            <v>0</v>
          </cell>
          <cell r="F217">
            <v>0</v>
          </cell>
          <cell r="G217">
            <v>161362.07748731811</v>
          </cell>
          <cell r="H217" t="str">
            <v>E1ENERGY</v>
          </cell>
          <cell r="I217">
            <v>71872.143210249604</v>
          </cell>
          <cell r="J217">
            <v>0</v>
          </cell>
          <cell r="K217">
            <v>15499.34180222852</v>
          </cell>
          <cell r="L217">
            <v>29298.442046595665</v>
          </cell>
          <cell r="M217">
            <v>4207.3203781809079</v>
          </cell>
          <cell r="N217">
            <v>5883.2706925336397</v>
          </cell>
          <cell r="O217">
            <v>3662.9789134088187</v>
          </cell>
          <cell r="P217">
            <v>15817.684878313277</v>
          </cell>
          <cell r="Q217">
            <v>4886.2675202391638</v>
          </cell>
          <cell r="R217">
            <v>5846.6932287231712</v>
          </cell>
          <cell r="S217">
            <v>175.28019282579288</v>
          </cell>
          <cell r="T217">
            <v>507.63852692469453</v>
          </cell>
          <cell r="U217">
            <v>763.29475587616309</v>
          </cell>
          <cell r="V217">
            <v>83.043981525870905</v>
          </cell>
          <cell r="W217">
            <v>2858.6773596927133</v>
          </cell>
          <cell r="X217">
            <v>0</v>
          </cell>
        </row>
        <row r="218">
          <cell r="D218" t="str">
            <v>513000-RGU8-MAINT ELEC PLNT-LABOR</v>
          </cell>
          <cell r="E218">
            <v>0</v>
          </cell>
          <cell r="F218">
            <v>0</v>
          </cell>
          <cell r="G218">
            <v>44756.47969307001</v>
          </cell>
          <cell r="H218" t="str">
            <v>E1ENERGY</v>
          </cell>
          <cell r="I218">
            <v>19934.944865467347</v>
          </cell>
          <cell r="J218">
            <v>0</v>
          </cell>
          <cell r="K218">
            <v>4299.0025130403483</v>
          </cell>
          <cell r="L218">
            <v>8126.4145015739887</v>
          </cell>
          <cell r="M218">
            <v>1166.9709017169343</v>
          </cell>
          <cell r="N218">
            <v>1631.8238422525912</v>
          </cell>
          <cell r="O218">
            <v>1015.9886629311036</v>
          </cell>
          <cell r="P218">
            <v>4387.3003066860492</v>
          </cell>
          <cell r="Q218">
            <v>1355.288283653136</v>
          </cell>
          <cell r="R218">
            <v>1621.6784689297551</v>
          </cell>
          <cell r="S218">
            <v>48.616902514914315</v>
          </cell>
          <cell r="T218">
            <v>140.80206313351849</v>
          </cell>
          <cell r="U218">
            <v>211.71260790121667</v>
          </cell>
          <cell r="V218">
            <v>23.033641675110637</v>
          </cell>
          <cell r="W218">
            <v>792.90213159397024</v>
          </cell>
          <cell r="X218">
            <v>0</v>
          </cell>
        </row>
        <row r="219">
          <cell r="D219" t="str">
            <v>514000-NWJT-MAINT MSC STM PLT</v>
          </cell>
          <cell r="E219">
            <v>0</v>
          </cell>
          <cell r="F219">
            <v>0</v>
          </cell>
          <cell r="G219">
            <v>289906.68386635813</v>
          </cell>
          <cell r="H219" t="str">
            <v>E1ENERGY</v>
          </cell>
          <cell r="I219">
            <v>129127.08503079992</v>
          </cell>
          <cell r="J219">
            <v>0</v>
          </cell>
          <cell r="K219">
            <v>27846.460915505002</v>
          </cell>
          <cell r="L219">
            <v>52638.230174290962</v>
          </cell>
          <cell r="M219">
            <v>7558.9650170291152</v>
          </cell>
          <cell r="N219">
            <v>10570.014487416398</v>
          </cell>
          <cell r="O219">
            <v>6580.9890799293025</v>
          </cell>
          <cell r="P219">
            <v>28418.403139828439</v>
          </cell>
          <cell r="Q219">
            <v>8778.7764965269507</v>
          </cell>
          <cell r="R219">
            <v>10504.298605452941</v>
          </cell>
          <cell r="S219">
            <v>314.91227828034823</v>
          </cell>
          <cell r="T219">
            <v>912.03462570136696</v>
          </cell>
          <cell r="U219">
            <v>1371.352271453193</v>
          </cell>
          <cell r="V219">
            <v>149.19865729366592</v>
          </cell>
          <cell r="W219">
            <v>5135.9630868503446</v>
          </cell>
          <cell r="X219">
            <v>0</v>
          </cell>
        </row>
        <row r="220">
          <cell r="D220" t="str">
            <v>514000-NWJT-MAINT MSC STM PLT-LABOR</v>
          </cell>
          <cell r="E220">
            <v>0</v>
          </cell>
          <cell r="F220">
            <v>0</v>
          </cell>
          <cell r="G220">
            <v>9822.2505877438307</v>
          </cell>
          <cell r="H220" t="str">
            <v>E1ENERGY</v>
          </cell>
          <cell r="I220">
            <v>4374.9201292030048</v>
          </cell>
          <cell r="J220">
            <v>0</v>
          </cell>
          <cell r="K220">
            <v>943.45847238206545</v>
          </cell>
          <cell r="L220">
            <v>1783.421756172977</v>
          </cell>
          <cell r="M220">
            <v>256.10326602706198</v>
          </cell>
          <cell r="N220">
            <v>358.11982541025623</v>
          </cell>
          <cell r="O220">
            <v>222.96872564714403</v>
          </cell>
          <cell r="P220">
            <v>962.83629345916097</v>
          </cell>
          <cell r="Q220">
            <v>297.43137154586219</v>
          </cell>
          <cell r="R220">
            <v>355.89332324193362</v>
          </cell>
          <cell r="S220">
            <v>10.669458424258977</v>
          </cell>
          <cell r="T220">
            <v>30.900400497380613</v>
          </cell>
          <cell r="U220">
            <v>46.462418439770381</v>
          </cell>
          <cell r="V220">
            <v>5.0549596847820686</v>
          </cell>
          <cell r="W220">
            <v>174.01018760816658</v>
          </cell>
          <cell r="X220">
            <v>0</v>
          </cell>
        </row>
        <row r="221">
          <cell r="D221" t="str">
            <v>514000-NWU1-MAINT MSC STM PLT</v>
          </cell>
          <cell r="E221">
            <v>0</v>
          </cell>
          <cell r="F221">
            <v>0</v>
          </cell>
          <cell r="G221">
            <v>0.1841043345609582</v>
          </cell>
          <cell r="H221" t="str">
            <v>E1ENERGY</v>
          </cell>
          <cell r="I221">
            <v>8.2001752240905751E-2</v>
          </cell>
          <cell r="J221">
            <v>0</v>
          </cell>
          <cell r="K221">
            <v>1.7683808073531954E-2</v>
          </cell>
          <cell r="L221">
            <v>3.3427743746576519E-2</v>
          </cell>
          <cell r="M221">
            <v>4.8002971365476623E-3</v>
          </cell>
          <cell r="N221">
            <v>6.7124547028468949E-3</v>
          </cell>
          <cell r="O221">
            <v>4.1792365707299037E-3</v>
          </cell>
          <cell r="P221">
            <v>1.8047018197603879E-2</v>
          </cell>
          <cell r="Q221">
            <v>5.574934608605019E-3</v>
          </cell>
          <cell r="R221">
            <v>6.6707220371573176E-3</v>
          </cell>
          <cell r="S221">
            <v>1.9998405923129749E-4</v>
          </cell>
          <cell r="T221">
            <v>5.791847418692357E-4</v>
          </cell>
          <cell r="U221">
            <v>8.7087297890977113E-4</v>
          </cell>
          <cell r="V221">
            <v>9.4748141547164663E-5</v>
          </cell>
          <cell r="W221">
            <v>3.261577324895727E-3</v>
          </cell>
          <cell r="X221">
            <v>0</v>
          </cell>
        </row>
        <row r="222">
          <cell r="D222" t="str">
            <v>514000-NWU1-MAINT MSC STM PLT-LABOR</v>
          </cell>
          <cell r="E222">
            <v>0</v>
          </cell>
          <cell r="F222">
            <v>0</v>
          </cell>
          <cell r="G222">
            <v>31.97278610208641</v>
          </cell>
          <cell r="H222" t="str">
            <v>E1ENERGY</v>
          </cell>
          <cell r="I222">
            <v>14.240970972503966</v>
          </cell>
          <cell r="J222">
            <v>0</v>
          </cell>
          <cell r="K222">
            <v>3.0710880021033828</v>
          </cell>
          <cell r="L222">
            <v>5.8052848306554559</v>
          </cell>
          <cell r="M222">
            <v>0.83365160271377736</v>
          </cell>
          <cell r="N222">
            <v>1.1657296333944109</v>
          </cell>
          <cell r="O222">
            <v>0.7257940844500933</v>
          </cell>
          <cell r="P222">
            <v>3.1341654936505403</v>
          </cell>
          <cell r="Q222">
            <v>0.96818031036107177</v>
          </cell>
          <cell r="R222">
            <v>1.1584820604529875</v>
          </cell>
          <cell r="S222">
            <v>3.4730564953168667E-2</v>
          </cell>
          <cell r="T222">
            <v>0.10058508350462395</v>
          </cell>
          <cell r="U222">
            <v>0.15124160733733027</v>
          </cell>
          <cell r="V222">
            <v>1.6454593915357599E-2</v>
          </cell>
          <cell r="W222">
            <v>0.56642726209022454</v>
          </cell>
          <cell r="X222">
            <v>0</v>
          </cell>
        </row>
        <row r="223">
          <cell r="D223" t="str">
            <v>514000-NWU2-MAINT MSC STM PLT</v>
          </cell>
          <cell r="E223">
            <v>0</v>
          </cell>
          <cell r="F223">
            <v>0</v>
          </cell>
          <cell r="G223">
            <v>235.12169127151708</v>
          </cell>
          <cell r="H223" t="str">
            <v>E1ENERGY</v>
          </cell>
          <cell r="I223">
            <v>104.7253489174412</v>
          </cell>
          <cell r="J223">
            <v>0</v>
          </cell>
          <cell r="K223">
            <v>22.584187777464031</v>
          </cell>
          <cell r="L223">
            <v>42.690942958127835</v>
          </cell>
          <cell r="M223">
            <v>6.1305128097198702</v>
          </cell>
          <cell r="N223">
            <v>8.5725504838358013</v>
          </cell>
          <cell r="O223">
            <v>5.3373494604410574</v>
          </cell>
          <cell r="P223">
            <v>23.048047462584332</v>
          </cell>
          <cell r="Q223">
            <v>7.1198109323673444</v>
          </cell>
          <cell r="R223">
            <v>8.5192532327873565</v>
          </cell>
          <cell r="S223">
            <v>0.25540186408939258</v>
          </cell>
          <cell r="T223">
            <v>0.73968326922722172</v>
          </cell>
          <cell r="U223">
            <v>1.1122015577321012</v>
          </cell>
          <cell r="V223">
            <v>0.1210039043270123</v>
          </cell>
          <cell r="W223">
            <v>4.1653966413723875</v>
          </cell>
          <cell r="X223">
            <v>0</v>
          </cell>
        </row>
        <row r="224">
          <cell r="D224" t="str">
            <v>514000-NWU2-MAINT MSC STM PLT-LABOR</v>
          </cell>
          <cell r="E224">
            <v>0</v>
          </cell>
          <cell r="F224">
            <v>0</v>
          </cell>
          <cell r="G224">
            <v>12.37181128249639</v>
          </cell>
          <cell r="H224" t="str">
            <v>E1ENERGY</v>
          </cell>
          <cell r="I224">
            <v>5.5105177505888658</v>
          </cell>
          <cell r="J224">
            <v>0</v>
          </cell>
          <cell r="K224">
            <v>1.1883519025413471</v>
          </cell>
          <cell r="L224">
            <v>2.2463443797699418</v>
          </cell>
          <cell r="M224">
            <v>0.32257996757600288</v>
          </cell>
          <cell r="N224">
            <v>0.45107695603131132</v>
          </cell>
          <cell r="O224">
            <v>0.28084469755304947</v>
          </cell>
          <cell r="P224">
            <v>1.2127596228789805</v>
          </cell>
          <cell r="Q224">
            <v>0.37463560569825727</v>
          </cell>
          <cell r="R224">
            <v>0.44827252089697173</v>
          </cell>
          <cell r="S224">
            <v>1.3438928780343189E-2</v>
          </cell>
          <cell r="T224">
            <v>3.8921214653612639E-2</v>
          </cell>
          <cell r="U224">
            <v>5.8522664182736613E-2</v>
          </cell>
          <cell r="V224">
            <v>6.3670751119694648E-3</v>
          </cell>
          <cell r="W224">
            <v>0.21917799623299281</v>
          </cell>
          <cell r="X224">
            <v>0</v>
          </cell>
        </row>
        <row r="225">
          <cell r="D225" t="str">
            <v>514000-NWU3-MAINT MSC STM PLT</v>
          </cell>
          <cell r="E225">
            <v>0</v>
          </cell>
          <cell r="F225">
            <v>0</v>
          </cell>
          <cell r="G225">
            <v>467.85002619374166</v>
          </cell>
          <cell r="H225" t="str">
            <v>E1ENERGY</v>
          </cell>
          <cell r="I225">
            <v>208.38467505575059</v>
          </cell>
          <cell r="J225">
            <v>0</v>
          </cell>
          <cell r="K225">
            <v>44.938486049972141</v>
          </cell>
          <cell r="L225">
            <v>84.947325247550168</v>
          </cell>
          <cell r="M225">
            <v>12.19862175666462</v>
          </cell>
          <cell r="N225">
            <v>17.057839056534593</v>
          </cell>
          <cell r="O225">
            <v>10.620368845462625</v>
          </cell>
          <cell r="P225">
            <v>45.861483688599805</v>
          </cell>
          <cell r="Q225">
            <v>14.167147714822821</v>
          </cell>
          <cell r="R225">
            <v>16.951787079091666</v>
          </cell>
          <cell r="S225">
            <v>0.50820393540877828</v>
          </cell>
          <cell r="T225">
            <v>1.4718371368101433</v>
          </cell>
          <cell r="U225">
            <v>2.2130817667383749</v>
          </cell>
          <cell r="V225">
            <v>0.24077608281391144</v>
          </cell>
          <cell r="W225">
            <v>8.2883927775211301</v>
          </cell>
          <cell r="X225">
            <v>0</v>
          </cell>
        </row>
        <row r="226">
          <cell r="D226" t="str">
            <v>514000-NWU3-MAINT MSC STM PLT-LABOR</v>
          </cell>
          <cell r="E226">
            <v>0</v>
          </cell>
          <cell r="F226">
            <v>0</v>
          </cell>
          <cell r="G226">
            <v>-7.2209811222242486</v>
          </cell>
          <cell r="H226" t="str">
            <v>E1ENERGY</v>
          </cell>
          <cell r="I226">
            <v>-3.216290949004414</v>
          </cell>
          <cell r="J226">
            <v>0</v>
          </cell>
          <cell r="K226">
            <v>-0.69359824999519759</v>
          </cell>
          <cell r="L226">
            <v>-1.3111103936157233</v>
          </cell>
          <cell r="M226">
            <v>-0.18827832102236941</v>
          </cell>
          <cell r="N226">
            <v>-0.26327739001166151</v>
          </cell>
          <cell r="O226">
            <v>-0.1639189454964062</v>
          </cell>
          <cell r="P226">
            <v>-0.70784415819490754</v>
          </cell>
          <cell r="Q226">
            <v>-0.21866132409306352</v>
          </cell>
          <cell r="R226">
            <v>-0.26164054212405918</v>
          </cell>
          <cell r="S226">
            <v>-7.8438192120720007E-3</v>
          </cell>
          <cell r="T226">
            <v>-2.2716912653315574E-2</v>
          </cell>
          <cell r="U226">
            <v>-3.4157573506127685E-2</v>
          </cell>
          <cell r="V226">
            <v>-3.7162326629054578E-3</v>
          </cell>
          <cell r="W226">
            <v>-0.12792631063202126</v>
          </cell>
          <cell r="X226">
            <v>0</v>
          </cell>
        </row>
        <row r="227">
          <cell r="D227" t="str">
            <v>514000-NWU4-MAINT MSC STM PLT</v>
          </cell>
          <cell r="E227">
            <v>0</v>
          </cell>
          <cell r="F227">
            <v>0</v>
          </cell>
          <cell r="G227">
            <v>24.759987394731535</v>
          </cell>
          <cell r="H227" t="str">
            <v>E1ENERGY</v>
          </cell>
          <cell r="I227">
            <v>11.02832454582137</v>
          </cell>
          <cell r="J227">
            <v>0</v>
          </cell>
          <cell r="K227">
            <v>2.3782756991336753</v>
          </cell>
          <cell r="L227">
            <v>4.4956601145395796</v>
          </cell>
          <cell r="M227">
            <v>0.64558662823081003</v>
          </cell>
          <cell r="N227">
            <v>0.90275057470287579</v>
          </cell>
          <cell r="O227">
            <v>0.56206088280127509</v>
          </cell>
          <cell r="P227">
            <v>2.427123425153304</v>
          </cell>
          <cell r="Q227">
            <v>0.74976676113950169</v>
          </cell>
          <cell r="R227">
            <v>0.8971379948639131</v>
          </cell>
          <cell r="S227">
            <v>2.6895633921506942E-2</v>
          </cell>
          <cell r="T227">
            <v>7.7893912395391438E-2</v>
          </cell>
          <cell r="U227">
            <v>0.1171227392969319</v>
          </cell>
          <cell r="V227">
            <v>1.2742572280965345E-2</v>
          </cell>
          <cell r="W227">
            <v>0.4386459104504209</v>
          </cell>
          <cell r="X227">
            <v>0</v>
          </cell>
        </row>
        <row r="228">
          <cell r="D228" t="str">
            <v>514000-NWU4-MAINT MSC STM PLT-LABOR</v>
          </cell>
          <cell r="E228">
            <v>0</v>
          </cell>
          <cell r="F228">
            <v>0</v>
          </cell>
          <cell r="G228">
            <v>171.53000851044476</v>
          </cell>
          <cell r="H228" t="str">
            <v>E1ENERGY</v>
          </cell>
          <cell r="I228">
            <v>76.401032562851881</v>
          </cell>
          <cell r="J228">
            <v>0</v>
          </cell>
          <cell r="K228">
            <v>16.47600398210972</v>
          </cell>
          <cell r="L228">
            <v>31.144628848685343</v>
          </cell>
          <cell r="M228">
            <v>4.4724368421214571</v>
          </cell>
          <cell r="N228">
            <v>6.2539940466424522</v>
          </cell>
          <cell r="O228">
            <v>3.8937947129490511</v>
          </cell>
          <cell r="P228">
            <v>16.814406854707531</v>
          </cell>
          <cell r="Q228">
            <v>5.1941665748372969</v>
          </cell>
          <cell r="R228">
            <v>6.2151117220194729</v>
          </cell>
          <cell r="S228">
            <v>0.18632514798579985</v>
          </cell>
          <cell r="T228">
            <v>0.53962642399956695</v>
          </cell>
          <cell r="U228">
            <v>0.81139235445023383</v>
          </cell>
          <cell r="V228">
            <v>8.8276843479493314E-2</v>
          </cell>
          <cell r="W228">
            <v>3.0388115936053488</v>
          </cell>
          <cell r="X228">
            <v>0</v>
          </cell>
        </row>
        <row r="229">
          <cell r="D229" t="str">
            <v>514000-NWU5-MAINT MSC STM PLT</v>
          </cell>
          <cell r="E229">
            <v>0</v>
          </cell>
          <cell r="F229">
            <v>0</v>
          </cell>
          <cell r="G229">
            <v>5320.6930017529512</v>
          </cell>
          <cell r="H229" t="str">
            <v>E1ENERGY</v>
          </cell>
          <cell r="I229">
            <v>2369.8852627242336</v>
          </cell>
          <cell r="J229">
            <v>0</v>
          </cell>
          <cell r="K229">
            <v>511.06951982181562</v>
          </cell>
          <cell r="L229">
            <v>966.07590821230997</v>
          </cell>
          <cell r="M229">
            <v>138.73061403835177</v>
          </cell>
          <cell r="N229">
            <v>193.99277505981647</v>
          </cell>
          <cell r="O229">
            <v>120.7817014606463</v>
          </cell>
          <cell r="P229">
            <v>521.56644576287999</v>
          </cell>
          <cell r="Q229">
            <v>161.11796404996426</v>
          </cell>
          <cell r="R229">
            <v>192.78668340092884</v>
          </cell>
          <cell r="S229">
            <v>5.7796237494983949</v>
          </cell>
          <cell r="T229">
            <v>16.738683584689703</v>
          </cell>
          <cell r="U229">
            <v>25.168596792416814</v>
          </cell>
          <cell r="V229">
            <v>2.7382612954839343</v>
          </cell>
          <cell r="W229">
            <v>94.260961799912579</v>
          </cell>
          <cell r="X229">
            <v>0</v>
          </cell>
        </row>
        <row r="230">
          <cell r="D230" t="str">
            <v>514000-NWU5-MAINT MSC STM PLT-LABOR</v>
          </cell>
          <cell r="E230">
            <v>0</v>
          </cell>
          <cell r="F230">
            <v>0</v>
          </cell>
          <cell r="G230">
            <v>3432.2918844831383</v>
          </cell>
          <cell r="H230" t="str">
            <v>E1ENERGY</v>
          </cell>
          <cell r="I230">
            <v>1528.7741562470735</v>
          </cell>
          <cell r="J230">
            <v>0</v>
          </cell>
          <cell r="K230">
            <v>329.6825741897145</v>
          </cell>
          <cell r="L230">
            <v>623.19974079680037</v>
          </cell>
          <cell r="M230">
            <v>89.492846239450515</v>
          </cell>
          <cell r="N230">
            <v>125.14156093328519</v>
          </cell>
          <cell r="O230">
            <v>77.914296799469838</v>
          </cell>
          <cell r="P230">
            <v>336.45396913914419</v>
          </cell>
          <cell r="Q230">
            <v>103.93455895142722</v>
          </cell>
          <cell r="R230">
            <v>124.36353096399755</v>
          </cell>
          <cell r="S230">
            <v>3.7283405910158223</v>
          </cell>
          <cell r="T230">
            <v>10.797850544230513</v>
          </cell>
          <cell r="U230">
            <v>16.235849444044213</v>
          </cell>
          <cell r="V230">
            <v>1.7664074997349719</v>
          </cell>
          <cell r="W230">
            <v>60.806202143747953</v>
          </cell>
          <cell r="X230">
            <v>0</v>
          </cell>
        </row>
        <row r="231">
          <cell r="D231" t="str">
            <v>514000-PROD-MAINT MSC STM PLT-LABOR</v>
          </cell>
          <cell r="E231">
            <v>0</v>
          </cell>
          <cell r="F231">
            <v>0</v>
          </cell>
          <cell r="G231">
            <v>892.90602262064726</v>
          </cell>
          <cell r="H231" t="str">
            <v>E1ENERGY</v>
          </cell>
          <cell r="I231">
            <v>397.7084983683929</v>
          </cell>
          <cell r="J231">
            <v>0</v>
          </cell>
          <cell r="K231">
            <v>85.766469156629967</v>
          </cell>
          <cell r="L231">
            <v>162.12455717089611</v>
          </cell>
          <cell r="M231">
            <v>23.281441112256161</v>
          </cell>
          <cell r="N231">
            <v>32.555405308807444</v>
          </cell>
          <cell r="O231">
            <v>20.269297368040032</v>
          </cell>
          <cell r="P231">
            <v>87.5280382583788</v>
          </cell>
          <cell r="Q231">
            <v>27.038432851734342</v>
          </cell>
          <cell r="R231">
            <v>32.353001880212993</v>
          </cell>
          <cell r="S231">
            <v>0.96992268727179276</v>
          </cell>
          <cell r="T231">
            <v>2.8090459980657934</v>
          </cell>
          <cell r="U231">
            <v>4.2237339477123896</v>
          </cell>
          <cell r="V231">
            <v>0.45952848650374861</v>
          </cell>
          <cell r="W231">
            <v>15.818650025744274</v>
          </cell>
          <cell r="X231">
            <v>0</v>
          </cell>
        </row>
        <row r="232">
          <cell r="D232" t="str">
            <v>514000-RGJT-MAINT MSC STM PLT</v>
          </cell>
          <cell r="E232">
            <v>0</v>
          </cell>
          <cell r="F232">
            <v>0</v>
          </cell>
          <cell r="G232">
            <v>157827.53610102355</v>
          </cell>
          <cell r="H232" t="str">
            <v>E1ENERGY</v>
          </cell>
          <cell r="I232">
            <v>70297.826191938526</v>
          </cell>
          <cell r="J232">
            <v>0</v>
          </cell>
          <cell r="K232">
            <v>15159.837837521525</v>
          </cell>
          <cell r="L232">
            <v>28656.676908341396</v>
          </cell>
          <cell r="M232">
            <v>4115.1615002484541</v>
          </cell>
          <cell r="N232">
            <v>5754.4011088412244</v>
          </cell>
          <cell r="O232">
            <v>3582.7435150539277</v>
          </cell>
          <cell r="P232">
            <v>15471.207795789609</v>
          </cell>
          <cell r="Q232">
            <v>4779.2367045498358</v>
          </cell>
          <cell r="R232">
            <v>5718.6248528588712</v>
          </cell>
          <cell r="S232">
            <v>171.44078331032512</v>
          </cell>
          <cell r="T232">
            <v>496.51900361021592</v>
          </cell>
          <cell r="U232">
            <v>746.57523325599891</v>
          </cell>
          <cell r="V232">
            <v>81.224951961077778</v>
          </cell>
          <cell r="W232">
            <v>2796.059713742467</v>
          </cell>
          <cell r="X232">
            <v>0</v>
          </cell>
        </row>
        <row r="233">
          <cell r="D233" t="str">
            <v>514000-RGJT-MAINT MSC STM PLT-LABOR</v>
          </cell>
          <cell r="E233">
            <v>0</v>
          </cell>
          <cell r="F233">
            <v>0</v>
          </cell>
          <cell r="G233">
            <v>12022.624682342057</v>
          </cell>
          <cell r="H233" t="str">
            <v>E1ENERGY</v>
          </cell>
          <cell r="I233">
            <v>5354.9868493747017</v>
          </cell>
          <cell r="J233">
            <v>0</v>
          </cell>
          <cell r="K233">
            <v>1154.8114167417921</v>
          </cell>
          <cell r="L233">
            <v>2182.9427210445601</v>
          </cell>
          <cell r="M233">
            <v>313.47535067038268</v>
          </cell>
          <cell r="N233">
            <v>438.34559236208173</v>
          </cell>
          <cell r="O233">
            <v>272.91803242126991</v>
          </cell>
          <cell r="P233">
            <v>1178.5302445084342</v>
          </cell>
          <cell r="Q233">
            <v>364.06175111355191</v>
          </cell>
          <cell r="R233">
            <v>435.620310647363</v>
          </cell>
          <cell r="S233">
            <v>13.059623459289394</v>
          </cell>
          <cell r="T233">
            <v>37.822687824481307</v>
          </cell>
          <cell r="U233">
            <v>56.870898756371325</v>
          </cell>
          <cell r="V233">
            <v>6.1873684174112151</v>
          </cell>
          <cell r="W233">
            <v>212.99183500035923</v>
          </cell>
          <cell r="X233">
            <v>0</v>
          </cell>
        </row>
        <row r="234">
          <cell r="D234" t="str">
            <v>514000-RGU7-MAINT MSC STM PLT</v>
          </cell>
          <cell r="E234">
            <v>0</v>
          </cell>
          <cell r="F234">
            <v>0</v>
          </cell>
          <cell r="G234">
            <v>223.05467494290494</v>
          </cell>
          <cell r="H234" t="str">
            <v>E1ENERGY</v>
          </cell>
          <cell r="I234">
            <v>99.350589623340042</v>
          </cell>
          <cell r="J234">
            <v>0</v>
          </cell>
          <cell r="K234">
            <v>21.425112401622197</v>
          </cell>
          <cell r="L234">
            <v>40.499940065227229</v>
          </cell>
          <cell r="M234">
            <v>5.8158800007365965</v>
          </cell>
          <cell r="N234">
            <v>8.1325863694792044</v>
          </cell>
          <cell r="O234">
            <v>5.0634237212106603</v>
          </cell>
          <cell r="P234">
            <v>21.865165680943605</v>
          </cell>
          <cell r="Q234">
            <v>6.754404940632222</v>
          </cell>
          <cell r="R234">
            <v>8.082024462818568</v>
          </cell>
          <cell r="S234">
            <v>0.24229402002933234</v>
          </cell>
          <cell r="T234">
            <v>0.70172092709070377</v>
          </cell>
          <cell r="U234">
            <v>1.0551206721477817</v>
          </cell>
          <cell r="V234">
            <v>0.11479369002715981</v>
          </cell>
          <cell r="W234">
            <v>3.9516183675994996</v>
          </cell>
          <cell r="X234">
            <v>0</v>
          </cell>
        </row>
        <row r="235">
          <cell r="D235" t="str">
            <v>514000-RGU7-MAINT MSC STM PLT-LABOR</v>
          </cell>
          <cell r="E235">
            <v>0</v>
          </cell>
          <cell r="F235">
            <v>0</v>
          </cell>
          <cell r="G235">
            <v>269.42442000765823</v>
          </cell>
          <cell r="H235" t="str">
            <v>E1ENERGY</v>
          </cell>
          <cell r="I235">
            <v>120.00409762108282</v>
          </cell>
          <cell r="J235">
            <v>0</v>
          </cell>
          <cell r="K235">
            <v>25.879074195075773</v>
          </cell>
          <cell r="L235">
            <v>48.919274456864954</v>
          </cell>
          <cell r="M235">
            <v>7.0249148395283996</v>
          </cell>
          <cell r="N235">
            <v>9.8232299606362403</v>
          </cell>
          <cell r="O235">
            <v>6.1160341054918312</v>
          </cell>
          <cell r="P235">
            <v>26.410607997646764</v>
          </cell>
          <cell r="Q235">
            <v>8.1585451373862039</v>
          </cell>
          <cell r="R235">
            <v>9.7621569865772564</v>
          </cell>
          <cell r="S235">
            <v>0.29266333841438841</v>
          </cell>
          <cell r="T235">
            <v>0.84759825740950179</v>
          </cell>
          <cell r="U235">
            <v>1.2744645464358559</v>
          </cell>
          <cell r="V235">
            <v>0.13865758861150565</v>
          </cell>
          <cell r="W235">
            <v>4.7731009764965693</v>
          </cell>
          <cell r="X235">
            <v>0</v>
          </cell>
        </row>
        <row r="236">
          <cell r="D236" t="str">
            <v>514000-RGU8-MAINT MSC STM PLT</v>
          </cell>
          <cell r="E236">
            <v>0</v>
          </cell>
          <cell r="F236">
            <v>0</v>
          </cell>
          <cell r="G236">
            <v>4963.1767032615917</v>
          </cell>
          <cell r="H236" t="str">
            <v>E1ENERGY</v>
          </cell>
          <cell r="I236">
            <v>2210.6442377864578</v>
          </cell>
          <cell r="J236">
            <v>0</v>
          </cell>
          <cell r="K236">
            <v>476.72893995031114</v>
          </cell>
          <cell r="L236">
            <v>901.16182979208304</v>
          </cell>
          <cell r="M236">
            <v>129.40881035562015</v>
          </cell>
          <cell r="N236">
            <v>180.95771010669802</v>
          </cell>
          <cell r="O236">
            <v>112.6659490920221</v>
          </cell>
          <cell r="P236">
            <v>486.52054008010413</v>
          </cell>
          <cell r="Q236">
            <v>150.29187464607841</v>
          </cell>
          <cell r="R236">
            <v>179.83266003870554</v>
          </cell>
          <cell r="S236">
            <v>5.3912702607869329</v>
          </cell>
          <cell r="T236">
            <v>15.613951863681791</v>
          </cell>
          <cell r="U236">
            <v>23.477429201939064</v>
          </cell>
          <cell r="V236">
            <v>2.5542677738992388</v>
          </cell>
          <cell r="W236">
            <v>87.927232313201444</v>
          </cell>
          <cell r="X236">
            <v>0</v>
          </cell>
        </row>
        <row r="237">
          <cell r="D237" t="str">
            <v>514000-RGU8-MAINT MSC STM PLT-LABOR</v>
          </cell>
          <cell r="E237">
            <v>0</v>
          </cell>
          <cell r="F237">
            <v>0</v>
          </cell>
          <cell r="G237">
            <v>2508.7304445543746</v>
          </cell>
          <cell r="H237" t="str">
            <v>E1ENERGY</v>
          </cell>
          <cell r="I237">
            <v>1117.4114549999895</v>
          </cell>
          <cell r="J237">
            <v>0</v>
          </cell>
          <cell r="K237">
            <v>240.97155450208513</v>
          </cell>
          <cell r="L237">
            <v>455.50909287272435</v>
          </cell>
          <cell r="M237">
            <v>65.412102317324326</v>
          </cell>
          <cell r="N237">
            <v>91.468457333623732</v>
          </cell>
          <cell r="O237">
            <v>56.949110106441388</v>
          </cell>
          <cell r="P237">
            <v>245.92090182843992</v>
          </cell>
          <cell r="Q237">
            <v>75.967837543642275</v>
          </cell>
          <cell r="R237">
            <v>90.89977974546413</v>
          </cell>
          <cell r="S237">
            <v>2.7251183358369162</v>
          </cell>
          <cell r="T237">
            <v>7.892363851257473</v>
          </cell>
          <cell r="U237">
            <v>11.867105468976915</v>
          </cell>
          <cell r="V237">
            <v>1.2911023949064921</v>
          </cell>
          <cell r="W237">
            <v>44.444463253660494</v>
          </cell>
          <cell r="X237">
            <v>0</v>
          </cell>
        </row>
        <row r="238">
          <cell r="D238" t="str">
            <v>517000-PVCOM-OPER SUPRVSN&amp;ENG</v>
          </cell>
          <cell r="E238">
            <v>0</v>
          </cell>
          <cell r="F238">
            <v>0</v>
          </cell>
          <cell r="G238">
            <v>40351.273184639991</v>
          </cell>
          <cell r="H238" t="str">
            <v>D1PROD</v>
          </cell>
          <cell r="I238">
            <v>19780.456793566016</v>
          </cell>
          <cell r="J238">
            <v>0</v>
          </cell>
          <cell r="K238">
            <v>4771.1701214548857</v>
          </cell>
          <cell r="L238">
            <v>7148.6647599992393</v>
          </cell>
          <cell r="M238">
            <v>764.81726712440104</v>
          </cell>
          <cell r="N238">
            <v>1426.2950269624409</v>
          </cell>
          <cell r="O238">
            <v>578.83843499522391</v>
          </cell>
          <cell r="P238">
            <v>2682.3078513679084</v>
          </cell>
          <cell r="Q238">
            <v>1020.2002197270339</v>
          </cell>
          <cell r="R238">
            <v>1351.4031388236394</v>
          </cell>
          <cell r="S238">
            <v>22.637041619542991</v>
          </cell>
          <cell r="T238">
            <v>65.611104587118987</v>
          </cell>
          <cell r="U238">
            <v>158.05577900845515</v>
          </cell>
          <cell r="V238">
            <v>10.733427933687675</v>
          </cell>
          <cell r="W238">
            <v>570.08221747037521</v>
          </cell>
          <cell r="X238">
            <v>0</v>
          </cell>
        </row>
        <row r="239">
          <cell r="D239" t="str">
            <v>517000-PVU1-OPER SUPRVSN&amp;ENG</v>
          </cell>
          <cell r="E239">
            <v>0</v>
          </cell>
          <cell r="F239">
            <v>0</v>
          </cell>
          <cell r="G239">
            <v>689364.60423071997</v>
          </cell>
          <cell r="H239" t="str">
            <v>D1PROD</v>
          </cell>
          <cell r="I239">
            <v>337931.01661511179</v>
          </cell>
          <cell r="J239">
            <v>0</v>
          </cell>
          <cell r="K239">
            <v>81511.078657765727</v>
          </cell>
          <cell r="L239">
            <v>122128.40052171795</v>
          </cell>
          <cell r="M239">
            <v>13066.203642385455</v>
          </cell>
          <cell r="N239">
            <v>24366.946298796927</v>
          </cell>
          <cell r="O239">
            <v>9888.9253587642888</v>
          </cell>
          <cell r="P239">
            <v>45824.77687685602</v>
          </cell>
          <cell r="Q239">
            <v>17429.187859577443</v>
          </cell>
          <cell r="R239">
            <v>23087.486872804177</v>
          </cell>
          <cell r="S239">
            <v>386.7331562403046</v>
          </cell>
          <cell r="T239">
            <v>1120.9057255734072</v>
          </cell>
          <cell r="U239">
            <v>2700.2384545332634</v>
          </cell>
          <cell r="V239">
            <v>183.3708013545936</v>
          </cell>
          <cell r="W239">
            <v>9739.3333892382034</v>
          </cell>
          <cell r="X239">
            <v>0</v>
          </cell>
        </row>
        <row r="240">
          <cell r="D240" t="str">
            <v>517000-PVU2-OPER SUPRVSN&amp;ENG</v>
          </cell>
          <cell r="E240">
            <v>0</v>
          </cell>
          <cell r="F240">
            <v>0</v>
          </cell>
          <cell r="G240">
            <v>650111.39177423995</v>
          </cell>
          <cell r="H240" t="str">
            <v>D1PROD</v>
          </cell>
          <cell r="I240">
            <v>318688.83633863839</v>
          </cell>
          <cell r="J240">
            <v>0</v>
          </cell>
          <cell r="K240">
            <v>76869.744205033538</v>
          </cell>
          <cell r="L240">
            <v>115174.26910384692</v>
          </cell>
          <cell r="M240">
            <v>12322.198997489975</v>
          </cell>
          <cell r="N240">
            <v>22979.464385579646</v>
          </cell>
          <cell r="O240">
            <v>9325.838589162855</v>
          </cell>
          <cell r="P240">
            <v>43215.461441339401</v>
          </cell>
          <cell r="Q240">
            <v>16436.749881478238</v>
          </cell>
          <cell r="R240">
            <v>21772.858849052227</v>
          </cell>
          <cell r="S240">
            <v>364.71212607324793</v>
          </cell>
          <cell r="T240">
            <v>1057.0800659448312</v>
          </cell>
          <cell r="U240">
            <v>2546.4837750959114</v>
          </cell>
          <cell r="V240">
            <v>172.92945728251263</v>
          </cell>
          <cell r="W240">
            <v>9184.7645582218865</v>
          </cell>
          <cell r="X240">
            <v>0</v>
          </cell>
        </row>
        <row r="241">
          <cell r="D241" t="str">
            <v>519000-PVCOM-COOLANTS &amp; WATER</v>
          </cell>
          <cell r="E241">
            <v>0</v>
          </cell>
          <cell r="F241">
            <v>0</v>
          </cell>
          <cell r="G241">
            <v>1019803.55184416</v>
          </cell>
          <cell r="H241" t="str">
            <v>E1ENERGY</v>
          </cell>
          <cell r="I241">
            <v>454229.81697930337</v>
          </cell>
          <cell r="J241">
            <v>0</v>
          </cell>
          <cell r="K241">
            <v>97955.381259897127</v>
          </cell>
          <cell r="L241">
            <v>185165.28621767889</v>
          </cell>
          <cell r="M241">
            <v>26590.140212792052</v>
          </cell>
          <cell r="N241">
            <v>37182.096575188159</v>
          </cell>
          <cell r="O241">
            <v>23149.918273196254</v>
          </cell>
          <cell r="P241">
            <v>99967.300074723651</v>
          </cell>
          <cell r="Q241">
            <v>30881.066047208551</v>
          </cell>
          <cell r="R241">
            <v>36950.928086952132</v>
          </cell>
          <cell r="S241">
            <v>1107.7656286727058</v>
          </cell>
          <cell r="T241">
            <v>3208.2604591616487</v>
          </cell>
          <cell r="U241">
            <v>4824.0002562418022</v>
          </cell>
          <cell r="V241">
            <v>524.83550433973471</v>
          </cell>
          <cell r="W241">
            <v>18066.756268803216</v>
          </cell>
          <cell r="X241">
            <v>0</v>
          </cell>
        </row>
        <row r="242">
          <cell r="D242" t="str">
            <v>520000-PVCOM-STEAM EXPENSES</v>
          </cell>
          <cell r="E242">
            <v>0</v>
          </cell>
          <cell r="F242">
            <v>0</v>
          </cell>
          <cell r="G242">
            <v>3333.7776550595695</v>
          </cell>
          <cell r="H242" t="str">
            <v>E1ENERGY</v>
          </cell>
          <cell r="I242">
            <v>1484.8950186229647</v>
          </cell>
          <cell r="J242">
            <v>0</v>
          </cell>
          <cell r="K242">
            <v>320.21996848956752</v>
          </cell>
          <cell r="L242">
            <v>605.31255511800725</v>
          </cell>
          <cell r="M242">
            <v>86.92420724168386</v>
          </cell>
          <cell r="N242">
            <v>121.54972642179182</v>
          </cell>
          <cell r="O242">
            <v>75.677987310472261</v>
          </cell>
          <cell r="P242">
            <v>326.79700970160633</v>
          </cell>
          <cell r="Q242">
            <v>100.95141144236267</v>
          </cell>
          <cell r="R242">
            <v>120.79402760191466</v>
          </cell>
          <cell r="S242">
            <v>3.6213291209211551</v>
          </cell>
          <cell r="T242">
            <v>10.487928788856285</v>
          </cell>
          <cell r="U242">
            <v>15.769845313029593</v>
          </cell>
          <cell r="V242">
            <v>1.715707769193084</v>
          </cell>
          <cell r="W242">
            <v>59.060932117196252</v>
          </cell>
          <cell r="X242">
            <v>0</v>
          </cell>
        </row>
        <row r="243">
          <cell r="D243" t="str">
            <v>520000-PVU1-STEAM EXPENSES</v>
          </cell>
          <cell r="E243">
            <v>0</v>
          </cell>
          <cell r="F243">
            <v>0</v>
          </cell>
          <cell r="G243">
            <v>416523.82627954194</v>
          </cell>
          <cell r="H243" t="str">
            <v>E1ENERGY</v>
          </cell>
          <cell r="I243">
            <v>185523.51679530871</v>
          </cell>
          <cell r="J243">
            <v>0</v>
          </cell>
          <cell r="K243">
            <v>40008.440972049691</v>
          </cell>
          <cell r="L243">
            <v>75628.04951018648</v>
          </cell>
          <cell r="M243">
            <v>10860.353371699315</v>
          </cell>
          <cell r="N243">
            <v>15186.482834450342</v>
          </cell>
          <cell r="O243">
            <v>9455.2451006602259</v>
          </cell>
          <cell r="P243">
            <v>40830.179748503178</v>
          </cell>
          <cell r="Q243">
            <v>12612.919190479692</v>
          </cell>
          <cell r="R243">
            <v>15092.065450767763</v>
          </cell>
          <cell r="S243">
            <v>452.45064840314228</v>
          </cell>
          <cell r="T243">
            <v>1310.3670013061276</v>
          </cell>
          <cell r="U243">
            <v>1970.2922597884583</v>
          </cell>
          <cell r="V243">
            <v>214.36137581558995</v>
          </cell>
          <cell r="W243">
            <v>7379.1020201229649</v>
          </cell>
          <cell r="X243">
            <v>0</v>
          </cell>
        </row>
        <row r="244">
          <cell r="D244" t="str">
            <v>520000-PVU2-STEAM EXPENSES</v>
          </cell>
          <cell r="E244">
            <v>0</v>
          </cell>
          <cell r="F244">
            <v>0</v>
          </cell>
          <cell r="G244">
            <v>284743.4737123886</v>
          </cell>
          <cell r="H244" t="str">
            <v>E1ENERGY</v>
          </cell>
          <cell r="I244">
            <v>126827.34406694255</v>
          </cell>
          <cell r="J244">
            <v>0</v>
          </cell>
          <cell r="K244">
            <v>27350.518125109284</v>
          </cell>
          <cell r="L244">
            <v>51700.748358079472</v>
          </cell>
          <cell r="M244">
            <v>7424.3405771613652</v>
          </cell>
          <cell r="N244">
            <v>10381.763546109396</v>
          </cell>
          <cell r="O244">
            <v>6463.7822974312585</v>
          </cell>
          <cell r="P244">
            <v>27912.274113431784</v>
          </cell>
          <cell r="Q244">
            <v>8622.4273315411865</v>
          </cell>
          <cell r="R244">
            <v>10317.218057682596</v>
          </cell>
          <cell r="S244">
            <v>309.30372089511621</v>
          </cell>
          <cell r="T244">
            <v>895.7913767448722</v>
          </cell>
          <cell r="U244">
            <v>1346.9286194069355</v>
          </cell>
          <cell r="V244">
            <v>146.54144355846142</v>
          </cell>
          <cell r="W244">
            <v>5044.4920782941481</v>
          </cell>
          <cell r="X244">
            <v>0</v>
          </cell>
        </row>
        <row r="245">
          <cell r="D245" t="str">
            <v>523000-PVCOM-ELECTRIC EXPENSES</v>
          </cell>
          <cell r="E245">
            <v>0</v>
          </cell>
          <cell r="F245">
            <v>0</v>
          </cell>
          <cell r="G245">
            <v>12978.203911654688</v>
          </cell>
          <cell r="H245" t="str">
            <v>E1ENERGY</v>
          </cell>
          <cell r="I245">
            <v>5780.6105664670586</v>
          </cell>
          <cell r="J245">
            <v>0</v>
          </cell>
          <cell r="K245">
            <v>1246.5978471401647</v>
          </cell>
          <cell r="L245">
            <v>2356.4468250255409</v>
          </cell>
          <cell r="M245">
            <v>338.3909196011893</v>
          </cell>
          <cell r="N245">
            <v>473.18606641739825</v>
          </cell>
          <cell r="O245">
            <v>294.61003478991017</v>
          </cell>
          <cell r="P245">
            <v>1272.2018888061261</v>
          </cell>
          <cell r="Q245">
            <v>392.99801559349112</v>
          </cell>
          <cell r="R245">
            <v>470.24417454729178</v>
          </cell>
          <cell r="S245">
            <v>14.097625164413724</v>
          </cell>
          <cell r="T245">
            <v>40.828901179451421</v>
          </cell>
          <cell r="U245">
            <v>61.391097218837459</v>
          </cell>
          <cell r="V245">
            <v>6.6791512768118739</v>
          </cell>
          <cell r="W245">
            <v>229.92079842699408</v>
          </cell>
          <cell r="X245">
            <v>0</v>
          </cell>
        </row>
        <row r="246">
          <cell r="D246" t="str">
            <v>523000-PVU1-ELECTRIC EXPENSES</v>
          </cell>
          <cell r="E246">
            <v>0</v>
          </cell>
          <cell r="F246">
            <v>0</v>
          </cell>
          <cell r="G246">
            <v>428396.88460048666</v>
          </cell>
          <cell r="H246" t="str">
            <v>E1ENERGY</v>
          </cell>
          <cell r="I246">
            <v>190811.88542116291</v>
          </cell>
          <cell r="J246">
            <v>0</v>
          </cell>
          <cell r="K246">
            <v>41148.886063112543</v>
          </cell>
          <cell r="L246">
            <v>77783.83553221132</v>
          </cell>
          <cell r="M246">
            <v>11169.928960975965</v>
          </cell>
          <cell r="N246">
            <v>15619.375228611831</v>
          </cell>
          <cell r="O246">
            <v>9724.7679212914336</v>
          </cell>
          <cell r="P246">
            <v>41994.048595427877</v>
          </cell>
          <cell r="Q246">
            <v>12972.451864717212</v>
          </cell>
          <cell r="R246">
            <v>15522.266466832139</v>
          </cell>
          <cell r="S246">
            <v>465.34780481271218</v>
          </cell>
          <cell r="T246">
            <v>1347.7191594463143</v>
          </cell>
          <cell r="U246">
            <v>2026.4556613367633</v>
          </cell>
          <cell r="V246">
            <v>220.47177084280824</v>
          </cell>
          <cell r="W246">
            <v>7589.4441497045782</v>
          </cell>
          <cell r="X246">
            <v>0</v>
          </cell>
        </row>
        <row r="247">
          <cell r="D247" t="str">
            <v>523000-PVU2-ELECTRIC EXPENSES</v>
          </cell>
          <cell r="E247">
            <v>0</v>
          </cell>
          <cell r="F247">
            <v>0</v>
          </cell>
          <cell r="G247">
            <v>403427.47852519207</v>
          </cell>
          <cell r="H247" t="str">
            <v>E1ENERGY</v>
          </cell>
          <cell r="I247">
            <v>179690.28388216751</v>
          </cell>
          <cell r="J247">
            <v>0</v>
          </cell>
          <cell r="K247">
            <v>38750.495032295228</v>
          </cell>
          <cell r="L247">
            <v>73250.151359160009</v>
          </cell>
          <cell r="M247">
            <v>10518.881994752333</v>
          </cell>
          <cell r="N247">
            <v>14708.989236684467</v>
          </cell>
          <cell r="O247">
            <v>9157.9531568909533</v>
          </cell>
          <cell r="P247">
            <v>39546.396687074805</v>
          </cell>
          <cell r="Q247">
            <v>12216.343615460422</v>
          </cell>
          <cell r="R247">
            <v>14617.54052565096</v>
          </cell>
          <cell r="S247">
            <v>438.22468902382968</v>
          </cell>
          <cell r="T247">
            <v>1269.1664244070469</v>
          </cell>
          <cell r="U247">
            <v>1908.3423040263217</v>
          </cell>
          <cell r="V247">
            <v>207.62142255083299</v>
          </cell>
          <cell r="W247">
            <v>7147.0881950470894</v>
          </cell>
          <cell r="X247">
            <v>0</v>
          </cell>
        </row>
        <row r="248">
          <cell r="D248" t="str">
            <v>524000-PROD-MSC NUCLR PWR EXP</v>
          </cell>
          <cell r="E248">
            <v>0</v>
          </cell>
          <cell r="F248">
            <v>0</v>
          </cell>
          <cell r="G248">
            <v>653.71446360000004</v>
          </cell>
          <cell r="H248" t="str">
            <v>D1PROD</v>
          </cell>
          <cell r="I248">
            <v>320.45508560287948</v>
          </cell>
          <cell r="J248">
            <v>0</v>
          </cell>
          <cell r="K248">
            <v>77.295774594752857</v>
          </cell>
          <cell r="L248">
            <v>115.81259227324723</v>
          </cell>
          <cell r="M248">
            <v>12.390491552582878</v>
          </cell>
          <cell r="N248">
            <v>23.106822038047135</v>
          </cell>
          <cell r="O248">
            <v>9.3775246028173687</v>
          </cell>
          <cell r="P248">
            <v>43.454971798374615</v>
          </cell>
          <cell r="Q248">
            <v>16.527846255352557</v>
          </cell>
          <cell r="R248">
            <v>21.8935292068984</v>
          </cell>
          <cell r="S248">
            <v>0.36673344734617819</v>
          </cell>
          <cell r="T248">
            <v>1.0629386548749282</v>
          </cell>
          <cell r="U248">
            <v>2.5605969933241957</v>
          </cell>
          <cell r="V248">
            <v>0.17388787342974879</v>
          </cell>
          <cell r="W248">
            <v>9.2356687060720759</v>
          </cell>
          <cell r="X248">
            <v>0</v>
          </cell>
        </row>
        <row r="249">
          <cell r="D249" t="str">
            <v>524000-PVCOM-MSC NUCLR PWR EXP</v>
          </cell>
          <cell r="E249">
            <v>0</v>
          </cell>
          <cell r="F249">
            <v>0</v>
          </cell>
          <cell r="G249">
            <v>219576.47524758001</v>
          </cell>
          <cell r="H249" t="str">
            <v>D1PROD</v>
          </cell>
          <cell r="I249">
            <v>107637.81756387284</v>
          </cell>
          <cell r="J249">
            <v>0</v>
          </cell>
          <cell r="K249">
            <v>25962.916046833008</v>
          </cell>
          <cell r="L249">
            <v>38900.349030987454</v>
          </cell>
          <cell r="M249">
            <v>4161.8483499942913</v>
          </cell>
          <cell r="N249">
            <v>7761.3619092142908</v>
          </cell>
          <cell r="O249">
            <v>3149.8213876051377</v>
          </cell>
          <cell r="P249">
            <v>14596.112019495618</v>
          </cell>
          <cell r="Q249">
            <v>5551.5464721380968</v>
          </cell>
          <cell r="R249">
            <v>7353.8283786883248</v>
          </cell>
          <cell r="S249">
            <v>123.18227943162152</v>
          </cell>
          <cell r="T249">
            <v>357.03099172156766</v>
          </cell>
          <cell r="U249">
            <v>860.08019346457365</v>
          </cell>
          <cell r="V249">
            <v>58.407284008579737</v>
          </cell>
          <cell r="W249">
            <v>3102.1733401244642</v>
          </cell>
          <cell r="X249">
            <v>0</v>
          </cell>
        </row>
        <row r="250">
          <cell r="D250" t="str">
            <v>524000-PVSVC-MSC NUCLR PWR EXP</v>
          </cell>
          <cell r="E250">
            <v>0</v>
          </cell>
          <cell r="F250">
            <v>0</v>
          </cell>
          <cell r="G250">
            <v>2991.4705464600002</v>
          </cell>
          <cell r="H250" t="str">
            <v>D1PROD</v>
          </cell>
          <cell r="I250">
            <v>1466.4383357301811</v>
          </cell>
          <cell r="J250">
            <v>0</v>
          </cell>
          <cell r="K250">
            <v>353.71411516986097</v>
          </cell>
          <cell r="L250">
            <v>529.97138351001615</v>
          </cell>
          <cell r="M250">
            <v>56.700276037326944</v>
          </cell>
          <cell r="N250">
            <v>105.73940366631783</v>
          </cell>
          <cell r="O250">
            <v>42.912602076366497</v>
          </cell>
          <cell r="P250">
            <v>198.85481425056787</v>
          </cell>
          <cell r="Q250">
            <v>75.63327419287404</v>
          </cell>
          <cell r="R250">
            <v>100.18723988425201</v>
          </cell>
          <cell r="S250">
            <v>1.6782132983508786</v>
          </cell>
          <cell r="T250">
            <v>4.8641262444176379</v>
          </cell>
          <cell r="U250">
            <v>11.717578412905356</v>
          </cell>
          <cell r="V250">
            <v>0.79573036962809207</v>
          </cell>
          <cell r="W250">
            <v>42.263453616933184</v>
          </cell>
          <cell r="X250">
            <v>0</v>
          </cell>
        </row>
        <row r="251">
          <cell r="D251" t="str">
            <v>524000-PVSVC-MSC NUCLR PWR EXP-LABOR</v>
          </cell>
          <cell r="E251">
            <v>0</v>
          </cell>
          <cell r="F251">
            <v>0</v>
          </cell>
          <cell r="G251">
            <v>36136.400166899999</v>
          </cell>
          <cell r="H251" t="str">
            <v>D1PROD</v>
          </cell>
          <cell r="I251">
            <v>17714.29860231694</v>
          </cell>
          <cell r="J251">
            <v>0</v>
          </cell>
          <cell r="K251">
            <v>4272.7998193345948</v>
          </cell>
          <cell r="L251">
            <v>6401.9543880137771</v>
          </cell>
          <cell r="M251">
            <v>684.92864383478036</v>
          </cell>
          <cell r="N251">
            <v>1277.3120593873532</v>
          </cell>
          <cell r="O251">
            <v>518.37614201803683</v>
          </cell>
          <cell r="P251">
            <v>2402.1286625658486</v>
          </cell>
          <cell r="Q251">
            <v>913.63569178404146</v>
          </cell>
          <cell r="R251">
            <v>1210.2429677466805</v>
          </cell>
          <cell r="S251">
            <v>20.272500221132088</v>
          </cell>
          <cell r="T251">
            <v>58.757727913650541</v>
          </cell>
          <cell r="U251">
            <v>141.54613790760877</v>
          </cell>
          <cell r="V251">
            <v>9.6122728321237965</v>
          </cell>
          <cell r="W251">
            <v>510.53455102341115</v>
          </cell>
          <cell r="X251">
            <v>0</v>
          </cell>
        </row>
        <row r="252">
          <cell r="D252" t="str">
            <v>524000-PVU1-MSC NUCLR PWR EXP</v>
          </cell>
          <cell r="E252">
            <v>0</v>
          </cell>
          <cell r="F252">
            <v>0</v>
          </cell>
          <cell r="G252">
            <v>1259507.5517936999</v>
          </cell>
          <cell r="H252" t="str">
            <v>D1PROD</v>
          </cell>
          <cell r="I252">
            <v>617418.80102333298</v>
          </cell>
          <cell r="J252">
            <v>0</v>
          </cell>
          <cell r="K252">
            <v>148925.28350635504</v>
          </cell>
          <cell r="L252">
            <v>223135.39424792922</v>
          </cell>
          <cell r="M252">
            <v>23872.682264015581</v>
          </cell>
          <cell r="N252">
            <v>44519.768913482934</v>
          </cell>
          <cell r="O252">
            <v>18067.617762862807</v>
          </cell>
          <cell r="P252">
            <v>83724.421273513159</v>
          </cell>
          <cell r="Q252">
            <v>31844.097587902546</v>
          </cell>
          <cell r="R252">
            <v>42182.125234997577</v>
          </cell>
          <cell r="S252">
            <v>706.58302997328485</v>
          </cell>
          <cell r="T252">
            <v>2047.9572312592918</v>
          </cell>
          <cell r="U252">
            <v>4933.4861468897534</v>
          </cell>
          <cell r="V252">
            <v>335.02867374849325</v>
          </cell>
          <cell r="W252">
            <v>17794.304897436461</v>
          </cell>
          <cell r="X252">
            <v>0</v>
          </cell>
        </row>
        <row r="253">
          <cell r="D253" t="str">
            <v>524000-PVU2-MSC NUCLR PWR EXP</v>
          </cell>
          <cell r="E253">
            <v>0</v>
          </cell>
          <cell r="F253">
            <v>0</v>
          </cell>
          <cell r="G253">
            <v>1227964.8767093399</v>
          </cell>
          <cell r="H253" t="str">
            <v>D1PROD</v>
          </cell>
          <cell r="I253">
            <v>601956.37636067881</v>
          </cell>
          <cell r="J253">
            <v>0</v>
          </cell>
          <cell r="K253">
            <v>145195.64979133898</v>
          </cell>
          <cell r="L253">
            <v>217547.26797543518</v>
          </cell>
          <cell r="M253">
            <v>23274.822998325886</v>
          </cell>
          <cell r="N253">
            <v>43404.831092213892</v>
          </cell>
          <cell r="O253">
            <v>17615.138541256885</v>
          </cell>
          <cell r="P253">
            <v>81627.655586721099</v>
          </cell>
          <cell r="Q253">
            <v>31046.604931237329</v>
          </cell>
          <cell r="R253">
            <v>41125.73056014195</v>
          </cell>
          <cell r="S253">
            <v>688.88760694638074</v>
          </cell>
          <cell r="T253">
            <v>1996.6688928604617</v>
          </cell>
          <cell r="U253">
            <v>4809.9336121368506</v>
          </cell>
          <cell r="V253">
            <v>326.63833056639561</v>
          </cell>
          <cell r="W253">
            <v>17348.670429479091</v>
          </cell>
          <cell r="X253">
            <v>0</v>
          </cell>
        </row>
        <row r="254">
          <cell r="D254" t="str">
            <v>528000-PVCOM-SUPRVSN&amp;ENGINRNG</v>
          </cell>
          <cell r="E254">
            <v>0</v>
          </cell>
          <cell r="F254">
            <v>0</v>
          </cell>
          <cell r="G254">
            <v>-544.88129916000003</v>
          </cell>
          <cell r="H254" t="str">
            <v>D1PROD</v>
          </cell>
          <cell r="I254">
            <v>-267.10435991296612</v>
          </cell>
          <cell r="J254">
            <v>0</v>
          </cell>
          <cell r="K254">
            <v>-64.427245266732157</v>
          </cell>
          <cell r="L254">
            <v>-96.531619308865373</v>
          </cell>
          <cell r="M254">
            <v>-10.327669816608848</v>
          </cell>
          <cell r="N254">
            <v>-19.259900021508475</v>
          </cell>
          <cell r="O254">
            <v>-7.8163144201357557</v>
          </cell>
          <cell r="P254">
            <v>-36.220403259958594</v>
          </cell>
          <cell r="Q254">
            <v>-13.77622011044218</v>
          </cell>
          <cell r="R254">
            <v>-18.248601341566225</v>
          </cell>
          <cell r="S254">
            <v>-0.30567810315067812</v>
          </cell>
          <cell r="T254">
            <v>-0.88597610645803937</v>
          </cell>
          <cell r="U254">
            <v>-2.1342979145117962</v>
          </cell>
          <cell r="V254">
            <v>-0.14493828063829789</v>
          </cell>
          <cell r="W254">
            <v>-7.6980752964571693</v>
          </cell>
          <cell r="X254">
            <v>0</v>
          </cell>
        </row>
        <row r="255">
          <cell r="D255" t="str">
            <v>528000-PVU1-SUPRVSN&amp;ENGINRNG</v>
          </cell>
          <cell r="E255">
            <v>0</v>
          </cell>
          <cell r="F255">
            <v>0</v>
          </cell>
          <cell r="G255">
            <v>365659.22029427998</v>
          </cell>
          <cell r="H255" t="str">
            <v>D1PROD</v>
          </cell>
          <cell r="I255">
            <v>179248.53015426788</v>
          </cell>
          <cell r="J255">
            <v>0</v>
          </cell>
          <cell r="K255">
            <v>43235.86863094724</v>
          </cell>
          <cell r="L255">
            <v>64780.48834606653</v>
          </cell>
          <cell r="M255">
            <v>6930.6979307598685</v>
          </cell>
          <cell r="N255">
            <v>12924.943534798364</v>
          </cell>
          <cell r="O255">
            <v>5245.3762697451602</v>
          </cell>
          <cell r="P255">
            <v>24306.806703035272</v>
          </cell>
          <cell r="Q255">
            <v>9244.9528217474654</v>
          </cell>
          <cell r="R255">
            <v>12246.280700595033</v>
          </cell>
          <cell r="S255">
            <v>205.13461745048789</v>
          </cell>
          <cell r="T255">
            <v>594.56129763719207</v>
          </cell>
          <cell r="U255">
            <v>1432.2857336069546</v>
          </cell>
          <cell r="V255">
            <v>97.265255333035569</v>
          </cell>
          <cell r="W255">
            <v>5166.0282982892795</v>
          </cell>
          <cell r="X255">
            <v>0</v>
          </cell>
        </row>
        <row r="256">
          <cell r="D256" t="str">
            <v>528000-PVU2-SUPRVSN&amp;ENGINRNG</v>
          </cell>
          <cell r="E256">
            <v>0</v>
          </cell>
          <cell r="F256">
            <v>0</v>
          </cell>
          <cell r="G256">
            <v>47977.038812339997</v>
          </cell>
          <cell r="H256" t="str">
            <v>D1PROD</v>
          </cell>
          <cell r="I256">
            <v>23518.656746423996</v>
          </cell>
          <cell r="J256">
            <v>0</v>
          </cell>
          <cell r="K256">
            <v>5672.8473733625087</v>
          </cell>
          <cell r="L256">
            <v>8499.6516733812859</v>
          </cell>
          <cell r="M256">
            <v>909.35588429321024</v>
          </cell>
          <cell r="N256">
            <v>1695.8426950570847</v>
          </cell>
          <cell r="O256">
            <v>688.22993353308163</v>
          </cell>
          <cell r="P256">
            <v>3189.2224887890011</v>
          </cell>
          <cell r="Q256">
            <v>1213.0022592901337</v>
          </cell>
          <cell r="R256">
            <v>1606.7974000666793</v>
          </cell>
          <cell r="S256">
            <v>26.915091858632753</v>
          </cell>
          <cell r="T256">
            <v>78.010587098276488</v>
          </cell>
          <cell r="U256">
            <v>187.92587310206184</v>
          </cell>
          <cell r="V256">
            <v>12.761879562204507</v>
          </cell>
          <cell r="W256">
            <v>677.8189265218117</v>
          </cell>
          <cell r="X256">
            <v>0</v>
          </cell>
        </row>
        <row r="257">
          <cell r="D257" t="str">
            <v>529000-PVCOM-STRUCTURES</v>
          </cell>
          <cell r="E257">
            <v>0</v>
          </cell>
          <cell r="F257">
            <v>0</v>
          </cell>
          <cell r="G257">
            <v>23302.977616379998</v>
          </cell>
          <cell r="H257" t="str">
            <v>D1PROD</v>
          </cell>
          <cell r="I257">
            <v>11423.271325121459</v>
          </cell>
          <cell r="J257">
            <v>0</v>
          </cell>
          <cell r="K257">
            <v>2755.3646209737608</v>
          </cell>
          <cell r="L257">
            <v>4128.3746891208039</v>
          </cell>
          <cell r="M257">
            <v>441.68419605667145</v>
          </cell>
          <cell r="N257">
            <v>823.68952611665657</v>
          </cell>
          <cell r="O257">
            <v>334.28087962609044</v>
          </cell>
          <cell r="P257">
            <v>1549.0405850306595</v>
          </cell>
          <cell r="Q257">
            <v>589.16859390634193</v>
          </cell>
          <cell r="R257">
            <v>780.43924291093981</v>
          </cell>
          <cell r="S257">
            <v>13.07295736983272</v>
          </cell>
          <cell r="T257">
            <v>37.890603713629552</v>
          </cell>
          <cell r="U257">
            <v>91.277672045688007</v>
          </cell>
          <cell r="V257">
            <v>6.1985858473720246</v>
          </cell>
          <cell r="W257">
            <v>329.22413854007743</v>
          </cell>
          <cell r="X257">
            <v>0</v>
          </cell>
        </row>
        <row r="258">
          <cell r="D258" t="str">
            <v>529000-PVU1-STRUCTURES</v>
          </cell>
          <cell r="E258">
            <v>0</v>
          </cell>
          <cell r="F258">
            <v>0</v>
          </cell>
          <cell r="G258">
            <v>71537.046265740006</v>
          </cell>
          <cell r="H258" t="str">
            <v>D1PROD</v>
          </cell>
          <cell r="I258">
            <v>35067.925770863825</v>
          </cell>
          <cell r="J258">
            <v>0</v>
          </cell>
          <cell r="K258">
            <v>8458.603428903918</v>
          </cell>
          <cell r="L258">
            <v>12673.561979922773</v>
          </cell>
          <cell r="M258">
            <v>1355.9118190090203</v>
          </cell>
          <cell r="N258">
            <v>2528.6174457376628</v>
          </cell>
          <cell r="O258">
            <v>1026.1979024841348</v>
          </cell>
          <cell r="P258">
            <v>4755.3488581199445</v>
          </cell>
          <cell r="Q258">
            <v>1808.6693320673737</v>
          </cell>
          <cell r="R258">
            <v>2395.8448206410785</v>
          </cell>
          <cell r="S258">
            <v>40.132242822840112</v>
          </cell>
          <cell r="T258">
            <v>116.31912090897048</v>
          </cell>
          <cell r="U258">
            <v>280.21033001257234</v>
          </cell>
          <cell r="V258">
            <v>19.028835277853997</v>
          </cell>
          <cell r="W258">
            <v>1010.6743789679939</v>
          </cell>
          <cell r="X258">
            <v>0</v>
          </cell>
        </row>
        <row r="259">
          <cell r="D259" t="str">
            <v>529000-PVU2-STRUCTURES</v>
          </cell>
          <cell r="E259">
            <v>0</v>
          </cell>
          <cell r="F259">
            <v>0</v>
          </cell>
          <cell r="G259">
            <v>38236.328551739993</v>
          </cell>
          <cell r="H259" t="str">
            <v>D1PROD</v>
          </cell>
          <cell r="I259">
            <v>18743.697166665632</v>
          </cell>
          <cell r="J259">
            <v>0</v>
          </cell>
          <cell r="K259">
            <v>4521.097203189076</v>
          </cell>
          <cell r="L259">
            <v>6773.9794285753742</v>
          </cell>
          <cell r="M259">
            <v>724.73064663903494</v>
          </cell>
          <cell r="N259">
            <v>1351.5381537801979</v>
          </cell>
          <cell r="O259">
            <v>548.49958457512389</v>
          </cell>
          <cell r="P259">
            <v>2541.7191624292027</v>
          </cell>
          <cell r="Q259">
            <v>966.72812804551484</v>
          </cell>
          <cell r="R259">
            <v>1280.5715989547255</v>
          </cell>
          <cell r="S259">
            <v>21.450558866968763</v>
          </cell>
          <cell r="T259">
            <v>62.172208052920176</v>
          </cell>
          <cell r="U259">
            <v>149.77154916561571</v>
          </cell>
          <cell r="V259">
            <v>10.170853223910914</v>
          </cell>
          <cell r="W259">
            <v>540.20230957667195</v>
          </cell>
          <cell r="X259">
            <v>0</v>
          </cell>
        </row>
        <row r="260">
          <cell r="D260" t="str">
            <v>530000-PVCOM-RCTR PLNT EQUIP</v>
          </cell>
          <cell r="E260">
            <v>0</v>
          </cell>
          <cell r="F260">
            <v>0</v>
          </cell>
          <cell r="G260">
            <v>6563.3849864171152</v>
          </cell>
          <cell r="H260" t="str">
            <v>E1ENERGY</v>
          </cell>
          <cell r="I260">
            <v>2923.3916235668644</v>
          </cell>
          <cell r="J260">
            <v>0</v>
          </cell>
          <cell r="K260">
            <v>630.43404539761809</v>
          </cell>
          <cell r="L260">
            <v>1191.7109499854516</v>
          </cell>
          <cell r="M260">
            <v>171.13229969023939</v>
          </cell>
          <cell r="N260">
            <v>239.30139680705284</v>
          </cell>
          <cell r="O260">
            <v>148.99126969730179</v>
          </cell>
          <cell r="P260">
            <v>643.38261546215961</v>
          </cell>
          <cell r="Q260">
            <v>198.74840099574089</v>
          </cell>
          <cell r="R260">
            <v>237.81361243693826</v>
          </cell>
          <cell r="S260">
            <v>7.1295028170390378</v>
          </cell>
          <cell r="T260">
            <v>20.648141979990918</v>
          </cell>
          <cell r="U260">
            <v>31.046931341859178</v>
          </cell>
          <cell r="V260">
            <v>3.377804934384526</v>
          </cell>
          <cell r="W260">
            <v>116.27639130447041</v>
          </cell>
          <cell r="X260">
            <v>0</v>
          </cell>
        </row>
        <row r="261">
          <cell r="D261" t="str">
            <v>530000-PVU1-RCTR PLNT EQUIP</v>
          </cell>
          <cell r="E261">
            <v>0</v>
          </cell>
          <cell r="F261">
            <v>0</v>
          </cell>
          <cell r="G261">
            <v>774039.48245133413</v>
          </cell>
          <cell r="H261" t="str">
            <v>E1ENERGY</v>
          </cell>
          <cell r="I261">
            <v>344764.25563808222</v>
          </cell>
          <cell r="J261">
            <v>0</v>
          </cell>
          <cell r="K261">
            <v>74348.95914671263</v>
          </cell>
          <cell r="L261">
            <v>140542.01130472962</v>
          </cell>
          <cell r="M261">
            <v>20182.140306727579</v>
          </cell>
          <cell r="N261">
            <v>28221.52436856016</v>
          </cell>
          <cell r="O261">
            <v>17570.982888392384</v>
          </cell>
          <cell r="P261">
            <v>75876.022467237723</v>
          </cell>
          <cell r="Q261">
            <v>23438.989144038114</v>
          </cell>
          <cell r="R261">
            <v>28046.065539583054</v>
          </cell>
          <cell r="S261">
            <v>840.80343939244187</v>
          </cell>
          <cell r="T261">
            <v>2435.0967016028276</v>
          </cell>
          <cell r="U261">
            <v>3661.456811887148</v>
          </cell>
          <cell r="V261">
            <v>398.35456683454731</v>
          </cell>
          <cell r="W261">
            <v>13712.820127553197</v>
          </cell>
          <cell r="X261">
            <v>0</v>
          </cell>
        </row>
        <row r="262">
          <cell r="D262" t="str">
            <v>530000-PVU2-RCTR PLNT EQUIP</v>
          </cell>
          <cell r="E262">
            <v>0</v>
          </cell>
          <cell r="F262">
            <v>0</v>
          </cell>
          <cell r="G262">
            <v>222519.17680177861</v>
          </cell>
          <cell r="H262" t="str">
            <v>E1ENERGY</v>
          </cell>
          <cell r="I262">
            <v>99112.073859988654</v>
          </cell>
          <cell r="J262">
            <v>0</v>
          </cell>
          <cell r="K262">
            <v>21373.676098538981</v>
          </cell>
          <cell r="L262">
            <v>40402.709901249676</v>
          </cell>
          <cell r="M262">
            <v>5801.9175364654238</v>
          </cell>
          <cell r="N262">
            <v>8113.062076233522</v>
          </cell>
          <cell r="O262">
            <v>5051.267715105264</v>
          </cell>
          <cell r="P262">
            <v>21812.672920679506</v>
          </cell>
          <cell r="Q262">
            <v>6738.1893141673254</v>
          </cell>
          <cell r="R262">
            <v>8062.6215559864886</v>
          </cell>
          <cell r="S262">
            <v>241.71233306238153</v>
          </cell>
          <cell r="T262">
            <v>700.03627173818666</v>
          </cell>
          <cell r="U262">
            <v>1052.5875929431261</v>
          </cell>
          <cell r="V262">
            <v>114.51809926611294</v>
          </cell>
          <cell r="W262">
            <v>3942.131526353819</v>
          </cell>
          <cell r="X262">
            <v>0</v>
          </cell>
        </row>
        <row r="263">
          <cell r="D263" t="str">
            <v>531000-PVCOM-ELECTRIC PLNT</v>
          </cell>
          <cell r="E263">
            <v>0</v>
          </cell>
          <cell r="F263">
            <v>0</v>
          </cell>
          <cell r="G263">
            <v>25932.781100374053</v>
          </cell>
          <cell r="H263" t="str">
            <v>E1ENERGY</v>
          </cell>
          <cell r="I263">
            <v>11550.697574729869</v>
          </cell>
          <cell r="J263">
            <v>0</v>
          </cell>
          <cell r="K263">
            <v>2490.9262722442263</v>
          </cell>
          <cell r="L263">
            <v>4708.6037562702713</v>
          </cell>
          <cell r="M263">
            <v>676.16580106985509</v>
          </cell>
          <cell r="N263">
            <v>945.51070114793117</v>
          </cell>
          <cell r="O263">
            <v>588.68373421991009</v>
          </cell>
          <cell r="P263">
            <v>2542.0877436102264</v>
          </cell>
          <cell r="Q263">
            <v>785.28058124554457</v>
          </cell>
          <cell r="R263">
            <v>939.63227309981505</v>
          </cell>
          <cell r="S263">
            <v>28.169585707892768</v>
          </cell>
          <cell r="T263">
            <v>81.583473650362961</v>
          </cell>
          <cell r="U263">
            <v>122.6704324053815</v>
          </cell>
          <cell r="V263">
            <v>13.346143208791863</v>
          </cell>
          <cell r="W263">
            <v>459.42302776395991</v>
          </cell>
          <cell r="X263">
            <v>0</v>
          </cell>
        </row>
        <row r="264">
          <cell r="D264" t="str">
            <v>531000-PVU1-ELECTRIC PLNT</v>
          </cell>
          <cell r="E264">
            <v>0</v>
          </cell>
          <cell r="F264">
            <v>0</v>
          </cell>
          <cell r="G264">
            <v>504238.86364643392</v>
          </cell>
          <cell r="H264" t="str">
            <v>E1ENERGY</v>
          </cell>
          <cell r="I264">
            <v>224592.5956364703</v>
          </cell>
          <cell r="J264">
            <v>0</v>
          </cell>
          <cell r="K264">
            <v>48433.749858219395</v>
          </cell>
          <cell r="L264">
            <v>91554.430596292877</v>
          </cell>
          <cell r="M264">
            <v>13147.416540030355</v>
          </cell>
          <cell r="N264">
            <v>18384.57817798412</v>
          </cell>
          <cell r="O264">
            <v>11446.408930891921</v>
          </cell>
          <cell r="P264">
            <v>49428.53719260596</v>
          </cell>
          <cell r="Q264">
            <v>15269.052185272682</v>
          </cell>
          <cell r="R264">
            <v>18270.277599595069</v>
          </cell>
          <cell r="S264">
            <v>547.73145355142003</v>
          </cell>
          <cell r="T264">
            <v>1586.3149380917898</v>
          </cell>
          <cell r="U264">
            <v>2385.2127236061874</v>
          </cell>
          <cell r="V264">
            <v>259.50336987060416</v>
          </cell>
          <cell r="W264">
            <v>8933.054443950934</v>
          </cell>
          <cell r="X264">
            <v>0</v>
          </cell>
        </row>
        <row r="265">
          <cell r="D265" t="str">
            <v>531000-PVU2-ELECTRIC PLNT</v>
          </cell>
          <cell r="E265">
            <v>0</v>
          </cell>
          <cell r="F265">
            <v>0</v>
          </cell>
          <cell r="G265">
            <v>227290.57815653924</v>
          </cell>
          <cell r="H265" t="str">
            <v>E1ENERGY</v>
          </cell>
          <cell r="I265">
            <v>101237.29960585752</v>
          </cell>
          <cell r="J265">
            <v>0</v>
          </cell>
          <cell r="K265">
            <v>21831.984405079369</v>
          </cell>
          <cell r="L265">
            <v>41269.051164639088</v>
          </cell>
          <cell r="M265">
            <v>5926.3260373038083</v>
          </cell>
          <cell r="N265">
            <v>8287.0276460247569</v>
          </cell>
          <cell r="O265">
            <v>5159.5802927694431</v>
          </cell>
          <cell r="P265">
            <v>22280.394483470445</v>
          </cell>
          <cell r="Q265">
            <v>6882.6739652627748</v>
          </cell>
          <cell r="R265">
            <v>8235.5055472364911</v>
          </cell>
          <cell r="S265">
            <v>246.89528659480257</v>
          </cell>
          <cell r="T265">
            <v>715.04690616242146</v>
          </cell>
          <cell r="U265">
            <v>1075.1578627920344</v>
          </cell>
          <cell r="V265">
            <v>116.97367105923391</v>
          </cell>
          <cell r="W265">
            <v>4026.6612822869215</v>
          </cell>
          <cell r="X265">
            <v>0</v>
          </cell>
        </row>
        <row r="266">
          <cell r="D266" t="str">
            <v>532000-PVCOM-MISC NUCLEAR PLNT</v>
          </cell>
          <cell r="E266">
            <v>0</v>
          </cell>
          <cell r="F266">
            <v>0</v>
          </cell>
          <cell r="G266">
            <v>31311.350368101816</v>
          </cell>
          <cell r="H266" t="str">
            <v>E1ENERGY</v>
          </cell>
          <cell r="I266">
            <v>13946.3614549669</v>
          </cell>
          <cell r="J266">
            <v>0</v>
          </cell>
          <cell r="K266">
            <v>3007.5549918640913</v>
          </cell>
          <cell r="L266">
            <v>5685.1882328583797</v>
          </cell>
          <cell r="M266">
            <v>816.40546851803276</v>
          </cell>
          <cell r="N266">
            <v>1141.6136482178326</v>
          </cell>
          <cell r="O266">
            <v>710.77924835050806</v>
          </cell>
          <cell r="P266">
            <v>3069.3275703271597</v>
          </cell>
          <cell r="Q266">
            <v>948.15111890530056</v>
          </cell>
          <cell r="R266">
            <v>1134.5160091518248</v>
          </cell>
          <cell r="S266">
            <v>34.012077779478169</v>
          </cell>
          <cell r="T266">
            <v>98.504233611738286</v>
          </cell>
          <cell r="U266">
            <v>148.11280263326825</v>
          </cell>
          <cell r="V266">
            <v>16.114190161706841</v>
          </cell>
          <cell r="W266">
            <v>554.7093207555755</v>
          </cell>
          <cell r="X266">
            <v>0</v>
          </cell>
        </row>
        <row r="267">
          <cell r="D267" t="str">
            <v>532000-PVU1-MISC NUCLEAR PLNT</v>
          </cell>
          <cell r="E267">
            <v>0</v>
          </cell>
          <cell r="F267">
            <v>0</v>
          </cell>
          <cell r="G267">
            <v>158706.18631133801</v>
          </cell>
          <cell r="H267" t="str">
            <v>E1ENERGY</v>
          </cell>
          <cell r="I267">
            <v>70689.18502129172</v>
          </cell>
          <cell r="J267">
            <v>0</v>
          </cell>
          <cell r="K267">
            <v>15244.234990472993</v>
          </cell>
          <cell r="L267">
            <v>28816.21304388818</v>
          </cell>
          <cell r="M267">
            <v>4138.0712383524369</v>
          </cell>
          <cell r="N267">
            <v>5786.4367464075412</v>
          </cell>
          <cell r="O267">
            <v>3602.6892002035074</v>
          </cell>
          <cell r="P267">
            <v>15557.338393272219</v>
          </cell>
          <cell r="Q267">
            <v>4805.8434516317093</v>
          </cell>
          <cell r="R267">
            <v>5750.4613184960062</v>
          </cell>
          <cell r="S267">
            <v>172.39522056527707</v>
          </cell>
          <cell r="T267">
            <v>499.28320140310291</v>
          </cell>
          <cell r="U267">
            <v>750.73153260604431</v>
          </cell>
          <cell r="V267">
            <v>81.677143783154378</v>
          </cell>
          <cell r="W267">
            <v>2811.6258089640196</v>
          </cell>
          <cell r="X267">
            <v>0</v>
          </cell>
        </row>
        <row r="268">
          <cell r="D268" t="str">
            <v>532000-PVU2-MISC NUCLEAR PLNT</v>
          </cell>
          <cell r="E268">
            <v>0</v>
          </cell>
          <cell r="F268">
            <v>0</v>
          </cell>
          <cell r="G268">
            <v>80285.324886953735</v>
          </cell>
          <cell r="H268" t="str">
            <v>E1ENERGY</v>
          </cell>
          <cell r="I268">
            <v>35759.8170388582</v>
          </cell>
          <cell r="J268">
            <v>0</v>
          </cell>
          <cell r="K268">
            <v>7711.6613240410115</v>
          </cell>
          <cell r="L268">
            <v>14577.371430888941</v>
          </cell>
          <cell r="M268">
            <v>2093.3424304251589</v>
          </cell>
          <cell r="N268">
            <v>2927.2075961285209</v>
          </cell>
          <cell r="O268">
            <v>1822.5066056192827</v>
          </cell>
          <cell r="P268">
            <v>7870.0521782427086</v>
          </cell>
          <cell r="Q268">
            <v>2431.1509956718464</v>
          </cell>
          <cell r="R268">
            <v>2909.0085644149199</v>
          </cell>
          <cell r="S268">
            <v>87.210250675984696</v>
          </cell>
          <cell r="T268">
            <v>252.57436377817353</v>
          </cell>
          <cell r="U268">
            <v>379.77552355721286</v>
          </cell>
          <cell r="V268">
            <v>41.318339107493976</v>
          </cell>
          <cell r="W268">
            <v>1422.3282455442259</v>
          </cell>
          <cell r="X268">
            <v>0</v>
          </cell>
        </row>
        <row r="269">
          <cell r="D269" t="str">
            <v>546000-MPSCO-OPER SUPRVSN&amp;ENG</v>
          </cell>
          <cell r="E269">
            <v>0</v>
          </cell>
          <cell r="F269">
            <v>0</v>
          </cell>
          <cell r="G269">
            <v>7982.9394261045982</v>
          </cell>
          <cell r="H269" t="str">
            <v>D2PROD</v>
          </cell>
          <cell r="I269">
            <v>3872.993892179868</v>
          </cell>
          <cell r="J269">
            <v>0</v>
          </cell>
          <cell r="K269">
            <v>921.17102507901552</v>
          </cell>
          <cell r="L269">
            <v>1423.2451742817852</v>
          </cell>
          <cell r="M269">
            <v>159.88303884865957</v>
          </cell>
          <cell r="N269">
            <v>284.22100518738938</v>
          </cell>
          <cell r="O269">
            <v>124.38449130274759</v>
          </cell>
          <cell r="P269">
            <v>568.20938555468763</v>
          </cell>
          <cell r="Q269">
            <v>208.1061640535589</v>
          </cell>
          <cell r="R269">
            <v>271.24054022630241</v>
          </cell>
          <cell r="S269">
            <v>0</v>
          </cell>
          <cell r="T269">
            <v>0</v>
          </cell>
          <cell r="U269">
            <v>32.288325028654143</v>
          </cell>
          <cell r="V269">
            <v>0</v>
          </cell>
          <cell r="W269">
            <v>117.19638436193058</v>
          </cell>
          <cell r="X269">
            <v>0</v>
          </cell>
        </row>
        <row r="270">
          <cell r="D270" t="str">
            <v>546000-MPSCO-OPER SUPRVSN&amp;ENG-LABOR</v>
          </cell>
          <cell r="E270">
            <v>0</v>
          </cell>
          <cell r="F270">
            <v>0</v>
          </cell>
          <cell r="G270">
            <v>91005.539662859213</v>
          </cell>
          <cell r="H270" t="str">
            <v>D2PROD</v>
          </cell>
          <cell r="I270">
            <v>44152.145025203681</v>
          </cell>
          <cell r="J270">
            <v>0</v>
          </cell>
          <cell r="K270">
            <v>10501.353171360843</v>
          </cell>
          <cell r="L270">
            <v>16225.000371984142</v>
          </cell>
          <cell r="M270">
            <v>1822.667247828557</v>
          </cell>
          <cell r="N270">
            <v>3240.1205345510498</v>
          </cell>
          <cell r="O270">
            <v>1417.9836714883327</v>
          </cell>
          <cell r="P270">
            <v>6477.5891452728711</v>
          </cell>
          <cell r="Q270">
            <v>2372.4110576275702</v>
          </cell>
          <cell r="R270">
            <v>3092.1431848801167</v>
          </cell>
          <cell r="S270">
            <v>0</v>
          </cell>
          <cell r="T270">
            <v>0</v>
          </cell>
          <cell r="U270">
            <v>368.08702749687797</v>
          </cell>
          <cell r="V270">
            <v>0</v>
          </cell>
          <cell r="W270">
            <v>1336.0392251651817</v>
          </cell>
          <cell r="X270">
            <v>0</v>
          </cell>
        </row>
        <row r="271">
          <cell r="D271" t="str">
            <v>546000-MPSU4-OPER SUPRVSN&amp;ENG-LABOR</v>
          </cell>
          <cell r="E271">
            <v>0</v>
          </cell>
          <cell r="F271">
            <v>0</v>
          </cell>
          <cell r="G271">
            <v>-58.053820343378938</v>
          </cell>
          <cell r="H271" t="str">
            <v>D2PROD</v>
          </cell>
          <cell r="I271">
            <v>-28.165326029202912</v>
          </cell>
          <cell r="J271">
            <v>0</v>
          </cell>
          <cell r="K271">
            <v>-6.6989731903250291</v>
          </cell>
          <cell r="L271">
            <v>-10.350174947106407</v>
          </cell>
          <cell r="M271">
            <v>-1.1627072081896992</v>
          </cell>
          <cell r="N271">
            <v>-2.0669222566072722</v>
          </cell>
          <cell r="O271">
            <v>-0.90455338894083115</v>
          </cell>
          <cell r="P271">
            <v>-4.1321528105982344</v>
          </cell>
          <cell r="Q271">
            <v>-1.5133971605507148</v>
          </cell>
          <cell r="R271">
            <v>-1.9725252506171886</v>
          </cell>
          <cell r="S271">
            <v>0</v>
          </cell>
          <cell r="T271">
            <v>0</v>
          </cell>
          <cell r="U271">
            <v>-0.23480832314379543</v>
          </cell>
          <cell r="V271">
            <v>0</v>
          </cell>
          <cell r="W271">
            <v>-0.85227977809686017</v>
          </cell>
          <cell r="X271">
            <v>0</v>
          </cell>
        </row>
        <row r="272">
          <cell r="D272" t="str">
            <v>546000-PROD-OPER SUPRVSN&amp;ENG-LABOR</v>
          </cell>
          <cell r="E272">
            <v>0</v>
          </cell>
          <cell r="F272">
            <v>0</v>
          </cell>
          <cell r="G272">
            <v>5411.3086697951439</v>
          </cell>
          <cell r="H272" t="str">
            <v>D2PROD</v>
          </cell>
          <cell r="I272">
            <v>2625.3444136483108</v>
          </cell>
          <cell r="J272">
            <v>0</v>
          </cell>
          <cell r="K272">
            <v>624.42422374818648</v>
          </cell>
          <cell r="L272">
            <v>964.7597883118666</v>
          </cell>
          <cell r="M272">
            <v>108.37818353547522</v>
          </cell>
          <cell r="N272">
            <v>192.66181382750463</v>
          </cell>
          <cell r="O272">
            <v>84.315167665384394</v>
          </cell>
          <cell r="P272">
            <v>385.16594078823283</v>
          </cell>
          <cell r="Q272">
            <v>141.06667101823984</v>
          </cell>
          <cell r="R272">
            <v>183.86288666137713</v>
          </cell>
          <cell r="S272">
            <v>0</v>
          </cell>
          <cell r="T272">
            <v>0</v>
          </cell>
          <cell r="U272">
            <v>21.886937108575573</v>
          </cell>
          <cell r="V272">
            <v>0</v>
          </cell>
          <cell r="W272">
            <v>79.442643481991198</v>
          </cell>
          <cell r="X272">
            <v>0</v>
          </cell>
        </row>
        <row r="273">
          <cell r="D273" t="str">
            <v>546000-RGU9-OPER SUPRVSN&amp;ENG</v>
          </cell>
          <cell r="E273">
            <v>0</v>
          </cell>
          <cell r="F273">
            <v>0</v>
          </cell>
          <cell r="G273">
            <v>223.21165329860185</v>
          </cell>
          <cell r="H273" t="str">
            <v>D2PROD</v>
          </cell>
          <cell r="I273">
            <v>108.29311407047722</v>
          </cell>
          <cell r="J273">
            <v>0</v>
          </cell>
          <cell r="K273">
            <v>25.756941961288128</v>
          </cell>
          <cell r="L273">
            <v>39.795480266560588</v>
          </cell>
          <cell r="M273">
            <v>4.4705033485677212</v>
          </cell>
          <cell r="N273">
            <v>7.9471278790630802</v>
          </cell>
          <cell r="O273">
            <v>3.4779254190006759</v>
          </cell>
          <cell r="P273">
            <v>15.887751315599509</v>
          </cell>
          <cell r="Q273">
            <v>5.8188742843426287</v>
          </cell>
          <cell r="R273">
            <v>7.5841799860759194</v>
          </cell>
          <cell r="S273">
            <v>0</v>
          </cell>
          <cell r="T273">
            <v>0</v>
          </cell>
          <cell r="U273">
            <v>0.90281662269925944</v>
          </cell>
          <cell r="V273">
            <v>0</v>
          </cell>
          <cell r="W273">
            <v>3.2769381449271404</v>
          </cell>
          <cell r="X273">
            <v>0</v>
          </cell>
        </row>
        <row r="274">
          <cell r="D274" t="str">
            <v>546000-RGU9-OPER SUPRVSN&amp;ENG-LABOR</v>
          </cell>
          <cell r="E274">
            <v>0</v>
          </cell>
          <cell r="F274">
            <v>0</v>
          </cell>
          <cell r="G274">
            <v>80353.280028026347</v>
          </cell>
          <cell r="H274" t="str">
            <v>D2PROD</v>
          </cell>
          <cell r="I274">
            <v>38984.106749889666</v>
          </cell>
          <cell r="J274">
            <v>0</v>
          </cell>
          <cell r="K274">
            <v>9272.1627186387177</v>
          </cell>
          <cell r="L274">
            <v>14325.853164265636</v>
          </cell>
          <cell r="M274">
            <v>1609.3228204046534</v>
          </cell>
          <cell r="N274">
            <v>2860.8622464286486</v>
          </cell>
          <cell r="O274">
            <v>1252.0077288962166</v>
          </cell>
          <cell r="P274">
            <v>5719.3829784961681</v>
          </cell>
          <cell r="Q274">
            <v>2094.7187474669063</v>
          </cell>
          <cell r="R274">
            <v>2730.205745077596</v>
          </cell>
          <cell r="S274">
            <v>0</v>
          </cell>
          <cell r="T274">
            <v>0</v>
          </cell>
          <cell r="U274">
            <v>325.00219332484556</v>
          </cell>
          <cell r="V274">
            <v>0</v>
          </cell>
          <cell r="W274">
            <v>1179.6549351373003</v>
          </cell>
          <cell r="X274">
            <v>0</v>
          </cell>
        </row>
        <row r="275">
          <cell r="D275" t="str">
            <v>548000-MPSCO-GENERATION EXPS</v>
          </cell>
          <cell r="E275">
            <v>0</v>
          </cell>
          <cell r="F275">
            <v>0</v>
          </cell>
          <cell r="G275">
            <v>160315.61960988046</v>
          </cell>
          <cell r="H275" t="str">
            <v>D2PROD</v>
          </cell>
          <cell r="I275">
            <v>77778.545273652009</v>
          </cell>
          <cell r="J275">
            <v>0</v>
          </cell>
          <cell r="K275">
            <v>18499.213857153489</v>
          </cell>
          <cell r="L275">
            <v>28582.007177160198</v>
          </cell>
          <cell r="M275">
            <v>3210.8158499006504</v>
          </cell>
          <cell r="N275">
            <v>5707.8056240486312</v>
          </cell>
          <cell r="O275">
            <v>2497.9241014722547</v>
          </cell>
          <cell r="P275">
            <v>11410.939611475846</v>
          </cell>
          <cell r="Q275">
            <v>4179.2461215206249</v>
          </cell>
          <cell r="R275">
            <v>5447.1283005735058</v>
          </cell>
          <cell r="S275">
            <v>0</v>
          </cell>
          <cell r="T275">
            <v>0</v>
          </cell>
          <cell r="U275">
            <v>648.42316305283168</v>
          </cell>
          <cell r="V275">
            <v>0</v>
          </cell>
          <cell r="W275">
            <v>2353.5705298704379</v>
          </cell>
          <cell r="X275">
            <v>0</v>
          </cell>
        </row>
        <row r="276">
          <cell r="D276" t="str">
            <v>549000-COPP-MSC OTH PWR GEN</v>
          </cell>
          <cell r="E276">
            <v>0</v>
          </cell>
          <cell r="F276">
            <v>0</v>
          </cell>
          <cell r="G276">
            <v>10074.22214651098</v>
          </cell>
          <cell r="H276" t="str">
            <v>D2PROD</v>
          </cell>
          <cell r="I276">
            <v>4887.5982591464235</v>
          </cell>
          <cell r="J276">
            <v>0</v>
          </cell>
          <cell r="K276">
            <v>1162.4892844894855</v>
          </cell>
          <cell r="L276">
            <v>1796.0913003771768</v>
          </cell>
          <cell r="M276">
            <v>201.76743989232631</v>
          </cell>
          <cell r="N276">
            <v>358.67809989879953</v>
          </cell>
          <cell r="O276">
            <v>156.96937306915041</v>
          </cell>
          <cell r="P276">
            <v>717.06263448420998</v>
          </cell>
          <cell r="Q276">
            <v>262.62352935788647</v>
          </cell>
          <cell r="R276">
            <v>342.2971554116881</v>
          </cell>
          <cell r="S276">
            <v>0</v>
          </cell>
          <cell r="T276">
            <v>0</v>
          </cell>
          <cell r="U276">
            <v>40.746865498406741</v>
          </cell>
          <cell r="V276">
            <v>0</v>
          </cell>
          <cell r="W276">
            <v>147.89820488542742</v>
          </cell>
          <cell r="X276">
            <v>0</v>
          </cell>
        </row>
        <row r="277">
          <cell r="D277" t="str">
            <v>549000-COPP-MSC OTH PWR GEN-LABOR</v>
          </cell>
          <cell r="E277">
            <v>0</v>
          </cell>
          <cell r="F277">
            <v>0</v>
          </cell>
          <cell r="G277">
            <v>686.36551668724394</v>
          </cell>
          <cell r="H277" t="str">
            <v>D2PROD</v>
          </cell>
          <cell r="I277">
            <v>332.9963202827069</v>
          </cell>
          <cell r="J277">
            <v>0</v>
          </cell>
          <cell r="K277">
            <v>79.2014060031767</v>
          </cell>
          <cell r="L277">
            <v>122.36926240779728</v>
          </cell>
          <cell r="M277">
            <v>13.74659116290394</v>
          </cell>
          <cell r="N277">
            <v>24.43705089893216</v>
          </cell>
          <cell r="O277">
            <v>10.694459908052886</v>
          </cell>
          <cell r="P277">
            <v>48.854100937740789</v>
          </cell>
          <cell r="Q277">
            <v>17.892769466512267</v>
          </cell>
          <cell r="R277">
            <v>23.321002904039059</v>
          </cell>
          <cell r="S277">
            <v>0</v>
          </cell>
          <cell r="T277">
            <v>0</v>
          </cell>
          <cell r="U277">
            <v>2.7761193851463273</v>
          </cell>
          <cell r="V277">
            <v>0</v>
          </cell>
          <cell r="W277">
            <v>10.076433330235737</v>
          </cell>
          <cell r="X277">
            <v>0</v>
          </cell>
        </row>
        <row r="278">
          <cell r="D278" t="str">
            <v>549000-MPSCO-MSC OTH PWR GEN</v>
          </cell>
          <cell r="E278">
            <v>0</v>
          </cell>
          <cell r="F278">
            <v>0</v>
          </cell>
          <cell r="G278">
            <v>8047.8895303274749</v>
          </cell>
          <cell r="H278" t="str">
            <v>D2PROD</v>
          </cell>
          <cell r="I278">
            <v>3904.5050115213303</v>
          </cell>
          <cell r="J278">
            <v>0</v>
          </cell>
          <cell r="K278">
            <v>928.66577743681603</v>
          </cell>
          <cell r="L278">
            <v>1434.8248590908702</v>
          </cell>
          <cell r="M278">
            <v>161.1838654593104</v>
          </cell>
          <cell r="N278">
            <v>286.53345965107803</v>
          </cell>
          <cell r="O278">
            <v>125.39649768819064</v>
          </cell>
          <cell r="P278">
            <v>572.83240182003874</v>
          </cell>
          <cell r="Q278">
            <v>209.79933950225416</v>
          </cell>
          <cell r="R278">
            <v>273.44738414892555</v>
          </cell>
          <cell r="S278">
            <v>0</v>
          </cell>
          <cell r="T278">
            <v>0</v>
          </cell>
          <cell r="U278">
            <v>32.551026517899508</v>
          </cell>
          <cell r="V278">
            <v>0</v>
          </cell>
          <cell r="W278">
            <v>118.1499074907621</v>
          </cell>
          <cell r="X278">
            <v>0</v>
          </cell>
        </row>
        <row r="279">
          <cell r="D279" t="str">
            <v>549000-MPSCO-MSC OTH PWR GEN-LABOR</v>
          </cell>
          <cell r="E279">
            <v>0</v>
          </cell>
          <cell r="F279">
            <v>0</v>
          </cell>
          <cell r="G279">
            <v>4020.6827719612497</v>
          </cell>
          <cell r="H279" t="str">
            <v>D2PROD</v>
          </cell>
          <cell r="I279">
            <v>1950.6699208160451</v>
          </cell>
          <cell r="J279">
            <v>0</v>
          </cell>
          <cell r="K279">
            <v>463.95647929554428</v>
          </cell>
          <cell r="L279">
            <v>716.83086230106903</v>
          </cell>
          <cell r="M279">
            <v>80.526601232310767</v>
          </cell>
          <cell r="N279">
            <v>143.15059127839012</v>
          </cell>
          <cell r="O279">
            <v>62.647422783233871</v>
          </cell>
          <cell r="P279">
            <v>286.18401887100646</v>
          </cell>
          <cell r="Q279">
            <v>104.81463329321301</v>
          </cell>
          <cell r="R279">
            <v>136.61285761221396</v>
          </cell>
          <cell r="S279">
            <v>0</v>
          </cell>
          <cell r="T279">
            <v>0</v>
          </cell>
          <cell r="U279">
            <v>16.262319585399034</v>
          </cell>
          <cell r="V279">
            <v>0</v>
          </cell>
          <cell r="W279">
            <v>59.027064892824477</v>
          </cell>
          <cell r="X279">
            <v>0</v>
          </cell>
        </row>
        <row r="280">
          <cell r="D280" t="str">
            <v>549000-MPSU1-MSC OTH PWR GEN</v>
          </cell>
          <cell r="E280">
            <v>0</v>
          </cell>
          <cell r="F280">
            <v>0</v>
          </cell>
          <cell r="G280">
            <v>127.74720512610436</v>
          </cell>
          <cell r="H280" t="str">
            <v>D2PROD</v>
          </cell>
          <cell r="I280">
            <v>61.977690019612105</v>
          </cell>
          <cell r="J280">
            <v>0</v>
          </cell>
          <cell r="K280">
            <v>14.741064364359731</v>
          </cell>
          <cell r="L280">
            <v>22.775519582319212</v>
          </cell>
          <cell r="M280">
            <v>2.5585326744676475</v>
          </cell>
          <cell r="N280">
            <v>4.5482543600532219</v>
          </cell>
          <cell r="O280">
            <v>1.9904662025867212</v>
          </cell>
          <cell r="P280">
            <v>9.0927861351006722</v>
          </cell>
          <cell r="Q280">
            <v>3.330224546164354</v>
          </cell>
          <cell r="R280">
            <v>4.3405341167311029</v>
          </cell>
          <cell r="S280">
            <v>0</v>
          </cell>
          <cell r="T280">
            <v>0</v>
          </cell>
          <cell r="U280">
            <v>0.51669479880126612</v>
          </cell>
          <cell r="V280">
            <v>0</v>
          </cell>
          <cell r="W280">
            <v>1.8754383259083429</v>
          </cell>
          <cell r="X280">
            <v>0</v>
          </cell>
        </row>
        <row r="281">
          <cell r="D281" t="str">
            <v>549000-MPSU1-MSC OTH PWR GEN-LABOR</v>
          </cell>
          <cell r="E281">
            <v>0</v>
          </cell>
          <cell r="F281">
            <v>0</v>
          </cell>
          <cell r="G281">
            <v>39507.308862905535</v>
          </cell>
          <cell r="H281" t="str">
            <v>D2PROD</v>
          </cell>
          <cell r="I281">
            <v>19167.321428262563</v>
          </cell>
          <cell r="J281">
            <v>0</v>
          </cell>
          <cell r="K281">
            <v>4558.8455906791842</v>
          </cell>
          <cell r="L281">
            <v>7043.5943061424359</v>
          </cell>
          <cell r="M281">
            <v>791.25598486673948</v>
          </cell>
          <cell r="N281">
            <v>1406.6005562493592</v>
          </cell>
          <cell r="O281">
            <v>615.57482192382702</v>
          </cell>
          <cell r="P281">
            <v>2812.0498597926708</v>
          </cell>
          <cell r="Q281">
            <v>1029.9106708304757</v>
          </cell>
          <cell r="R281">
            <v>1342.3606552518859</v>
          </cell>
          <cell r="S281">
            <v>0</v>
          </cell>
          <cell r="T281">
            <v>0</v>
          </cell>
          <cell r="U281">
            <v>159.79387559945243</v>
          </cell>
          <cell r="V281">
            <v>0</v>
          </cell>
          <cell r="W281">
            <v>580.00111330694654</v>
          </cell>
          <cell r="X281">
            <v>0</v>
          </cell>
        </row>
        <row r="282">
          <cell r="D282" t="str">
            <v>549000-MPSU2-MSC OTH PWR GEN</v>
          </cell>
          <cell r="E282">
            <v>0</v>
          </cell>
          <cell r="F282">
            <v>0</v>
          </cell>
          <cell r="G282">
            <v>121.60780903679306</v>
          </cell>
          <cell r="H282" t="str">
            <v>D2PROD</v>
          </cell>
          <cell r="I282">
            <v>58.999107534340958</v>
          </cell>
          <cell r="J282">
            <v>0</v>
          </cell>
          <cell r="K282">
            <v>14.0326243415702</v>
          </cell>
          <cell r="L282">
            <v>21.68095210651656</v>
          </cell>
          <cell r="M282">
            <v>2.4355722896944854</v>
          </cell>
          <cell r="N282">
            <v>4.329670047357383</v>
          </cell>
          <cell r="O282">
            <v>1.8948064939613614</v>
          </cell>
          <cell r="P282">
            <v>8.6557964132224132</v>
          </cell>
          <cell r="Q282">
            <v>3.1701774630593476</v>
          </cell>
          <cell r="R282">
            <v>4.1319326200840667</v>
          </cell>
          <cell r="S282">
            <v>0</v>
          </cell>
          <cell r="T282">
            <v>0</v>
          </cell>
          <cell r="U282">
            <v>0.49186299113865167</v>
          </cell>
          <cell r="V282">
            <v>0</v>
          </cell>
          <cell r="W282">
            <v>1.7853067358476429</v>
          </cell>
          <cell r="X282">
            <v>0</v>
          </cell>
        </row>
        <row r="283">
          <cell r="D283" t="str">
            <v>549000-MPSU2-MSC OTH PWR GEN-LABOR</v>
          </cell>
          <cell r="E283">
            <v>0</v>
          </cell>
          <cell r="F283">
            <v>0</v>
          </cell>
          <cell r="G283">
            <v>38503.125987506828</v>
          </cell>
          <cell r="H283" t="str">
            <v>D2PROD</v>
          </cell>
          <cell r="I283">
            <v>18680.133196527651</v>
          </cell>
          <cell r="J283">
            <v>0</v>
          </cell>
          <cell r="K283">
            <v>4442.9704575580499</v>
          </cell>
          <cell r="L283">
            <v>6864.5627044702405</v>
          </cell>
          <cell r="M283">
            <v>771.14411865947272</v>
          </cell>
          <cell r="N283">
            <v>1370.8480782455204</v>
          </cell>
          <cell r="O283">
            <v>599.92835770001568</v>
          </cell>
          <cell r="P283">
            <v>2740.5741659211885</v>
          </cell>
          <cell r="Q283">
            <v>1003.7327637898519</v>
          </cell>
          <cell r="R283">
            <v>1308.241004447764</v>
          </cell>
          <cell r="S283">
            <v>0</v>
          </cell>
          <cell r="T283">
            <v>0</v>
          </cell>
          <cell r="U283">
            <v>155.73229109549695</v>
          </cell>
          <cell r="V283">
            <v>0</v>
          </cell>
          <cell r="W283">
            <v>565.2588490915806</v>
          </cell>
          <cell r="X283">
            <v>0</v>
          </cell>
        </row>
        <row r="284">
          <cell r="D284" t="str">
            <v>549000-MPSU3-MSC OTH PWR GEN</v>
          </cell>
          <cell r="E284">
            <v>0</v>
          </cell>
          <cell r="F284">
            <v>0</v>
          </cell>
          <cell r="G284">
            <v>130.23035903636926</v>
          </cell>
          <cell r="H284" t="str">
            <v>D2PROD</v>
          </cell>
          <cell r="I284">
            <v>63.182414171263524</v>
          </cell>
          <cell r="J284">
            <v>0</v>
          </cell>
          <cell r="K284">
            <v>15.027601604698516</v>
          </cell>
          <cell r="L284">
            <v>23.218230798218794</v>
          </cell>
          <cell r="M284">
            <v>2.608265507439401</v>
          </cell>
          <cell r="N284">
            <v>4.6366634613552566</v>
          </cell>
          <cell r="O284">
            <v>2.0291569428602503</v>
          </cell>
          <cell r="P284">
            <v>9.2695319779885015</v>
          </cell>
          <cell r="Q284">
            <v>3.3949575483126599</v>
          </cell>
          <cell r="R284">
            <v>4.4249055458669453</v>
          </cell>
          <cell r="S284">
            <v>0</v>
          </cell>
          <cell r="T284">
            <v>0</v>
          </cell>
          <cell r="U284">
            <v>0.5267383274153784</v>
          </cell>
          <cell r="V284">
            <v>0</v>
          </cell>
          <cell r="W284">
            <v>1.9118931509500561</v>
          </cell>
          <cell r="X284">
            <v>0</v>
          </cell>
        </row>
        <row r="285">
          <cell r="D285" t="str">
            <v>549000-MPSU3-MSC OTH PWR GEN-LABOR</v>
          </cell>
          <cell r="E285">
            <v>0</v>
          </cell>
          <cell r="F285">
            <v>0</v>
          </cell>
          <cell r="G285">
            <v>40874.971733490049</v>
          </cell>
          <cell r="H285" t="str">
            <v>D2PROD</v>
          </cell>
          <cell r="I285">
            <v>19830.855204682524</v>
          </cell>
          <cell r="J285">
            <v>0</v>
          </cell>
          <cell r="K285">
            <v>4716.6635749092875</v>
          </cell>
          <cell r="L285">
            <v>7287.4292492260029</v>
          </cell>
          <cell r="M285">
            <v>818.64766156598694</v>
          </cell>
          <cell r="N285">
            <v>1455.2942134458392</v>
          </cell>
          <cell r="O285">
            <v>636.8847732276065</v>
          </cell>
          <cell r="P285">
            <v>2909.3973201528947</v>
          </cell>
          <cell r="Q285">
            <v>1065.5640885158341</v>
          </cell>
          <cell r="R285">
            <v>1388.8304574217136</v>
          </cell>
          <cell r="S285">
            <v>0</v>
          </cell>
          <cell r="T285">
            <v>0</v>
          </cell>
          <cell r="U285">
            <v>165.32561534316778</v>
          </cell>
          <cell r="V285">
            <v>0</v>
          </cell>
          <cell r="W285">
            <v>600.07957499919291</v>
          </cell>
          <cell r="X285">
            <v>0</v>
          </cell>
        </row>
        <row r="286">
          <cell r="D286" t="str">
            <v>549000-MPSU4-MSC OTH PWR GEN</v>
          </cell>
          <cell r="E286">
            <v>0</v>
          </cell>
          <cell r="F286">
            <v>0</v>
          </cell>
          <cell r="G286">
            <v>132.47643672464991</v>
          </cell>
          <cell r="H286" t="str">
            <v>D2PROD</v>
          </cell>
          <cell r="I286">
            <v>64.272118690331538</v>
          </cell>
          <cell r="J286">
            <v>0</v>
          </cell>
          <cell r="K286">
            <v>15.286782036376952</v>
          </cell>
          <cell r="L286">
            <v>23.618674677381151</v>
          </cell>
          <cell r="M286">
            <v>2.6532501562165387</v>
          </cell>
          <cell r="N286">
            <v>4.7166318068752728</v>
          </cell>
          <cell r="O286">
            <v>2.0641537298544823</v>
          </cell>
          <cell r="P286">
            <v>9.4294032177717657</v>
          </cell>
          <cell r="Q286">
            <v>3.4535102426179525</v>
          </cell>
          <cell r="R286">
            <v>4.5012217112592676</v>
          </cell>
          <cell r="S286">
            <v>0</v>
          </cell>
          <cell r="T286">
            <v>0</v>
          </cell>
          <cell r="U286">
            <v>0.5358229618548761</v>
          </cell>
          <cell r="V286">
            <v>0</v>
          </cell>
          <cell r="W286">
            <v>1.9448674941101349</v>
          </cell>
          <cell r="X286">
            <v>0</v>
          </cell>
        </row>
        <row r="287">
          <cell r="D287" t="str">
            <v>549000-MPSU4-MSC OTH PWR GEN-LABOR</v>
          </cell>
          <cell r="E287">
            <v>0</v>
          </cell>
          <cell r="F287">
            <v>0</v>
          </cell>
          <cell r="G287">
            <v>41235.436470356246</v>
          </cell>
          <cell r="H287" t="str">
            <v>D2PROD</v>
          </cell>
          <cell r="I287">
            <v>20005.737870040572</v>
          </cell>
          <cell r="J287">
            <v>0</v>
          </cell>
          <cell r="K287">
            <v>4758.2584879407023</v>
          </cell>
          <cell r="L287">
            <v>7351.6950127323553</v>
          </cell>
          <cell r="M287">
            <v>825.86708218935905</v>
          </cell>
          <cell r="N287">
            <v>1468.1280387297561</v>
          </cell>
          <cell r="O287">
            <v>642.50127869438541</v>
          </cell>
          <cell r="P287">
            <v>2935.0544666895585</v>
          </cell>
          <cell r="Q287">
            <v>1074.9609948008169</v>
          </cell>
          <cell r="R287">
            <v>1401.0781577663258</v>
          </cell>
          <cell r="S287">
            <v>0</v>
          </cell>
          <cell r="T287">
            <v>0</v>
          </cell>
          <cell r="U287">
            <v>166.78357486961048</v>
          </cell>
          <cell r="V287">
            <v>0</v>
          </cell>
          <cell r="W287">
            <v>605.37150590280828</v>
          </cell>
          <cell r="X287">
            <v>0</v>
          </cell>
        </row>
        <row r="288">
          <cell r="D288" t="str">
            <v>549000-NMSOL-MSC OTH PWR GEN</v>
          </cell>
          <cell r="E288">
            <v>0</v>
          </cell>
          <cell r="F288">
            <v>0</v>
          </cell>
          <cell r="G288">
            <v>31275.03</v>
          </cell>
          <cell r="H288" t="str">
            <v>D1PROD</v>
          </cell>
          <cell r="I288">
            <v>15331.223299986694</v>
          </cell>
          <cell r="J288">
            <v>0</v>
          </cell>
          <cell r="K288">
            <v>3697.987124242868</v>
          </cell>
          <cell r="L288">
            <v>5540.7100491199453</v>
          </cell>
          <cell r="M288">
            <v>592.78632583367562</v>
          </cell>
          <cell r="N288">
            <v>1105.4773799326185</v>
          </cell>
          <cell r="O288">
            <v>448.63985671014188</v>
          </cell>
          <cell r="P288">
            <v>2078.9742652457353</v>
          </cell>
          <cell r="Q288">
            <v>790.72579276420777</v>
          </cell>
          <cell r="R288">
            <v>1047.4309822990178</v>
          </cell>
          <cell r="S288">
            <v>17.545274284726936</v>
          </cell>
          <cell r="T288">
            <v>50.853147926851257</v>
          </cell>
          <cell r="U288">
            <v>122.50417000582945</v>
          </cell>
          <cell r="V288">
            <v>8.3191496608514015</v>
          </cell>
          <cell r="W288">
            <v>441.85318198681716</v>
          </cell>
          <cell r="X288">
            <v>0</v>
          </cell>
        </row>
        <row r="289">
          <cell r="D289" t="str">
            <v>549000-NMSOL-MSC OTH PWR GEN-LABOR</v>
          </cell>
          <cell r="E289">
            <v>0</v>
          </cell>
          <cell r="F289">
            <v>0</v>
          </cell>
          <cell r="G289">
            <v>56665.27</v>
          </cell>
          <cell r="H289" t="str">
            <v>D1PROD</v>
          </cell>
          <cell r="I289">
            <v>27777.684233205753</v>
          </cell>
          <cell r="J289">
            <v>0</v>
          </cell>
          <cell r="K289">
            <v>6700.1514899184958</v>
          </cell>
          <cell r="L289">
            <v>10038.865859604131</v>
          </cell>
          <cell r="M289">
            <v>1074.032453547549</v>
          </cell>
          <cell r="N289">
            <v>2002.9452957447015</v>
          </cell>
          <cell r="O289">
            <v>812.86248528751219</v>
          </cell>
          <cell r="P289">
            <v>3766.7633912166098</v>
          </cell>
          <cell r="Q289">
            <v>1432.6665887434121</v>
          </cell>
          <cell r="R289">
            <v>1897.7746597953405</v>
          </cell>
          <cell r="S289">
            <v>31.789184680817531</v>
          </cell>
          <cell r="T289">
            <v>92.137636882361633</v>
          </cell>
          <cell r="U289">
            <v>221.95764063235836</v>
          </cell>
          <cell r="V289">
            <v>15.072946747055179</v>
          </cell>
          <cell r="W289">
            <v>800.56613399386447</v>
          </cell>
          <cell r="X289">
            <v>0</v>
          </cell>
        </row>
        <row r="290">
          <cell r="D290" t="str">
            <v>549000-PROD-MSC OTH PWR GEN-LABOR</v>
          </cell>
          <cell r="E290">
            <v>0</v>
          </cell>
          <cell r="F290">
            <v>0</v>
          </cell>
          <cell r="G290">
            <v>5560.7544956533793</v>
          </cell>
          <cell r="H290" t="str">
            <v>D2PROD</v>
          </cell>
          <cell r="I290">
            <v>2697.8493820397794</v>
          </cell>
          <cell r="J290">
            <v>0</v>
          </cell>
          <cell r="K290">
            <v>641.66914535556316</v>
          </cell>
          <cell r="L290">
            <v>991.4038650254837</v>
          </cell>
          <cell r="M290">
            <v>111.37129816482191</v>
          </cell>
          <cell r="N290">
            <v>197.98261617602176</v>
          </cell>
          <cell r="O290">
            <v>86.643726362185916</v>
          </cell>
          <cell r="P290">
            <v>395.80319059711144</v>
          </cell>
          <cell r="Q290">
            <v>144.96255396224328</v>
          </cell>
          <cell r="R290">
            <v>188.94068625081155</v>
          </cell>
          <cell r="S290">
            <v>0</v>
          </cell>
          <cell r="T290">
            <v>0</v>
          </cell>
          <cell r="U290">
            <v>22.491395584573425</v>
          </cell>
          <cell r="V290">
            <v>0</v>
          </cell>
          <cell r="W290">
            <v>81.636636134784553</v>
          </cell>
          <cell r="X290">
            <v>0</v>
          </cell>
        </row>
        <row r="291">
          <cell r="D291" t="str">
            <v>549000-RGU9-MSC OTH PWR GEN</v>
          </cell>
          <cell r="E291">
            <v>0</v>
          </cell>
          <cell r="F291">
            <v>0</v>
          </cell>
          <cell r="G291">
            <v>1260.3656847547559</v>
          </cell>
          <cell r="H291" t="str">
            <v>D2PROD</v>
          </cell>
          <cell r="I291">
            <v>611.47759470726908</v>
          </cell>
          <cell r="J291">
            <v>0</v>
          </cell>
          <cell r="K291">
            <v>145.43669791648264</v>
          </cell>
          <cell r="L291">
            <v>224.7053726590635</v>
          </cell>
          <cell r="M291">
            <v>25.242718876233862</v>
          </cell>
          <cell r="N291">
            <v>44.873496177771869</v>
          </cell>
          <cell r="O291">
            <v>19.638122774803243</v>
          </cell>
          <cell r="P291">
            <v>89.710264989217194</v>
          </cell>
          <cell r="Q291">
            <v>32.856301915726526</v>
          </cell>
          <cell r="R291">
            <v>42.824109136750728</v>
          </cell>
          <cell r="S291">
            <v>0</v>
          </cell>
          <cell r="T291">
            <v>0</v>
          </cell>
          <cell r="U291">
            <v>5.0977584461243524</v>
          </cell>
          <cell r="V291">
            <v>0</v>
          </cell>
          <cell r="W291">
            <v>18.503247155313037</v>
          </cell>
          <cell r="X291">
            <v>0</v>
          </cell>
        </row>
        <row r="292">
          <cell r="D292" t="str">
            <v>550000-COPP-RENTS</v>
          </cell>
          <cell r="E292">
            <v>0</v>
          </cell>
          <cell r="F292">
            <v>0</v>
          </cell>
          <cell r="G292">
            <v>237.62588759524579</v>
          </cell>
          <cell r="H292" t="str">
            <v>D2PROD</v>
          </cell>
          <cell r="I292">
            <v>115.28630773154862</v>
          </cell>
          <cell r="J292">
            <v>0</v>
          </cell>
          <cell r="K292">
            <v>27.420235927837464</v>
          </cell>
          <cell r="L292">
            <v>42.365334340184205</v>
          </cell>
          <cell r="M292">
            <v>4.7591929476003632</v>
          </cell>
          <cell r="N292">
            <v>8.4603258306098326</v>
          </cell>
          <cell r="O292">
            <v>3.7025177783819561</v>
          </cell>
          <cell r="P292">
            <v>16.91372718435716</v>
          </cell>
          <cell r="Q292">
            <v>6.1946370011978615</v>
          </cell>
          <cell r="R292">
            <v>8.0739400216820041</v>
          </cell>
          <cell r="S292">
            <v>0</v>
          </cell>
          <cell r="T292">
            <v>0</v>
          </cell>
          <cell r="U292">
            <v>0.96111738851583262</v>
          </cell>
          <cell r="V292">
            <v>0</v>
          </cell>
          <cell r="W292">
            <v>3.4885514433305236</v>
          </cell>
          <cell r="X292">
            <v>0</v>
          </cell>
        </row>
        <row r="293">
          <cell r="D293" t="str">
            <v>550000-MPSCO-RENTS</v>
          </cell>
          <cell r="E293">
            <v>0</v>
          </cell>
          <cell r="F293">
            <v>0</v>
          </cell>
          <cell r="G293">
            <v>15215.776710331602</v>
          </cell>
          <cell r="H293" t="str">
            <v>D2PROD</v>
          </cell>
          <cell r="I293">
            <v>7382.0690748549378</v>
          </cell>
          <cell r="J293">
            <v>0</v>
          </cell>
          <cell r="K293">
            <v>1755.7859181287893</v>
          </cell>
          <cell r="L293">
            <v>2712.7577474925065</v>
          </cell>
          <cell r="M293">
            <v>304.74296359249382</v>
          </cell>
          <cell r="N293">
            <v>541.73570917693849</v>
          </cell>
          <cell r="O293">
            <v>237.08142388026585</v>
          </cell>
          <cell r="P293">
            <v>1083.0280268747667</v>
          </cell>
          <cell r="Q293">
            <v>396.65801721205486</v>
          </cell>
          <cell r="R293">
            <v>516.9944646425854</v>
          </cell>
          <cell r="S293">
            <v>0</v>
          </cell>
          <cell r="T293">
            <v>0</v>
          </cell>
          <cell r="U293">
            <v>61.542737300506658</v>
          </cell>
          <cell r="V293">
            <v>0</v>
          </cell>
          <cell r="W293">
            <v>223.38062717575843</v>
          </cell>
          <cell r="X293">
            <v>0</v>
          </cell>
        </row>
        <row r="294">
          <cell r="D294" t="str">
            <v>550000-MPSU1-RENTS</v>
          </cell>
          <cell r="E294">
            <v>0</v>
          </cell>
          <cell r="F294">
            <v>0</v>
          </cell>
          <cell r="G294">
            <v>1299.384918653042</v>
          </cell>
          <cell r="H294" t="str">
            <v>D2PROD</v>
          </cell>
          <cell r="I294">
            <v>630.40812223594173</v>
          </cell>
          <cell r="J294">
            <v>0</v>
          </cell>
          <cell r="K294">
            <v>149.93922333592218</v>
          </cell>
          <cell r="L294">
            <v>231.66195010324518</v>
          </cell>
          <cell r="M294">
            <v>26.024199651198074</v>
          </cell>
          <cell r="N294">
            <v>46.262719531258384</v>
          </cell>
          <cell r="O294">
            <v>20.246092759341824</v>
          </cell>
          <cell r="P294">
            <v>92.487574666108799</v>
          </cell>
          <cell r="Q294">
            <v>33.87348902657039</v>
          </cell>
          <cell r="R294">
            <v>44.149886211693662</v>
          </cell>
          <cell r="S294">
            <v>0</v>
          </cell>
          <cell r="T294">
            <v>0</v>
          </cell>
          <cell r="U294">
            <v>5.2555782214263065</v>
          </cell>
          <cell r="V294">
            <v>0</v>
          </cell>
          <cell r="W294">
            <v>19.07608291033555</v>
          </cell>
          <cell r="X294">
            <v>0</v>
          </cell>
        </row>
        <row r="295">
          <cell r="D295" t="str">
            <v>550000-PROD-RENTS</v>
          </cell>
          <cell r="E295">
            <v>0</v>
          </cell>
          <cell r="F295">
            <v>0</v>
          </cell>
          <cell r="G295">
            <v>714.22109471031479</v>
          </cell>
          <cell r="H295" t="str">
            <v>D2PROD</v>
          </cell>
          <cell r="I295">
            <v>346.51070111261845</v>
          </cell>
          <cell r="J295">
            <v>0</v>
          </cell>
          <cell r="K295">
            <v>82.415729699254356</v>
          </cell>
          <cell r="L295">
            <v>127.33551792873023</v>
          </cell>
          <cell r="M295">
            <v>14.30448521990391</v>
          </cell>
          <cell r="N295">
            <v>25.428808441260934</v>
          </cell>
          <cell r="O295">
            <v>11.128485737061885</v>
          </cell>
          <cell r="P295">
            <v>50.836804303997347</v>
          </cell>
          <cell r="Q295">
            <v>18.618932748037324</v>
          </cell>
          <cell r="R295">
            <v>24.267466559592627</v>
          </cell>
          <cell r="S295">
            <v>0</v>
          </cell>
          <cell r="T295">
            <v>0</v>
          </cell>
          <cell r="U295">
            <v>2.888785899203647</v>
          </cell>
          <cell r="V295">
            <v>0</v>
          </cell>
          <cell r="W295">
            <v>10.485377060654166</v>
          </cell>
          <cell r="X295">
            <v>0</v>
          </cell>
        </row>
        <row r="296">
          <cell r="D296" t="str">
            <v>551000-COPP-MAIN SUPRVSN ENG-LABOR</v>
          </cell>
          <cell r="E296">
            <v>0</v>
          </cell>
          <cell r="F296">
            <v>0</v>
          </cell>
          <cell r="G296">
            <v>438.20115199475651</v>
          </cell>
          <cell r="H296" t="str">
            <v>D2PROD</v>
          </cell>
          <cell r="I296">
            <v>212.59717688350611</v>
          </cell>
          <cell r="J296">
            <v>0</v>
          </cell>
          <cell r="K296">
            <v>50.565109269629865</v>
          </cell>
          <cell r="L296">
            <v>78.125066676797374</v>
          </cell>
          <cell r="M296">
            <v>8.7763326349192123</v>
          </cell>
          <cell r="N296">
            <v>15.601517842782364</v>
          </cell>
          <cell r="O296">
            <v>6.8277390657519437</v>
          </cell>
          <cell r="P296">
            <v>31.190266396120645</v>
          </cell>
          <cell r="Q296">
            <v>11.423406336677923</v>
          </cell>
          <cell r="R296">
            <v>14.888991491802464</v>
          </cell>
          <cell r="S296">
            <v>0</v>
          </cell>
          <cell r="T296">
            <v>0</v>
          </cell>
          <cell r="U296">
            <v>1.7723773748389191</v>
          </cell>
          <cell r="V296">
            <v>0</v>
          </cell>
          <cell r="W296">
            <v>6.43316802192974</v>
          </cell>
          <cell r="X296">
            <v>0</v>
          </cell>
        </row>
        <row r="297">
          <cell r="D297" t="str">
            <v>551000-MPSCO-MAIN SUPRVSN ENG</v>
          </cell>
          <cell r="E297">
            <v>0</v>
          </cell>
          <cell r="F297">
            <v>0</v>
          </cell>
          <cell r="G297">
            <v>10323.70184520544</v>
          </cell>
          <cell r="H297" t="str">
            <v>D2PROD</v>
          </cell>
          <cell r="I297">
            <v>5008.6355485071426</v>
          </cell>
          <cell r="J297">
            <v>0</v>
          </cell>
          <cell r="K297">
            <v>1191.2773608503408</v>
          </cell>
          <cell r="L297">
            <v>1840.5700015542227</v>
          </cell>
          <cell r="M297">
            <v>206.76404204965749</v>
          </cell>
          <cell r="N297">
            <v>367.56046351851029</v>
          </cell>
          <cell r="O297">
            <v>160.85658851149722</v>
          </cell>
          <cell r="P297">
            <v>734.82009182379545</v>
          </cell>
          <cell r="Q297">
            <v>269.12718175123501</v>
          </cell>
          <cell r="R297">
            <v>350.77385862054621</v>
          </cell>
          <cell r="S297">
            <v>0</v>
          </cell>
          <cell r="T297">
            <v>0</v>
          </cell>
          <cell r="U297">
            <v>41.755927595653311</v>
          </cell>
          <cell r="V297">
            <v>0</v>
          </cell>
          <cell r="W297">
            <v>151.56078042283968</v>
          </cell>
          <cell r="X297">
            <v>0</v>
          </cell>
        </row>
        <row r="298">
          <cell r="D298" t="str">
            <v>551000-RGU9-MAIN SUPRVSN ENG</v>
          </cell>
          <cell r="E298">
            <v>0</v>
          </cell>
          <cell r="F298">
            <v>0</v>
          </cell>
          <cell r="G298">
            <v>1698.1646852322206</v>
          </cell>
          <cell r="H298" t="str">
            <v>D2PROD</v>
          </cell>
          <cell r="I298">
            <v>823.87966421402257</v>
          </cell>
          <cell r="J298">
            <v>0</v>
          </cell>
          <cell r="K298">
            <v>195.95540193290347</v>
          </cell>
          <cell r="L298">
            <v>302.75874140909923</v>
          </cell>
          <cell r="M298">
            <v>34.010997183889614</v>
          </cell>
          <cell r="N298">
            <v>60.460695997783255</v>
          </cell>
          <cell r="O298">
            <v>26.459595801288824</v>
          </cell>
          <cell r="P298">
            <v>120.8719070585901</v>
          </cell>
          <cell r="Q298">
            <v>44.269224619100378</v>
          </cell>
          <cell r="R298">
            <v>57.699436514499368</v>
          </cell>
          <cell r="S298">
            <v>0</v>
          </cell>
          <cell r="T298">
            <v>0</v>
          </cell>
          <cell r="U298">
            <v>6.8685092523263327</v>
          </cell>
          <cell r="V298">
            <v>0</v>
          </cell>
          <cell r="W298">
            <v>24.930511248717636</v>
          </cell>
          <cell r="X298">
            <v>0</v>
          </cell>
        </row>
        <row r="299">
          <cell r="D299" t="str">
            <v>551000-TRANS-MAIN SUPRVSN ENG</v>
          </cell>
          <cell r="E299">
            <v>0</v>
          </cell>
          <cell r="F299">
            <v>0</v>
          </cell>
          <cell r="G299">
            <v>1250.6648769751919</v>
          </cell>
          <cell r="H299" t="str">
            <v>D2PROD</v>
          </cell>
          <cell r="I299">
            <v>606.77116174141156</v>
          </cell>
          <cell r="J299">
            <v>0</v>
          </cell>
          <cell r="K299">
            <v>144.31729783470649</v>
          </cell>
          <cell r="L299">
            <v>222.97585585805265</v>
          </cell>
          <cell r="M299">
            <v>25.048430213337134</v>
          </cell>
          <cell r="N299">
            <v>44.528112955995034</v>
          </cell>
          <cell r="O299">
            <v>19.486971679137771</v>
          </cell>
          <cell r="P299">
            <v>89.019781229590336</v>
          </cell>
          <cell r="Q299">
            <v>32.603412874802025</v>
          </cell>
          <cell r="R299">
            <v>42.494499678089909</v>
          </cell>
          <cell r="S299">
            <v>0</v>
          </cell>
          <cell r="T299">
            <v>0</v>
          </cell>
          <cell r="U299">
            <v>5.0585219170830813</v>
          </cell>
          <cell r="V299">
            <v>0</v>
          </cell>
          <cell r="W299">
            <v>18.360830992986006</v>
          </cell>
          <cell r="X299">
            <v>0</v>
          </cell>
        </row>
        <row r="300">
          <cell r="D300" t="str">
            <v>551000-TRANS-MAIN SUPRVSN ENG-LABOR</v>
          </cell>
          <cell r="E300">
            <v>0</v>
          </cell>
          <cell r="F300">
            <v>0</v>
          </cell>
          <cell r="G300">
            <v>4625.4045061575989</v>
          </cell>
          <cell r="H300" t="str">
            <v>D2PROD</v>
          </cell>
          <cell r="I300">
            <v>2244.0560356288611</v>
          </cell>
          <cell r="J300">
            <v>0</v>
          </cell>
          <cell r="K300">
            <v>533.73680832517755</v>
          </cell>
          <cell r="L300">
            <v>824.64419321071409</v>
          </cell>
          <cell r="M300">
            <v>92.638023273793365</v>
          </cell>
          <cell r="N300">
            <v>164.68083345834572</v>
          </cell>
          <cell r="O300">
            <v>72.069767269747416</v>
          </cell>
          <cell r="P300">
            <v>329.22688149071473</v>
          </cell>
          <cell r="Q300">
            <v>120.57904207876567</v>
          </cell>
          <cell r="R300">
            <v>157.15980668884535</v>
          </cell>
          <cell r="S300">
            <v>0</v>
          </cell>
          <cell r="T300">
            <v>0</v>
          </cell>
          <cell r="U300">
            <v>18.708217125567504</v>
          </cell>
          <cell r="V300">
            <v>0</v>
          </cell>
          <cell r="W300">
            <v>67.904897607067099</v>
          </cell>
          <cell r="X300">
            <v>0</v>
          </cell>
        </row>
        <row r="301">
          <cell r="D301" t="str">
            <v>552000-COPP-MAINT STRUCTURES</v>
          </cell>
          <cell r="E301">
            <v>0</v>
          </cell>
          <cell r="F301">
            <v>0</v>
          </cell>
          <cell r="G301">
            <v>333.85776027890716</v>
          </cell>
          <cell r="H301" t="str">
            <v>D2PROD</v>
          </cell>
          <cell r="I301">
            <v>161.97405459307262</v>
          </cell>
          <cell r="J301">
            <v>0</v>
          </cell>
          <cell r="K301">
            <v>38.524668527614544</v>
          </cell>
          <cell r="L301">
            <v>59.522115958900905</v>
          </cell>
          <cell r="M301">
            <v>6.6865336697970816</v>
          </cell>
          <cell r="N301">
            <v>11.88652238870667</v>
          </cell>
          <cell r="O301">
            <v>5.2019344583740805</v>
          </cell>
          <cell r="P301">
            <v>23.763316080090778</v>
          </cell>
          <cell r="Q301">
            <v>8.703292624764261</v>
          </cell>
          <cell r="R301">
            <v>11.343661078107699</v>
          </cell>
          <cell r="S301">
            <v>0</v>
          </cell>
          <cell r="T301">
            <v>0</v>
          </cell>
          <cell r="U301">
            <v>1.3503431883716526</v>
          </cell>
          <cell r="V301">
            <v>0</v>
          </cell>
          <cell r="W301">
            <v>4.9013177111069082</v>
          </cell>
          <cell r="X301">
            <v>0</v>
          </cell>
        </row>
        <row r="302">
          <cell r="D302" t="str">
            <v>552000-COPP-MAINT STRUCTURES-LABOR</v>
          </cell>
          <cell r="E302">
            <v>0</v>
          </cell>
          <cell r="F302">
            <v>0</v>
          </cell>
          <cell r="G302">
            <v>341.83757029888159</v>
          </cell>
          <cell r="H302" t="str">
            <v>D2PROD</v>
          </cell>
          <cell r="I302">
            <v>165.8455302261024</v>
          </cell>
          <cell r="J302">
            <v>0</v>
          </cell>
          <cell r="K302">
            <v>39.445478442819244</v>
          </cell>
          <cell r="L302">
            <v>60.944803204337759</v>
          </cell>
          <cell r="M302">
            <v>6.8463540326143724</v>
          </cell>
          <cell r="N302">
            <v>12.170631975917738</v>
          </cell>
          <cell r="O302">
            <v>5.3262701894935418</v>
          </cell>
          <cell r="P302">
            <v>24.331302720884487</v>
          </cell>
          <cell r="Q302">
            <v>8.9113172087542925</v>
          </cell>
          <cell r="R302">
            <v>11.614795288852589</v>
          </cell>
          <cell r="S302">
            <v>0</v>
          </cell>
          <cell r="T302">
            <v>0</v>
          </cell>
          <cell r="U302">
            <v>1.3826188559972019</v>
          </cell>
          <cell r="V302">
            <v>0</v>
          </cell>
          <cell r="W302">
            <v>5.0184681531080013</v>
          </cell>
          <cell r="X302">
            <v>0</v>
          </cell>
        </row>
        <row r="303">
          <cell r="D303" t="str">
            <v>552000-MPSCO-MAINT STRUCTURES</v>
          </cell>
          <cell r="E303">
            <v>0</v>
          </cell>
          <cell r="F303">
            <v>0</v>
          </cell>
          <cell r="G303">
            <v>10667.38334167531</v>
          </cell>
          <cell r="H303" t="str">
            <v>D2PROD</v>
          </cell>
          <cell r="I303">
            <v>5175.3756758755608</v>
          </cell>
          <cell r="J303">
            <v>0</v>
          </cell>
          <cell r="K303">
            <v>1230.9356144716292</v>
          </cell>
          <cell r="L303">
            <v>1901.8435507109609</v>
          </cell>
          <cell r="M303">
            <v>213.64732640378551</v>
          </cell>
          <cell r="N303">
            <v>379.79674581717705</v>
          </cell>
          <cell r="O303">
            <v>166.21158944871863</v>
          </cell>
          <cell r="P303">
            <v>759.28264145771539</v>
          </cell>
          <cell r="Q303">
            <v>278.08656802099051</v>
          </cell>
          <cell r="R303">
            <v>362.45130596073727</v>
          </cell>
          <cell r="S303">
            <v>0</v>
          </cell>
          <cell r="T303">
            <v>0</v>
          </cell>
          <cell r="U303">
            <v>43.146004517453065</v>
          </cell>
          <cell r="V303">
            <v>0</v>
          </cell>
          <cell r="W303">
            <v>156.60631899058259</v>
          </cell>
          <cell r="X303">
            <v>0</v>
          </cell>
        </row>
        <row r="304">
          <cell r="D304" t="str">
            <v>552000-MPSCO-MAINT STRUCTURES-LABOR</v>
          </cell>
          <cell r="E304">
            <v>0</v>
          </cell>
          <cell r="F304">
            <v>0</v>
          </cell>
          <cell r="G304">
            <v>6548.8161879571599</v>
          </cell>
          <cell r="H304" t="str">
            <v>D2PROD</v>
          </cell>
          <cell r="I304">
            <v>3177.216278759021</v>
          </cell>
          <cell r="J304">
            <v>0</v>
          </cell>
          <cell r="K304">
            <v>755.68401548779389</v>
          </cell>
          <cell r="L304">
            <v>1167.5612877995475</v>
          </cell>
          <cell r="M304">
            <v>131.16028784685483</v>
          </cell>
          <cell r="N304">
            <v>233.16112278668359</v>
          </cell>
          <cell r="O304">
            <v>102.03900176300509</v>
          </cell>
          <cell r="P304">
            <v>466.13141145748347</v>
          </cell>
          <cell r="Q304">
            <v>170.72020006954239</v>
          </cell>
          <cell r="R304">
            <v>222.51257912037426</v>
          </cell>
          <cell r="S304">
            <v>0</v>
          </cell>
          <cell r="T304">
            <v>0</v>
          </cell>
          <cell r="U304">
            <v>26.487775284655154</v>
          </cell>
          <cell r="V304">
            <v>0</v>
          </cell>
          <cell r="W304">
            <v>96.142227582199382</v>
          </cell>
          <cell r="X304">
            <v>0</v>
          </cell>
        </row>
        <row r="305">
          <cell r="D305" t="str">
            <v>552000-PROD-MAINT STRUCTURES</v>
          </cell>
          <cell r="E305">
            <v>0</v>
          </cell>
          <cell r="F305">
            <v>0</v>
          </cell>
          <cell r="G305">
            <v>549.27575229479635</v>
          </cell>
          <cell r="H305" t="str">
            <v>D2PROD</v>
          </cell>
          <cell r="I305">
            <v>266.48600474203005</v>
          </cell>
          <cell r="J305">
            <v>0</v>
          </cell>
          <cell r="K305">
            <v>63.382280734572028</v>
          </cell>
          <cell r="L305">
            <v>97.928096666647946</v>
          </cell>
          <cell r="M305">
            <v>11.000944859433655</v>
          </cell>
          <cell r="N305">
            <v>19.556168236950491</v>
          </cell>
          <cell r="O305">
            <v>8.5584245836449657</v>
          </cell>
          <cell r="P305">
            <v>39.096330443260165</v>
          </cell>
          <cell r="Q305">
            <v>14.318995011275076</v>
          </cell>
          <cell r="R305">
            <v>18.663031727192905</v>
          </cell>
          <cell r="S305">
            <v>0</v>
          </cell>
          <cell r="T305">
            <v>0</v>
          </cell>
          <cell r="U305">
            <v>2.2216370529454306</v>
          </cell>
          <cell r="V305">
            <v>0</v>
          </cell>
          <cell r="W305">
            <v>8.0638382368437203</v>
          </cell>
          <cell r="X305">
            <v>0</v>
          </cell>
        </row>
        <row r="306">
          <cell r="D306" t="str">
            <v>552000-PROD-MAINT STRUCTURES-LABOR</v>
          </cell>
          <cell r="E306">
            <v>0</v>
          </cell>
          <cell r="F306">
            <v>0</v>
          </cell>
          <cell r="G306">
            <v>259.73017208499442</v>
          </cell>
          <cell r="H306" t="str">
            <v>D2PROD</v>
          </cell>
          <cell r="I306">
            <v>126.01039747471447</v>
          </cell>
          <cell r="J306">
            <v>0</v>
          </cell>
          <cell r="K306">
            <v>29.970903710117732</v>
          </cell>
          <cell r="L306">
            <v>46.306215581010278</v>
          </cell>
          <cell r="M306">
            <v>5.2018995732124305</v>
          </cell>
          <cell r="N306">
            <v>9.2473168900785154</v>
          </cell>
          <cell r="O306">
            <v>4.046931037096889</v>
          </cell>
          <cell r="P306">
            <v>18.487065179002933</v>
          </cell>
          <cell r="Q306">
            <v>6.7708705924572188</v>
          </cell>
          <cell r="R306">
            <v>8.824988945679781</v>
          </cell>
          <cell r="S306">
            <v>0</v>
          </cell>
          <cell r="T306">
            <v>0</v>
          </cell>
          <cell r="U306">
            <v>1.0505218401889813</v>
          </cell>
          <cell r="V306">
            <v>0</v>
          </cell>
          <cell r="W306">
            <v>3.8130612614352239</v>
          </cell>
          <cell r="X306">
            <v>0</v>
          </cell>
        </row>
        <row r="307">
          <cell r="D307" t="str">
            <v>552000-RGU9-MAINT STRUCTURES</v>
          </cell>
          <cell r="E307">
            <v>0</v>
          </cell>
          <cell r="F307">
            <v>0</v>
          </cell>
          <cell r="G307">
            <v>2968.3207398948457</v>
          </cell>
          <cell r="H307" t="str">
            <v>D2PROD</v>
          </cell>
          <cell r="I307">
            <v>1440.1071437483474</v>
          </cell>
          <cell r="J307">
            <v>0</v>
          </cell>
          <cell r="K307">
            <v>342.52183472554509</v>
          </cell>
          <cell r="L307">
            <v>529.20959852971873</v>
          </cell>
          <cell r="M307">
            <v>59.449798481493723</v>
          </cell>
          <cell r="N307">
            <v>105.68276412729406</v>
          </cell>
          <cell r="O307">
            <v>46.250265165218607</v>
          </cell>
          <cell r="P307">
            <v>211.27903065749589</v>
          </cell>
          <cell r="Q307">
            <v>77.380750358714323</v>
          </cell>
          <cell r="R307">
            <v>100.85619820954736</v>
          </cell>
          <cell r="S307">
            <v>0</v>
          </cell>
          <cell r="T307">
            <v>0</v>
          </cell>
          <cell r="U307">
            <v>12.005866476402366</v>
          </cell>
          <cell r="V307">
            <v>0</v>
          </cell>
          <cell r="W307">
            <v>43.577489415068548</v>
          </cell>
          <cell r="X307">
            <v>0</v>
          </cell>
        </row>
        <row r="308">
          <cell r="D308" t="str">
            <v>552000-RGU9-MAINT STRUCTURES-LABOR</v>
          </cell>
          <cell r="E308">
            <v>0</v>
          </cell>
          <cell r="F308">
            <v>0</v>
          </cell>
          <cell r="G308">
            <v>1331.9065079487957</v>
          </cell>
          <cell r="H308" t="str">
            <v>D2PROD</v>
          </cell>
          <cell r="I308">
            <v>646.18625983455036</v>
          </cell>
          <cell r="J308">
            <v>0</v>
          </cell>
          <cell r="K308">
            <v>153.69196955504097</v>
          </cell>
          <cell r="L308">
            <v>237.46008942944346</v>
          </cell>
          <cell r="M308">
            <v>26.675545007495035</v>
          </cell>
          <cell r="N308">
            <v>47.420603652200661</v>
          </cell>
          <cell r="O308">
            <v>20.752821061410767</v>
          </cell>
          <cell r="P308">
            <v>94.802395220875212</v>
          </cell>
          <cell r="Q308">
            <v>34.721289922457572</v>
          </cell>
          <cell r="R308">
            <v>45.254889391443783</v>
          </cell>
          <cell r="S308">
            <v>0</v>
          </cell>
          <cell r="T308">
            <v>0</v>
          </cell>
          <cell r="U308">
            <v>5.3871171934240047</v>
          </cell>
          <cell r="V308">
            <v>0</v>
          </cell>
          <cell r="W308">
            <v>19.553527680454</v>
          </cell>
          <cell r="X308">
            <v>0</v>
          </cell>
        </row>
        <row r="309">
          <cell r="D309" t="str">
            <v>553000-COPP-MAIN GEN&amp;ELC PLT</v>
          </cell>
          <cell r="E309">
            <v>0</v>
          </cell>
          <cell r="F309">
            <v>0</v>
          </cell>
          <cell r="G309">
            <v>50535.818998748437</v>
          </cell>
          <cell r="H309" t="str">
            <v>D2PROD</v>
          </cell>
          <cell r="I309">
            <v>24517.900972470125</v>
          </cell>
          <cell r="J309">
            <v>0</v>
          </cell>
          <cell r="K309">
            <v>5831.4525146034503</v>
          </cell>
          <cell r="L309">
            <v>9009.821655811229</v>
          </cell>
          <cell r="M309">
            <v>1012.1359916379073</v>
          </cell>
          <cell r="N309">
            <v>1799.2546989425261</v>
          </cell>
          <cell r="O309">
            <v>787.41323254588974</v>
          </cell>
          <cell r="P309">
            <v>3597.0367716786827</v>
          </cell>
          <cell r="Q309">
            <v>1317.4114042183517</v>
          </cell>
          <cell r="R309">
            <v>1717.082156627097</v>
          </cell>
          <cell r="S309">
            <v>0</v>
          </cell>
          <cell r="T309">
            <v>0</v>
          </cell>
          <cell r="U309">
            <v>204.4005174441173</v>
          </cell>
          <cell r="V309">
            <v>0</v>
          </cell>
          <cell r="W309">
            <v>741.90908276906589</v>
          </cell>
          <cell r="X309">
            <v>0</v>
          </cell>
        </row>
        <row r="310">
          <cell r="D310" t="str">
            <v>553000-COPP-MAIN GEN&amp;ELC PLT-LABOR</v>
          </cell>
          <cell r="E310">
            <v>0</v>
          </cell>
          <cell r="F310">
            <v>0</v>
          </cell>
          <cell r="G310">
            <v>23784.301429218012</v>
          </cell>
          <cell r="H310" t="str">
            <v>D2PROD</v>
          </cell>
          <cell r="I310">
            <v>11539.164867504946</v>
          </cell>
          <cell r="J310">
            <v>0</v>
          </cell>
          <cell r="K310">
            <v>2744.5290711709804</v>
          </cell>
          <cell r="L310">
            <v>4240.4044958807845</v>
          </cell>
          <cell r="M310">
            <v>476.35415808879355</v>
          </cell>
          <cell r="N310">
            <v>846.80563124238233</v>
          </cell>
          <cell r="O310">
            <v>370.59008923334551</v>
          </cell>
          <cell r="P310">
            <v>1692.9181820859742</v>
          </cell>
          <cell r="Q310">
            <v>620.02972475808997</v>
          </cell>
          <cell r="R310">
            <v>808.13174498986621</v>
          </cell>
          <cell r="S310">
            <v>0</v>
          </cell>
          <cell r="T310">
            <v>0</v>
          </cell>
          <cell r="U310">
            <v>96.199559352138337</v>
          </cell>
          <cell r="V310">
            <v>0</v>
          </cell>
          <cell r="W310">
            <v>349.17390491071558</v>
          </cell>
          <cell r="X310">
            <v>0</v>
          </cell>
        </row>
        <row r="311">
          <cell r="D311" t="str">
            <v>553000-MPSCO-MAIN GEN&amp;ELC PLT</v>
          </cell>
          <cell r="E311">
            <v>0</v>
          </cell>
          <cell r="F311">
            <v>0</v>
          </cell>
          <cell r="G311">
            <v>121505.20069179809</v>
          </cell>
          <cell r="H311" t="str">
            <v>D2PROD</v>
          </cell>
          <cell r="I311">
            <v>58949.32618536157</v>
          </cell>
          <cell r="J311">
            <v>0</v>
          </cell>
          <cell r="K311">
            <v>14020.784112138972</v>
          </cell>
          <cell r="L311">
            <v>21662.658490085305</v>
          </cell>
          <cell r="M311">
            <v>2433.5172404033206</v>
          </cell>
          <cell r="N311">
            <v>4326.0168257308087</v>
          </cell>
          <cell r="O311">
            <v>1893.2077236194643</v>
          </cell>
          <cell r="P311">
            <v>8648.4929600016967</v>
          </cell>
          <cell r="Q311">
            <v>3167.5025800448325</v>
          </cell>
          <cell r="R311">
            <v>4128.4462422672505</v>
          </cell>
          <cell r="S311">
            <v>0</v>
          </cell>
          <cell r="T311">
            <v>0</v>
          </cell>
          <cell r="U311">
            <v>491.44797463695858</v>
          </cell>
          <cell r="V311">
            <v>0</v>
          </cell>
          <cell r="W311">
            <v>1783.800357507924</v>
          </cell>
          <cell r="X311">
            <v>0</v>
          </cell>
        </row>
        <row r="312">
          <cell r="D312" t="str">
            <v>553000-MPSCO-MAIN GEN&amp;ELC PLT-LABOR</v>
          </cell>
          <cell r="E312">
            <v>0</v>
          </cell>
          <cell r="F312">
            <v>0</v>
          </cell>
          <cell r="G312">
            <v>30822.302449737686</v>
          </cell>
          <cell r="H312" t="str">
            <v>D2PROD</v>
          </cell>
          <cell r="I312">
            <v>14953.713508133853</v>
          </cell>
          <cell r="J312">
            <v>0</v>
          </cell>
          <cell r="K312">
            <v>3556.6613282915691</v>
          </cell>
          <cell r="L312">
            <v>5495.180519395316</v>
          </cell>
          <cell r="M312">
            <v>617.31188437455342</v>
          </cell>
          <cell r="N312">
            <v>1097.3834720338007</v>
          </cell>
          <cell r="O312">
            <v>480.25122155546961</v>
          </cell>
          <cell r="P312">
            <v>2193.8687745864804</v>
          </cell>
          <cell r="Q312">
            <v>803.50241781096486</v>
          </cell>
          <cell r="R312">
            <v>1047.2656149872423</v>
          </cell>
          <cell r="S312">
            <v>0</v>
          </cell>
          <cell r="T312">
            <v>0</v>
          </cell>
          <cell r="U312">
            <v>124.66592397961325</v>
          </cell>
          <cell r="V312">
            <v>0</v>
          </cell>
          <cell r="W312">
            <v>452.49778458882696</v>
          </cell>
          <cell r="X312">
            <v>0</v>
          </cell>
        </row>
        <row r="313">
          <cell r="D313" t="str">
            <v>553000-MPSJT-MAIN GEN&amp;ELC PLT</v>
          </cell>
          <cell r="E313">
            <v>0</v>
          </cell>
          <cell r="F313">
            <v>0</v>
          </cell>
          <cell r="G313">
            <v>14156.239171279807</v>
          </cell>
          <cell r="H313" t="str">
            <v>D2PROD</v>
          </cell>
          <cell r="I313">
            <v>6868.0250369077157</v>
          </cell>
          <cell r="J313">
            <v>0</v>
          </cell>
          <cell r="K313">
            <v>1633.5232741500035</v>
          </cell>
          <cell r="L313">
            <v>2523.8571923292425</v>
          </cell>
          <cell r="M313">
            <v>283.52244913338637</v>
          </cell>
          <cell r="N313">
            <v>504.01240848417336</v>
          </cell>
          <cell r="O313">
            <v>220.57246260966386</v>
          </cell>
          <cell r="P313">
            <v>1007.612300673958</v>
          </cell>
          <cell r="Q313">
            <v>369.03707696017426</v>
          </cell>
          <cell r="R313">
            <v>480.99399925728153</v>
          </cell>
          <cell r="S313">
            <v>0</v>
          </cell>
          <cell r="T313">
            <v>0</v>
          </cell>
          <cell r="U313">
            <v>57.257261661158317</v>
          </cell>
          <cell r="V313">
            <v>0</v>
          </cell>
          <cell r="W313">
            <v>207.82570911305169</v>
          </cell>
          <cell r="X313">
            <v>0</v>
          </cell>
        </row>
        <row r="314">
          <cell r="D314" t="str">
            <v>553000-MPSJT-MAIN GEN&amp;ELC PLT-LABOR</v>
          </cell>
          <cell r="E314">
            <v>0</v>
          </cell>
          <cell r="F314">
            <v>0</v>
          </cell>
          <cell r="G314">
            <v>4111.1756439527298</v>
          </cell>
          <cell r="H314" t="str">
            <v>D2PROD</v>
          </cell>
          <cell r="I314">
            <v>1994.5733405717726</v>
          </cell>
          <cell r="J314">
            <v>0</v>
          </cell>
          <cell r="K314">
            <v>474.39867448271389</v>
          </cell>
          <cell r="L314">
            <v>732.96446127936179</v>
          </cell>
          <cell r="M314">
            <v>82.33900072526302</v>
          </cell>
          <cell r="N314">
            <v>146.37245902244524</v>
          </cell>
          <cell r="O314">
            <v>64.057418431250127</v>
          </cell>
          <cell r="P314">
            <v>292.62511737454963</v>
          </cell>
          <cell r="Q314">
            <v>107.17367968692041</v>
          </cell>
          <cell r="R314">
            <v>139.68758161742616</v>
          </cell>
          <cell r="S314">
            <v>0</v>
          </cell>
          <cell r="T314">
            <v>0</v>
          </cell>
          <cell r="U314">
            <v>16.628333043309372</v>
          </cell>
          <cell r="V314">
            <v>0</v>
          </cell>
          <cell r="W314">
            <v>60.355577717718049</v>
          </cell>
          <cell r="X314">
            <v>0</v>
          </cell>
        </row>
        <row r="315">
          <cell r="D315" t="str">
            <v>553000-MPSU1-MAIN GEN&amp;ELC PLT</v>
          </cell>
          <cell r="E315">
            <v>0</v>
          </cell>
          <cell r="F315">
            <v>0</v>
          </cell>
          <cell r="G315">
            <v>88302.904098521583</v>
          </cell>
          <cell r="H315" t="str">
            <v>D2PROD</v>
          </cell>
          <cell r="I315">
            <v>42840.937401701092</v>
          </cell>
          <cell r="J315">
            <v>0</v>
          </cell>
          <cell r="K315">
            <v>10189.489402850359</v>
          </cell>
          <cell r="L315">
            <v>15743.158681915998</v>
          </cell>
          <cell r="M315">
            <v>1768.5386162728976</v>
          </cell>
          <cell r="N315">
            <v>3143.8971065942555</v>
          </cell>
          <cell r="O315">
            <v>1375.8731239940637</v>
          </cell>
          <cell r="P315">
            <v>6285.2210448249534</v>
          </cell>
          <cell r="Q315">
            <v>2301.9564180383186</v>
          </cell>
          <cell r="R315">
            <v>3000.3143119077627</v>
          </cell>
          <cell r="S315">
            <v>0</v>
          </cell>
          <cell r="T315">
            <v>0</v>
          </cell>
          <cell r="U315">
            <v>357.15576886174699</v>
          </cell>
          <cell r="V315">
            <v>0</v>
          </cell>
          <cell r="W315">
            <v>1296.3622215601456</v>
          </cell>
          <cell r="X315">
            <v>0</v>
          </cell>
        </row>
        <row r="316">
          <cell r="D316" t="str">
            <v>553000-MPSU1-MAIN GEN&amp;ELC PLT-LABOR</v>
          </cell>
          <cell r="E316">
            <v>0</v>
          </cell>
          <cell r="F316">
            <v>0</v>
          </cell>
          <cell r="G316">
            <v>15657.031755289549</v>
          </cell>
          <cell r="H316" t="str">
            <v>D2PROD</v>
          </cell>
          <cell r="I316">
            <v>7596.147875005574</v>
          </cell>
          <cell r="J316">
            <v>0</v>
          </cell>
          <cell r="K316">
            <v>1806.70342362257</v>
          </cell>
          <cell r="L316">
            <v>2791.4272800847557</v>
          </cell>
          <cell r="M316">
            <v>313.5804598741866</v>
          </cell>
          <cell r="N316">
            <v>557.44595645901666</v>
          </cell>
          <cell r="O316">
            <v>243.95674653677852</v>
          </cell>
          <cell r="P316">
            <v>1114.4356631582862</v>
          </cell>
          <cell r="Q316">
            <v>408.16103506976242</v>
          </cell>
          <cell r="R316">
            <v>531.9872198651284</v>
          </cell>
          <cell r="S316">
            <v>0</v>
          </cell>
          <cell r="T316">
            <v>0</v>
          </cell>
          <cell r="U316">
            <v>63.327466652898579</v>
          </cell>
          <cell r="V316">
            <v>0</v>
          </cell>
          <cell r="W316">
            <v>229.85862896059308</v>
          </cell>
          <cell r="X316">
            <v>0</v>
          </cell>
        </row>
        <row r="317">
          <cell r="D317" t="str">
            <v>553000-MPSU2-MAIN GEN&amp;ELC PLT</v>
          </cell>
          <cell r="E317">
            <v>0</v>
          </cell>
          <cell r="F317">
            <v>0</v>
          </cell>
          <cell r="G317">
            <v>71889.005626487153</v>
          </cell>
          <cell r="H317" t="str">
            <v>D2PROD</v>
          </cell>
          <cell r="I317">
            <v>34877.588923674339</v>
          </cell>
          <cell r="J317">
            <v>0</v>
          </cell>
          <cell r="K317">
            <v>8295.4492662581051</v>
          </cell>
          <cell r="L317">
            <v>12816.792772751942</v>
          </cell>
          <cell r="M317">
            <v>1439.7995607715327</v>
          </cell>
          <cell r="N317">
            <v>2559.5040060390847</v>
          </cell>
          <cell r="O317">
            <v>1120.1234179318199</v>
          </cell>
          <cell r="P317">
            <v>5116.9131487568084</v>
          </cell>
          <cell r="Q317">
            <v>1874.0647272897056</v>
          </cell>
          <cell r="R317">
            <v>2442.6106327071329</v>
          </cell>
          <cell r="S317">
            <v>0</v>
          </cell>
          <cell r="T317">
            <v>0</v>
          </cell>
          <cell r="U317">
            <v>290.76702900493109</v>
          </cell>
          <cell r="V317">
            <v>0</v>
          </cell>
          <cell r="W317">
            <v>1055.3921413017606</v>
          </cell>
          <cell r="X317">
            <v>0</v>
          </cell>
        </row>
        <row r="318">
          <cell r="D318" t="str">
            <v>553000-MPSU2-MAIN GEN&amp;ELC PLT-LABOR</v>
          </cell>
          <cell r="E318">
            <v>0</v>
          </cell>
          <cell r="F318">
            <v>0</v>
          </cell>
          <cell r="G318">
            <v>18211.775660113071</v>
          </cell>
          <cell r="H318" t="str">
            <v>D2PROD</v>
          </cell>
          <cell r="I318">
            <v>8835.6045477080788</v>
          </cell>
          <cell r="J318">
            <v>0</v>
          </cell>
          <cell r="K318">
            <v>2101.5016096046738</v>
          </cell>
          <cell r="L318">
            <v>3246.9019793134512</v>
          </cell>
          <cell r="M318">
            <v>364.74710378577521</v>
          </cell>
          <cell r="N318">
            <v>648.40391591075411</v>
          </cell>
          <cell r="O318">
            <v>283.76295125018822</v>
          </cell>
          <cell r="P318">
            <v>1296.2771361954558</v>
          </cell>
          <cell r="Q318">
            <v>474.76030706642649</v>
          </cell>
          <cell r="R318">
            <v>618.7910999770337</v>
          </cell>
          <cell r="S318">
            <v>0</v>
          </cell>
          <cell r="T318">
            <v>0</v>
          </cell>
          <cell r="U318">
            <v>73.66055289606534</v>
          </cell>
          <cell r="V318">
            <v>0</v>
          </cell>
          <cell r="W318">
            <v>267.36445640517098</v>
          </cell>
          <cell r="X318">
            <v>0</v>
          </cell>
        </row>
        <row r="319">
          <cell r="D319" t="str">
            <v>553000-MPSU3-MAIN GEN&amp;ELC PLT</v>
          </cell>
          <cell r="E319">
            <v>0</v>
          </cell>
          <cell r="F319">
            <v>0</v>
          </cell>
          <cell r="G319">
            <v>85368.688968309376</v>
          </cell>
          <cell r="H319" t="str">
            <v>D2PROD</v>
          </cell>
          <cell r="I319">
            <v>41417.376897096467</v>
          </cell>
          <cell r="J319">
            <v>0</v>
          </cell>
          <cell r="K319">
            <v>9850.9030983543889</v>
          </cell>
          <cell r="L319">
            <v>15220.02963114016</v>
          </cell>
          <cell r="M319">
            <v>1709.7718880524678</v>
          </cell>
          <cell r="N319">
            <v>3039.4286233413509</v>
          </cell>
          <cell r="O319">
            <v>1330.1542682113432</v>
          </cell>
          <cell r="P319">
            <v>6076.3695820703742</v>
          </cell>
          <cell r="Q319">
            <v>2225.4647621878944</v>
          </cell>
          <cell r="R319">
            <v>2900.6169379734961</v>
          </cell>
          <cell r="S319">
            <v>0</v>
          </cell>
          <cell r="T319">
            <v>0</v>
          </cell>
          <cell r="U319">
            <v>345.2878481910127</v>
          </cell>
          <cell r="V319">
            <v>0</v>
          </cell>
          <cell r="W319">
            <v>1253.2854316904343</v>
          </cell>
          <cell r="X319">
            <v>0</v>
          </cell>
        </row>
        <row r="320">
          <cell r="D320" t="str">
            <v>553000-MPSU3-MAIN GEN&amp;ELC PLT-LABOR</v>
          </cell>
          <cell r="E320">
            <v>0</v>
          </cell>
          <cell r="F320">
            <v>0</v>
          </cell>
          <cell r="G320">
            <v>12264.708094916561</v>
          </cell>
          <cell r="H320" t="str">
            <v>D2PROD</v>
          </cell>
          <cell r="I320">
            <v>5950.33195236955</v>
          </cell>
          <cell r="J320">
            <v>0</v>
          </cell>
          <cell r="K320">
            <v>1415.2548485016096</v>
          </cell>
          <cell r="L320">
            <v>2186.6239587117252</v>
          </cell>
          <cell r="M320">
            <v>245.63869223342903</v>
          </cell>
          <cell r="N320">
            <v>436.66718197410785</v>
          </cell>
          <cell r="O320">
            <v>191.09996906331256</v>
          </cell>
          <cell r="P320">
            <v>872.97696733504324</v>
          </cell>
          <cell r="Q320">
            <v>319.72701014407954</v>
          </cell>
          <cell r="R320">
            <v>416.72445095908506</v>
          </cell>
          <cell r="S320">
            <v>0</v>
          </cell>
          <cell r="T320">
            <v>0</v>
          </cell>
          <cell r="U320">
            <v>49.606649908336998</v>
          </cell>
          <cell r="V320">
            <v>0</v>
          </cell>
          <cell r="W320">
            <v>180.0564137162838</v>
          </cell>
          <cell r="X320">
            <v>0</v>
          </cell>
        </row>
        <row r="321">
          <cell r="D321" t="str">
            <v>553000-MPSU4-MAIN GEN&amp;ELC PLT</v>
          </cell>
          <cell r="E321">
            <v>0</v>
          </cell>
          <cell r="F321">
            <v>0</v>
          </cell>
          <cell r="G321">
            <v>53455.663797668072</v>
          </cell>
          <cell r="H321" t="str">
            <v>D2PROD</v>
          </cell>
          <cell r="I321">
            <v>25934.489583345639</v>
          </cell>
          <cell r="J321">
            <v>0</v>
          </cell>
          <cell r="K321">
            <v>6168.380591208549</v>
          </cell>
          <cell r="L321">
            <v>9530.3886797980267</v>
          </cell>
          <cell r="M321">
            <v>1070.6149095526739</v>
          </cell>
          <cell r="N321">
            <v>1903.2115473468066</v>
          </cell>
          <cell r="O321">
            <v>832.9081800346512</v>
          </cell>
          <cell r="P321">
            <v>3804.8653834910051</v>
          </cell>
          <cell r="Q321">
            <v>1393.5284418533731</v>
          </cell>
          <cell r="R321">
            <v>1816.2912622412655</v>
          </cell>
          <cell r="S321">
            <v>0</v>
          </cell>
          <cell r="T321">
            <v>0</v>
          </cell>
          <cell r="U321">
            <v>216.21031492203034</v>
          </cell>
          <cell r="V321">
            <v>0</v>
          </cell>
          <cell r="W321">
            <v>784.77490387405567</v>
          </cell>
          <cell r="X321">
            <v>0</v>
          </cell>
        </row>
        <row r="322">
          <cell r="D322" t="str">
            <v>553000-MPSU4-MAIN GEN&amp;ELC PLT-LABOR</v>
          </cell>
          <cell r="E322">
            <v>0</v>
          </cell>
          <cell r="F322">
            <v>0</v>
          </cell>
          <cell r="G322">
            <v>12016.234653075411</v>
          </cell>
          <cell r="H322" t="str">
            <v>D2PROD</v>
          </cell>
          <cell r="I322">
            <v>5829.7828574493506</v>
          </cell>
          <cell r="J322">
            <v>0</v>
          </cell>
          <cell r="K322">
            <v>1386.5828865952903</v>
          </cell>
          <cell r="L322">
            <v>2142.3246588972752</v>
          </cell>
          <cell r="M322">
            <v>240.66224348012389</v>
          </cell>
          <cell r="N322">
            <v>427.8206446733829</v>
          </cell>
          <cell r="O322">
            <v>187.22843240044008</v>
          </cell>
          <cell r="P322">
            <v>855.29113331085705</v>
          </cell>
          <cell r="Q322">
            <v>313.24958972402021</v>
          </cell>
          <cell r="R322">
            <v>408.28193786967171</v>
          </cell>
          <cell r="S322">
            <v>0</v>
          </cell>
          <cell r="T322">
            <v>0</v>
          </cell>
          <cell r="U322">
            <v>48.601657784142681</v>
          </cell>
          <cell r="V322">
            <v>0</v>
          </cell>
          <cell r="W322">
            <v>176.40861089085803</v>
          </cell>
          <cell r="X322">
            <v>0</v>
          </cell>
        </row>
        <row r="323">
          <cell r="D323" t="str">
            <v>553000-PROD-MAIN GEN&amp;ELC PLT-LABOR</v>
          </cell>
          <cell r="E323">
            <v>0</v>
          </cell>
          <cell r="F323">
            <v>0</v>
          </cell>
          <cell r="G323">
            <v>4919.5950241981291</v>
          </cell>
          <cell r="H323" t="str">
            <v>D2PROD</v>
          </cell>
          <cell r="I323">
            <v>2386.7851756975328</v>
          </cell>
          <cell r="J323">
            <v>0</v>
          </cell>
          <cell r="K323">
            <v>567.68417615634758</v>
          </cell>
          <cell r="L323">
            <v>877.09420100501814</v>
          </cell>
          <cell r="M323">
            <v>98.530097798494268</v>
          </cell>
          <cell r="N323">
            <v>175.15506109442833</v>
          </cell>
          <cell r="O323">
            <v>76.653634937952816</v>
          </cell>
          <cell r="P323">
            <v>350.16676397876137</v>
          </cell>
          <cell r="Q323">
            <v>128.24825475124848</v>
          </cell>
          <cell r="R323">
            <v>167.15567297111113</v>
          </cell>
          <cell r="S323">
            <v>0</v>
          </cell>
          <cell r="T323">
            <v>0</v>
          </cell>
          <cell r="U323">
            <v>19.898119561226586</v>
          </cell>
          <cell r="V323">
            <v>0</v>
          </cell>
          <cell r="W323">
            <v>72.223866246008342</v>
          </cell>
          <cell r="X323">
            <v>0</v>
          </cell>
        </row>
        <row r="324">
          <cell r="D324" t="str">
            <v>553000-RGU9-MAIN GEN&amp;ELC PLT</v>
          </cell>
          <cell r="E324">
            <v>0</v>
          </cell>
          <cell r="F324">
            <v>0</v>
          </cell>
          <cell r="G324">
            <v>168513.65390189097</v>
          </cell>
          <cell r="H324" t="str">
            <v>D2PROD</v>
          </cell>
          <cell r="I324">
            <v>81755.894348481597</v>
          </cell>
          <cell r="J324">
            <v>0</v>
          </cell>
          <cell r="K324">
            <v>19445.205208122472</v>
          </cell>
          <cell r="L324">
            <v>30043.60072333521</v>
          </cell>
          <cell r="M324">
            <v>3375.0068283397477</v>
          </cell>
          <cell r="N324">
            <v>5999.6847706467533</v>
          </cell>
          <cell r="O324">
            <v>2625.6600481787664</v>
          </cell>
          <cell r="P324">
            <v>11994.459011934654</v>
          </cell>
          <cell r="Q324">
            <v>4392.9595644300043</v>
          </cell>
          <cell r="R324">
            <v>5725.6772324227531</v>
          </cell>
          <cell r="S324">
            <v>0</v>
          </cell>
          <cell r="T324">
            <v>0</v>
          </cell>
          <cell r="U324">
            <v>681.5814750088141</v>
          </cell>
          <cell r="V324">
            <v>0</v>
          </cell>
          <cell r="W324">
            <v>2473.9246909902067</v>
          </cell>
          <cell r="X324">
            <v>0</v>
          </cell>
        </row>
        <row r="325">
          <cell r="D325" t="str">
            <v>553000-RGU9-MAIN GEN&amp;ELC PLT-LABOR</v>
          </cell>
          <cell r="E325">
            <v>0</v>
          </cell>
          <cell r="F325">
            <v>0</v>
          </cell>
          <cell r="G325">
            <v>38867.968731939</v>
          </cell>
          <cell r="H325" t="str">
            <v>D2PROD</v>
          </cell>
          <cell r="I325">
            <v>18857.139891100735</v>
          </cell>
          <cell r="J325">
            <v>0</v>
          </cell>
          <cell r="K325">
            <v>4485.0705596560592</v>
          </cell>
          <cell r="L325">
            <v>6929.6090047950065</v>
          </cell>
          <cell r="M325">
            <v>778.45122241763875</v>
          </cell>
          <cell r="N325">
            <v>1383.8377761528784</v>
          </cell>
          <cell r="O325">
            <v>605.61307817068553</v>
          </cell>
          <cell r="P325">
            <v>2766.5429301285162</v>
          </cell>
          <cell r="Q325">
            <v>1013.2437997596691</v>
          </cell>
          <cell r="R325">
            <v>1320.6374586628397</v>
          </cell>
          <cell r="S325">
            <v>0</v>
          </cell>
          <cell r="T325">
            <v>0</v>
          </cell>
          <cell r="U325">
            <v>157.20795820103083</v>
          </cell>
          <cell r="V325">
            <v>0</v>
          </cell>
          <cell r="W325">
            <v>570.61505289394358</v>
          </cell>
          <cell r="X325">
            <v>0</v>
          </cell>
        </row>
        <row r="326">
          <cell r="D326" t="str">
            <v>554000-COPP-MAIN MSC OTH PWR</v>
          </cell>
          <cell r="E326">
            <v>0</v>
          </cell>
          <cell r="F326">
            <v>0</v>
          </cell>
          <cell r="G326">
            <v>4445.7165349749839</v>
          </cell>
          <cell r="H326" t="str">
            <v>D2PROD</v>
          </cell>
          <cell r="I326">
            <v>2156.8788221061409</v>
          </cell>
          <cell r="J326">
            <v>0</v>
          </cell>
          <cell r="K326">
            <v>513.00217114787563</v>
          </cell>
          <cell r="L326">
            <v>792.60836978634245</v>
          </cell>
          <cell r="M326">
            <v>89.039216199887548</v>
          </cell>
          <cell r="N326">
            <v>158.28330329262749</v>
          </cell>
          <cell r="O326">
            <v>69.269996947591963</v>
          </cell>
          <cell r="P326">
            <v>316.43705731099357</v>
          </cell>
          <cell r="Q326">
            <v>115.89478075428416</v>
          </cell>
          <cell r="R326">
            <v>151.05445378883925</v>
          </cell>
          <cell r="S326">
            <v>0</v>
          </cell>
          <cell r="T326">
            <v>0</v>
          </cell>
          <cell r="U326">
            <v>17.981439267487875</v>
          </cell>
          <cell r="V326">
            <v>0</v>
          </cell>
          <cell r="W326">
            <v>65.266924372913522</v>
          </cell>
          <cell r="X326">
            <v>0</v>
          </cell>
        </row>
        <row r="327">
          <cell r="D327" t="str">
            <v>554000-COPP-MAIN MSC OTH PWR-LABOR</v>
          </cell>
          <cell r="E327">
            <v>0</v>
          </cell>
          <cell r="F327">
            <v>0</v>
          </cell>
          <cell r="G327">
            <v>-4.6361572299147076</v>
          </cell>
          <cell r="H327" t="str">
            <v>D2PROD</v>
          </cell>
          <cell r="I327">
            <v>-2.2492728149644772</v>
          </cell>
          <cell r="J327">
            <v>0</v>
          </cell>
          <cell r="K327">
            <v>-0.53497759158019476</v>
          </cell>
          <cell r="L327">
            <v>-0.82656125175028483</v>
          </cell>
          <cell r="M327">
            <v>-9.2853379805820258E-2</v>
          </cell>
          <cell r="N327">
            <v>-0.16506366862614794</v>
          </cell>
          <cell r="O327">
            <v>-7.2237308572926207E-2</v>
          </cell>
          <cell r="P327">
            <v>-0.32999223848930181</v>
          </cell>
          <cell r="Q327">
            <v>-0.1208593533744899</v>
          </cell>
          <cell r="R327">
            <v>-0.15752515765107927</v>
          </cell>
          <cell r="S327">
            <v>0</v>
          </cell>
          <cell r="T327">
            <v>0</v>
          </cell>
          <cell r="U327">
            <v>-1.8751708303576139E-2</v>
          </cell>
          <cell r="V327">
            <v>0</v>
          </cell>
          <cell r="W327">
            <v>-6.8062756796409676E-2</v>
          </cell>
          <cell r="X327">
            <v>0</v>
          </cell>
        </row>
        <row r="328">
          <cell r="D328" t="str">
            <v>554000-MPSCO-MAIN MSC OTH PWR</v>
          </cell>
          <cell r="E328">
            <v>0</v>
          </cell>
          <cell r="F328">
            <v>0</v>
          </cell>
          <cell r="G328">
            <v>114356.05833841219</v>
          </cell>
          <cell r="H328" t="str">
            <v>D2PROD</v>
          </cell>
          <cell r="I328">
            <v>55480.85634097756</v>
          </cell>
          <cell r="J328">
            <v>0</v>
          </cell>
          <cell r="K328">
            <v>13195.82698311841</v>
          </cell>
          <cell r="L328">
            <v>20388.067539108357</v>
          </cell>
          <cell r="M328">
            <v>2290.3335653671247</v>
          </cell>
          <cell r="N328">
            <v>4071.4819586287795</v>
          </cell>
          <cell r="O328">
            <v>1781.8148660000056</v>
          </cell>
          <cell r="P328">
            <v>8139.6315535657695</v>
          </cell>
          <cell r="Q328">
            <v>2981.1325586751527</v>
          </cell>
          <cell r="R328">
            <v>3885.5360646269114</v>
          </cell>
          <cell r="S328">
            <v>0</v>
          </cell>
          <cell r="T328">
            <v>0</v>
          </cell>
          <cell r="U328">
            <v>462.53208042042428</v>
          </cell>
          <cell r="V328">
            <v>0</v>
          </cell>
          <cell r="W328">
            <v>1678.844827923702</v>
          </cell>
          <cell r="X328">
            <v>0</v>
          </cell>
        </row>
        <row r="329">
          <cell r="D329" t="str">
            <v>554000-MPSCO-MAIN MSC OTH PWR-LABOR</v>
          </cell>
          <cell r="E329">
            <v>0</v>
          </cell>
          <cell r="F329">
            <v>0</v>
          </cell>
          <cell r="G329">
            <v>94.640827816122496</v>
          </cell>
          <cell r="H329" t="str">
            <v>D2PROD</v>
          </cell>
          <cell r="I329">
            <v>45.915837327297574</v>
          </cell>
          <cell r="J329">
            <v>0</v>
          </cell>
          <cell r="K329">
            <v>10.920838017212066</v>
          </cell>
          <cell r="L329">
            <v>16.873120825502404</v>
          </cell>
          <cell r="M329">
            <v>1.8954751304906305</v>
          </cell>
          <cell r="N329">
            <v>3.3695497081819559</v>
          </cell>
          <cell r="O329">
            <v>1.474626149095507</v>
          </cell>
          <cell r="P329">
            <v>6.7363415593429741</v>
          </cell>
          <cell r="Q329">
            <v>2.4671788909310641</v>
          </cell>
          <cell r="R329">
            <v>3.215661286413622</v>
          </cell>
          <cell r="S329">
            <v>0</v>
          </cell>
          <cell r="T329">
            <v>0</v>
          </cell>
          <cell r="U329">
            <v>0.38279055450618371</v>
          </cell>
          <cell r="V329">
            <v>0</v>
          </cell>
          <cell r="W329">
            <v>1.3894083671485264</v>
          </cell>
          <cell r="X329">
            <v>0</v>
          </cell>
        </row>
        <row r="330">
          <cell r="D330" t="str">
            <v>554000-MPSU1-MAIN MSC OTH PWR</v>
          </cell>
          <cell r="E330">
            <v>0</v>
          </cell>
          <cell r="F330">
            <v>0</v>
          </cell>
          <cell r="G330">
            <v>1302.4528605775347</v>
          </cell>
          <cell r="H330" t="str">
            <v>D2PROD</v>
          </cell>
          <cell r="I330">
            <v>631.89656148129893</v>
          </cell>
          <cell r="J330">
            <v>0</v>
          </cell>
          <cell r="K330">
            <v>150.29324070428984</v>
          </cell>
          <cell r="L330">
            <v>232.20892074976325</v>
          </cell>
          <cell r="M330">
            <v>26.085644671849881</v>
          </cell>
          <cell r="N330">
            <v>46.371949163489397</v>
          </cell>
          <cell r="O330">
            <v>20.293895251037618</v>
          </cell>
          <cell r="P330">
            <v>92.705944529987889</v>
          </cell>
          <cell r="Q330">
            <v>33.953466788064794</v>
          </cell>
          <cell r="R330">
            <v>44.254127291396856</v>
          </cell>
          <cell r="S330">
            <v>0</v>
          </cell>
          <cell r="T330">
            <v>0</v>
          </cell>
          <cell r="U330">
            <v>5.2679870223378016</v>
          </cell>
          <cell r="V330">
            <v>0</v>
          </cell>
          <cell r="W330">
            <v>19.121122924018628</v>
          </cell>
          <cell r="X330">
            <v>0</v>
          </cell>
        </row>
        <row r="331">
          <cell r="D331" t="str">
            <v>554000-MPSU1-MAIN MSC OTH PWR-LABOR</v>
          </cell>
          <cell r="E331">
            <v>0</v>
          </cell>
          <cell r="F331">
            <v>0</v>
          </cell>
          <cell r="G331">
            <v>18.012524510316346</v>
          </cell>
          <cell r="H331" t="str">
            <v>D2PROD</v>
          </cell>
          <cell r="I331">
            <v>8.7389360845040311</v>
          </cell>
          <cell r="J331">
            <v>0</v>
          </cell>
          <cell r="K331">
            <v>2.0785095291053248</v>
          </cell>
          <cell r="L331">
            <v>3.2113783178797997</v>
          </cell>
          <cell r="M331">
            <v>0.36075648358647666</v>
          </cell>
          <cell r="N331">
            <v>0.64130986708272697</v>
          </cell>
          <cell r="O331">
            <v>0.28065836137594852</v>
          </cell>
          <cell r="P331">
            <v>1.2820948447669578</v>
          </cell>
          <cell r="Q331">
            <v>0.46956605589475109</v>
          </cell>
          <cell r="R331">
            <v>0.61202103864663637</v>
          </cell>
          <cell r="S331">
            <v>0</v>
          </cell>
          <cell r="T331">
            <v>0</v>
          </cell>
          <cell r="U331">
            <v>7.285464851128047E-2</v>
          </cell>
          <cell r="V331">
            <v>0</v>
          </cell>
          <cell r="W331">
            <v>0.26443927896241437</v>
          </cell>
          <cell r="X331">
            <v>0</v>
          </cell>
        </row>
        <row r="332">
          <cell r="D332" t="str">
            <v>554000-MPSU2-MAIN MSC OTH PWR</v>
          </cell>
          <cell r="E332">
            <v>0</v>
          </cell>
          <cell r="F332">
            <v>0</v>
          </cell>
          <cell r="G332">
            <v>0.15629469449333674</v>
          </cell>
          <cell r="H332" t="str">
            <v>D2PROD</v>
          </cell>
          <cell r="I332">
            <v>7.5827757777211555E-2</v>
          </cell>
          <cell r="J332">
            <v>0</v>
          </cell>
          <cell r="K332">
            <v>1.8035229413120205E-2</v>
          </cell>
          <cell r="L332">
            <v>2.786513310824824E-2</v>
          </cell>
          <cell r="M332">
            <v>3.1302843949689409E-3</v>
          </cell>
          <cell r="N332">
            <v>5.5646464044421086E-3</v>
          </cell>
          <cell r="O332">
            <v>2.4352729026478914E-3</v>
          </cell>
          <cell r="P332">
            <v>1.1124738343010554E-2</v>
          </cell>
          <cell r="Q332">
            <v>4.0744251705793948E-3</v>
          </cell>
          <cell r="R332">
            <v>5.310507208691688E-3</v>
          </cell>
          <cell r="S332">
            <v>0</v>
          </cell>
          <cell r="T332">
            <v>0</v>
          </cell>
          <cell r="U332">
            <v>6.321598632644986E-4</v>
          </cell>
          <cell r="V332">
            <v>0</v>
          </cell>
          <cell r="W332">
            <v>2.2945399071516897E-3</v>
          </cell>
          <cell r="X332">
            <v>0</v>
          </cell>
        </row>
        <row r="333">
          <cell r="D333" t="str">
            <v>554000-MPSU2-MAIN MSC OTH PWR-LABOR</v>
          </cell>
          <cell r="E333">
            <v>0</v>
          </cell>
          <cell r="F333">
            <v>0</v>
          </cell>
          <cell r="G333">
            <v>18.016036750642041</v>
          </cell>
          <cell r="H333" t="str">
            <v>D2PROD</v>
          </cell>
          <cell r="I333">
            <v>8.7406400790608227</v>
          </cell>
          <cell r="J333">
            <v>0</v>
          </cell>
          <cell r="K333">
            <v>2.0789148151595525</v>
          </cell>
          <cell r="L333">
            <v>3.2120045006462776</v>
          </cell>
          <cell r="M333">
            <v>0.36082682705602653</v>
          </cell>
          <cell r="N333">
            <v>0.64143491531653474</v>
          </cell>
          <cell r="O333">
            <v>0.28071308660971589</v>
          </cell>
          <cell r="P333">
            <v>1.2823448388870256</v>
          </cell>
          <cell r="Q333">
            <v>0.46965761601094397</v>
          </cell>
          <cell r="R333">
            <v>0.6121403758872811</v>
          </cell>
          <cell r="S333">
            <v>0</v>
          </cell>
          <cell r="T333">
            <v>0</v>
          </cell>
          <cell r="U333">
            <v>7.28688543509044E-2</v>
          </cell>
          <cell r="V333">
            <v>0</v>
          </cell>
          <cell r="W333">
            <v>0.26449084165695713</v>
          </cell>
          <cell r="X333">
            <v>0</v>
          </cell>
        </row>
        <row r="334">
          <cell r="D334" t="str">
            <v>554000-MPSU3-MAIN MSC OTH PWR</v>
          </cell>
          <cell r="E334">
            <v>0</v>
          </cell>
          <cell r="F334">
            <v>0</v>
          </cell>
          <cell r="G334">
            <v>0.15629469449333674</v>
          </cell>
          <cell r="H334" t="str">
            <v>D2PROD</v>
          </cell>
          <cell r="I334">
            <v>7.5827757777211555E-2</v>
          </cell>
          <cell r="J334">
            <v>0</v>
          </cell>
          <cell r="K334">
            <v>1.8035229413120205E-2</v>
          </cell>
          <cell r="L334">
            <v>2.786513310824824E-2</v>
          </cell>
          <cell r="M334">
            <v>3.1302843949689409E-3</v>
          </cell>
          <cell r="N334">
            <v>5.5646464044421086E-3</v>
          </cell>
          <cell r="O334">
            <v>2.4352729026478914E-3</v>
          </cell>
          <cell r="P334">
            <v>1.1124738343010554E-2</v>
          </cell>
          <cell r="Q334">
            <v>4.0744251705793948E-3</v>
          </cell>
          <cell r="R334">
            <v>5.310507208691688E-3</v>
          </cell>
          <cell r="S334">
            <v>0</v>
          </cell>
          <cell r="T334">
            <v>0</v>
          </cell>
          <cell r="U334">
            <v>6.321598632644986E-4</v>
          </cell>
          <cell r="V334">
            <v>0</v>
          </cell>
          <cell r="W334">
            <v>2.2945399071516897E-3</v>
          </cell>
          <cell r="X334">
            <v>0</v>
          </cell>
        </row>
        <row r="335">
          <cell r="D335" t="str">
            <v>554000-MPSU3-MAIN MSC OTH PWR-LABOR</v>
          </cell>
          <cell r="E335">
            <v>0</v>
          </cell>
          <cell r="F335">
            <v>0</v>
          </cell>
          <cell r="G335">
            <v>18.016036750642041</v>
          </cell>
          <cell r="H335" t="str">
            <v>D2PROD</v>
          </cell>
          <cell r="I335">
            <v>8.7406400790608227</v>
          </cell>
          <cell r="J335">
            <v>0</v>
          </cell>
          <cell r="K335">
            <v>2.0789148151595525</v>
          </cell>
          <cell r="L335">
            <v>3.2120045006462776</v>
          </cell>
          <cell r="M335">
            <v>0.36082682705602653</v>
          </cell>
          <cell r="N335">
            <v>0.64143491531653474</v>
          </cell>
          <cell r="O335">
            <v>0.28071308660971589</v>
          </cell>
          <cell r="P335">
            <v>1.2823448388870256</v>
          </cell>
          <cell r="Q335">
            <v>0.46965761601094397</v>
          </cell>
          <cell r="R335">
            <v>0.6121403758872811</v>
          </cell>
          <cell r="S335">
            <v>0</v>
          </cell>
          <cell r="T335">
            <v>0</v>
          </cell>
          <cell r="U335">
            <v>7.28688543509044E-2</v>
          </cell>
          <cell r="V335">
            <v>0</v>
          </cell>
          <cell r="W335">
            <v>0.26449084165695713</v>
          </cell>
          <cell r="X335">
            <v>0</v>
          </cell>
        </row>
        <row r="336">
          <cell r="D336" t="str">
            <v>554000-PROD-MAIN MSC OTH PWR-LABOR</v>
          </cell>
          <cell r="E336">
            <v>0</v>
          </cell>
          <cell r="F336">
            <v>0</v>
          </cell>
          <cell r="G336">
            <v>165.95335538899238</v>
          </cell>
          <cell r="H336" t="str">
            <v>D2PROD</v>
          </cell>
          <cell r="I336">
            <v>80.513742808387548</v>
          </cell>
          <cell r="J336">
            <v>0</v>
          </cell>
          <cell r="K336">
            <v>19.149766062245607</v>
          </cell>
          <cell r="L336">
            <v>29.587135716061333</v>
          </cell>
          <cell r="M336">
            <v>3.3237289362310665</v>
          </cell>
          <cell r="N336">
            <v>5.9085290474132499</v>
          </cell>
          <cell r="O336">
            <v>2.5857672955081541</v>
          </cell>
          <cell r="P336">
            <v>11.812222173196599</v>
          </cell>
          <cell r="Q336">
            <v>4.3262154901095817</v>
          </cell>
          <cell r="R336">
            <v>5.6386846204647689</v>
          </cell>
          <cell r="S336">
            <v>0</v>
          </cell>
          <cell r="T336">
            <v>0</v>
          </cell>
          <cell r="U336">
            <v>0.67122592223028221</v>
          </cell>
          <cell r="V336">
            <v>0</v>
          </cell>
          <cell r="W336">
            <v>2.43633731714421</v>
          </cell>
          <cell r="X336">
            <v>0</v>
          </cell>
        </row>
        <row r="337">
          <cell r="D337" t="str">
            <v>554000-RGU9-MAIN MSC OTH PWR</v>
          </cell>
          <cell r="E337">
            <v>0</v>
          </cell>
          <cell r="F337">
            <v>0</v>
          </cell>
          <cell r="G337">
            <v>8432.2743799318014</v>
          </cell>
          <cell r="H337" t="str">
            <v>D2PROD</v>
          </cell>
          <cell r="I337">
            <v>4090.9927318084024</v>
          </cell>
          <cell r="J337">
            <v>0</v>
          </cell>
          <cell r="K337">
            <v>973.02089114054627</v>
          </cell>
          <cell r="L337">
            <v>1503.3552403283163</v>
          </cell>
          <cell r="M337">
            <v>168.88236028205185</v>
          </cell>
          <cell r="N337">
            <v>300.21892593134214</v>
          </cell>
          <cell r="O337">
            <v>131.38570935954209</v>
          </cell>
          <cell r="P337">
            <v>600.19213331142271</v>
          </cell>
          <cell r="Q337">
            <v>219.81981595856797</v>
          </cell>
          <cell r="R337">
            <v>286.50783077094877</v>
          </cell>
          <cell r="S337">
            <v>0</v>
          </cell>
          <cell r="T337">
            <v>0</v>
          </cell>
          <cell r="U337">
            <v>34.105734915100896</v>
          </cell>
          <cell r="V337">
            <v>0</v>
          </cell>
          <cell r="W337">
            <v>123.79300612556079</v>
          </cell>
          <cell r="X337">
            <v>0</v>
          </cell>
        </row>
        <row r="338">
          <cell r="D338" t="str">
            <v>554000-RGU9-MAIN MSC OTH PWR-LABOR</v>
          </cell>
          <cell r="E338">
            <v>0</v>
          </cell>
          <cell r="F338">
            <v>0</v>
          </cell>
          <cell r="G338">
            <v>5110.6117265512667</v>
          </cell>
          <cell r="H338" t="str">
            <v>D2PROD</v>
          </cell>
          <cell r="I338">
            <v>2479.4586236631826</v>
          </cell>
          <cell r="J338">
            <v>0</v>
          </cell>
          <cell r="K338">
            <v>589.72606350156002</v>
          </cell>
          <cell r="L338">
            <v>911.14977694266281</v>
          </cell>
          <cell r="M338">
            <v>102.35579773343316</v>
          </cell>
          <cell r="N338">
            <v>181.95593433829325</v>
          </cell>
          <cell r="O338">
            <v>79.629921501624921</v>
          </cell>
          <cell r="P338">
            <v>363.76294419276076</v>
          </cell>
          <cell r="Q338">
            <v>133.22784323050985</v>
          </cell>
          <cell r="R338">
            <v>173.6459481408169</v>
          </cell>
          <cell r="S338">
            <v>0</v>
          </cell>
          <cell r="T338">
            <v>0</v>
          </cell>
          <cell r="U338">
            <v>20.670718355013172</v>
          </cell>
          <cell r="V338">
            <v>0</v>
          </cell>
          <cell r="W338">
            <v>75.028154951409519</v>
          </cell>
          <cell r="X338">
            <v>0</v>
          </cell>
        </row>
        <row r="339">
          <cell r="D339" t="str">
            <v>556000-PVCOM-SYS CNTRL&amp;LD DISP</v>
          </cell>
          <cell r="E339">
            <v>0</v>
          </cell>
          <cell r="F339">
            <v>0</v>
          </cell>
          <cell r="G339">
            <v>111493.6609548</v>
          </cell>
          <cell r="H339" t="str">
            <v>DPROD12</v>
          </cell>
          <cell r="I339">
            <v>53782.927350414757</v>
          </cell>
          <cell r="J339">
            <v>0</v>
          </cell>
          <cell r="K339">
            <v>12747.057509904736</v>
          </cell>
          <cell r="L339">
            <v>20592.301117745701</v>
          </cell>
          <cell r="M339">
            <v>1714.5478036151133</v>
          </cell>
          <cell r="N339">
            <v>3597.2278798177917</v>
          </cell>
          <cell r="O339">
            <v>1307.8193351804655</v>
          </cell>
          <cell r="P339">
            <v>8514.9853594546294</v>
          </cell>
          <cell r="Q339">
            <v>2856.7992178456202</v>
          </cell>
          <cell r="R339">
            <v>3774.7256105601027</v>
          </cell>
          <cell r="S339">
            <v>62.547881247765908</v>
          </cell>
          <cell r="T339">
            <v>181.28851142399046</v>
          </cell>
          <cell r="U339">
            <v>363.69195834260347</v>
          </cell>
          <cell r="V339">
            <v>361.01611315552503</v>
          </cell>
          <cell r="W339">
            <v>1636.7253060911601</v>
          </cell>
          <cell r="X339">
            <v>0</v>
          </cell>
        </row>
        <row r="340">
          <cell r="D340" t="str">
            <v>560000-AIP-OPER SUPRVSN&amp;ENG</v>
          </cell>
          <cell r="E340">
            <v>0</v>
          </cell>
          <cell r="F340">
            <v>0</v>
          </cell>
          <cell r="G340">
            <v>215.69949166040018</v>
          </cell>
          <cell r="H340" t="str">
            <v>EXP_5617</v>
          </cell>
          <cell r="I340">
            <v>102.81406409424477</v>
          </cell>
          <cell r="J340">
            <v>0</v>
          </cell>
          <cell r="K340">
            <v>24.242742063176248</v>
          </cell>
          <cell r="L340">
            <v>38.301628731564861</v>
          </cell>
          <cell r="M340">
            <v>4.3088643950661059</v>
          </cell>
          <cell r="N340">
            <v>7.5581239479533995</v>
          </cell>
          <cell r="O340">
            <v>3.3738206839277054</v>
          </cell>
          <cell r="P340">
            <v>15.869380101326488</v>
          </cell>
          <cell r="Q340">
            <v>7.6735392951314649</v>
          </cell>
          <cell r="R340">
            <v>7.3053298921730034</v>
          </cell>
          <cell r="S340">
            <v>2.8880949594377849E-2</v>
          </cell>
          <cell r="T340">
            <v>8.38628643301772E-2</v>
          </cell>
          <cell r="U340">
            <v>0.86236800981986117</v>
          </cell>
          <cell r="V340">
            <v>7.7067346778558879E-2</v>
          </cell>
          <cell r="W340">
            <v>3.1998192853128864</v>
          </cell>
          <cell r="X340">
            <v>0</v>
          </cell>
        </row>
        <row r="341">
          <cell r="D341" t="str">
            <v>560000-PVT-OPER SUPRVSN&amp;ENG</v>
          </cell>
          <cell r="E341">
            <v>0</v>
          </cell>
          <cell r="F341">
            <v>0</v>
          </cell>
          <cell r="G341">
            <v>-264.81349555614594</v>
          </cell>
          <cell r="H341" t="str">
            <v>EXP_5617</v>
          </cell>
          <cell r="I341">
            <v>-126.22445929541824</v>
          </cell>
          <cell r="J341">
            <v>0</v>
          </cell>
          <cell r="K341">
            <v>-29.762727849739825</v>
          </cell>
          <cell r="L341">
            <v>-47.022772802210994</v>
          </cell>
          <cell r="M341">
            <v>-5.2899774290212473</v>
          </cell>
          <cell r="N341">
            <v>-9.279081777602574</v>
          </cell>
          <cell r="O341">
            <v>-4.1420276042984581</v>
          </cell>
          <cell r="P341">
            <v>-19.482781274041024</v>
          </cell>
          <cell r="Q341">
            <v>-9.4207767871354164</v>
          </cell>
          <cell r="R341">
            <v>-8.9687274181568952</v>
          </cell>
          <cell r="S341">
            <v>-3.5457038670769131E-2</v>
          </cell>
          <cell r="T341">
            <v>-0.1029581390279288</v>
          </cell>
          <cell r="U341">
            <v>-1.0587261257700942</v>
          </cell>
          <cell r="V341">
            <v>-9.461530639951253E-2</v>
          </cell>
          <cell r="W341">
            <v>-3.9284067086526115</v>
          </cell>
          <cell r="X341">
            <v>0</v>
          </cell>
        </row>
        <row r="342">
          <cell r="D342" t="str">
            <v>560000-TRANS-OPER SUPRVSN&amp;ENG</v>
          </cell>
          <cell r="E342">
            <v>0</v>
          </cell>
          <cell r="F342">
            <v>0</v>
          </cell>
          <cell r="G342">
            <v>-26634.359456622868</v>
          </cell>
          <cell r="H342" t="str">
            <v>EXP_5617</v>
          </cell>
          <cell r="I342">
            <v>-12695.378738275962</v>
          </cell>
          <cell r="J342">
            <v>0</v>
          </cell>
          <cell r="K342">
            <v>-2993.4697636719934</v>
          </cell>
          <cell r="L342">
            <v>-4729.4471561237242</v>
          </cell>
          <cell r="M342">
            <v>-532.05430511037116</v>
          </cell>
          <cell r="N342">
            <v>-933.26965445258713</v>
          </cell>
          <cell r="O342">
            <v>-416.59603435410799</v>
          </cell>
          <cell r="P342">
            <v>-1959.5353272225868</v>
          </cell>
          <cell r="Q342">
            <v>-947.52102713728164</v>
          </cell>
          <cell r="R342">
            <v>-902.05489498178986</v>
          </cell>
          <cell r="S342">
            <v>-3.5661910328298028</v>
          </cell>
          <cell r="T342">
            <v>-10.355303373401524</v>
          </cell>
          <cell r="U342">
            <v>-106.484347184261</v>
          </cell>
          <cell r="V342">
            <v>-9.5161996009709817</v>
          </cell>
          <cell r="W342">
            <v>-395.11051410096485</v>
          </cell>
          <cell r="X342">
            <v>0</v>
          </cell>
        </row>
        <row r="343">
          <cell r="D343" t="str">
            <v>560000-TRANS-OPER SUPRVSN&amp;ENG-LABOR</v>
          </cell>
          <cell r="E343">
            <v>0</v>
          </cell>
          <cell r="F343">
            <v>0</v>
          </cell>
          <cell r="G343">
            <v>403834.30425309285</v>
          </cell>
          <cell r="H343" t="str">
            <v>EXP_5617</v>
          </cell>
          <cell r="I343">
            <v>192489.30871984421</v>
          </cell>
          <cell r="J343">
            <v>0</v>
          </cell>
          <cell r="K343">
            <v>45387.454550349801</v>
          </cell>
          <cell r="L343">
            <v>71708.614014371429</v>
          </cell>
          <cell r="M343">
            <v>8067.0901989979047</v>
          </cell>
          <cell r="N343">
            <v>14150.379782933689</v>
          </cell>
          <cell r="O343">
            <v>6316.4939243979252</v>
          </cell>
          <cell r="P343">
            <v>29710.779672289787</v>
          </cell>
          <cell r="Q343">
            <v>14366.46131409077</v>
          </cell>
          <cell r="R343">
            <v>13677.096740634634</v>
          </cell>
          <cell r="S343">
            <v>54.071143588862846</v>
          </cell>
          <cell r="T343">
            <v>157.00872175799449</v>
          </cell>
          <cell r="U343">
            <v>1614.5322484302505</v>
          </cell>
          <cell r="V343">
            <v>144.28609973708561</v>
          </cell>
          <cell r="W343">
            <v>5990.7271216679919</v>
          </cell>
          <cell r="X343">
            <v>0</v>
          </cell>
        </row>
        <row r="344">
          <cell r="D344" t="str">
            <v>561000-PVT-LOAD DISPATCHING</v>
          </cell>
          <cell r="E344">
            <v>0</v>
          </cell>
          <cell r="F344">
            <v>0</v>
          </cell>
          <cell r="G344">
            <v>52564.742680534378</v>
          </cell>
          <cell r="H344" t="str">
            <v>DTRAN12</v>
          </cell>
          <cell r="I344">
            <v>24207.863115436339</v>
          </cell>
          <cell r="J344">
            <v>0</v>
          </cell>
          <cell r="K344">
            <v>5489.4920769853379</v>
          </cell>
          <cell r="L344">
            <v>9556.2623283971207</v>
          </cell>
          <cell r="M344">
            <v>1081.3706590900438</v>
          </cell>
          <cell r="N344">
            <v>1793.1241551620174</v>
          </cell>
          <cell r="O344">
            <v>868.78681015293785</v>
          </cell>
          <cell r="P344">
            <v>4549.8439838533586</v>
          </cell>
          <cell r="Q344">
            <v>1894.4106427442398</v>
          </cell>
          <cell r="R344">
            <v>1828.6529424728362</v>
          </cell>
          <cell r="S344">
            <v>36.706537166426941</v>
          </cell>
          <cell r="T344">
            <v>106.58636193245637</v>
          </cell>
          <cell r="U344">
            <v>208.46172444248012</v>
          </cell>
          <cell r="V344">
            <v>97.949529658003598</v>
          </cell>
          <cell r="W344">
            <v>845.23181304079594</v>
          </cell>
          <cell r="X344">
            <v>0</v>
          </cell>
        </row>
        <row r="345">
          <cell r="D345" t="str">
            <v>561000-TRANS-LOAD DISPATCHING</v>
          </cell>
          <cell r="E345">
            <v>0</v>
          </cell>
          <cell r="F345">
            <v>0</v>
          </cell>
          <cell r="G345">
            <v>1815.8027833893161</v>
          </cell>
          <cell r="H345" t="str">
            <v>DTRAN12</v>
          </cell>
          <cell r="I345">
            <v>836.23933045894637</v>
          </cell>
          <cell r="J345">
            <v>0</v>
          </cell>
          <cell r="K345">
            <v>189.62967351260019</v>
          </cell>
          <cell r="L345">
            <v>330.11267343515044</v>
          </cell>
          <cell r="M345">
            <v>37.354997903915908</v>
          </cell>
          <cell r="N345">
            <v>61.94189614308803</v>
          </cell>
          <cell r="O345">
            <v>30.011475898117961</v>
          </cell>
          <cell r="P345">
            <v>157.1703569458827</v>
          </cell>
          <cell r="Q345">
            <v>65.440748733108109</v>
          </cell>
          <cell r="R345">
            <v>63.16920683842455</v>
          </cell>
          <cell r="S345">
            <v>1.2679950277786431</v>
          </cell>
          <cell r="T345">
            <v>3.681932086009553</v>
          </cell>
          <cell r="U345">
            <v>7.201126842250603</v>
          </cell>
          <cell r="V345">
            <v>3.3835803147675407</v>
          </cell>
          <cell r="W345">
            <v>29.197789249276177</v>
          </cell>
          <cell r="X345">
            <v>0</v>
          </cell>
        </row>
        <row r="346">
          <cell r="D346" t="str">
            <v>561000-TRANS-LOAD DISPATCHING-LABOR</v>
          </cell>
          <cell r="E346">
            <v>0</v>
          </cell>
          <cell r="F346">
            <v>0</v>
          </cell>
          <cell r="G346">
            <v>615211.63760086987</v>
          </cell>
          <cell r="H346" t="str">
            <v>DTRAN12</v>
          </cell>
          <cell r="I346">
            <v>283326.01570178336</v>
          </cell>
          <cell r="J346">
            <v>0</v>
          </cell>
          <cell r="K346">
            <v>64248.377107147615</v>
          </cell>
          <cell r="L346">
            <v>111845.38336138063</v>
          </cell>
          <cell r="M346">
            <v>12656.236482989185</v>
          </cell>
          <cell r="N346">
            <v>20986.516658578006</v>
          </cell>
          <cell r="O346">
            <v>10168.179828228378</v>
          </cell>
          <cell r="P346">
            <v>53250.845060665561</v>
          </cell>
          <cell r="Q346">
            <v>22171.961934530525</v>
          </cell>
          <cell r="R346">
            <v>21402.341454987712</v>
          </cell>
          <cell r="S346">
            <v>429.60904380451422</v>
          </cell>
          <cell r="T346">
            <v>1247.4743892291203</v>
          </cell>
          <cell r="U346">
            <v>2439.8117888790107</v>
          </cell>
          <cell r="V346">
            <v>1146.3899083339479</v>
          </cell>
          <cell r="W346">
            <v>9892.4948803324751</v>
          </cell>
          <cell r="X346">
            <v>0</v>
          </cell>
        </row>
        <row r="347">
          <cell r="D347" t="str">
            <v>562000-PVT-STATION EXPENSES</v>
          </cell>
          <cell r="E347">
            <v>0</v>
          </cell>
          <cell r="F347">
            <v>0</v>
          </cell>
          <cell r="G347">
            <v>16257.763266777583</v>
          </cell>
          <cell r="H347" t="str">
            <v>D2TRAN</v>
          </cell>
          <cell r="I347">
            <v>7811.5016956144782</v>
          </cell>
          <cell r="J347">
            <v>0</v>
          </cell>
          <cell r="K347">
            <v>1857.9241859598208</v>
          </cell>
          <cell r="L347">
            <v>2870.5653563320889</v>
          </cell>
          <cell r="M347">
            <v>322.4705909265856</v>
          </cell>
          <cell r="N347">
            <v>573.24977156133127</v>
          </cell>
          <cell r="O347">
            <v>250.87301755921067</v>
          </cell>
          <cell r="P347">
            <v>1146.0303585003339</v>
          </cell>
          <cell r="Q347">
            <v>576.58098237986542</v>
          </cell>
          <cell r="R347">
            <v>547.06926963538456</v>
          </cell>
          <cell r="S347">
            <v>0</v>
          </cell>
          <cell r="T347">
            <v>0</v>
          </cell>
          <cell r="U347">
            <v>65.122825579238267</v>
          </cell>
          <cell r="V347">
            <v>0</v>
          </cell>
          <cell r="W347">
            <v>236.37521272925031</v>
          </cell>
          <cell r="X347">
            <v>0</v>
          </cell>
        </row>
        <row r="348">
          <cell r="D348" t="str">
            <v>562000-TRANS-STATION EXPENSES</v>
          </cell>
          <cell r="E348">
            <v>0</v>
          </cell>
          <cell r="F348">
            <v>0</v>
          </cell>
          <cell r="G348">
            <v>24383.2145352056</v>
          </cell>
          <cell r="H348" t="str">
            <v>D2TRAN</v>
          </cell>
          <cell r="I348">
            <v>11715.604327657473</v>
          </cell>
          <cell r="J348">
            <v>0</v>
          </cell>
          <cell r="K348">
            <v>2786.4942595750304</v>
          </cell>
          <cell r="L348">
            <v>4305.2423492845892</v>
          </cell>
          <cell r="M348">
            <v>483.6378455531505</v>
          </cell>
          <cell r="N348">
            <v>859.75370245429997</v>
          </cell>
          <cell r="O348">
            <v>376.25659248838912</v>
          </cell>
          <cell r="P348">
            <v>1718.8037269723961</v>
          </cell>
          <cell r="Q348">
            <v>864.74981580134931</v>
          </cell>
          <cell r="R348">
            <v>820.48847361410594</v>
          </cell>
          <cell r="S348">
            <v>0</v>
          </cell>
          <cell r="T348">
            <v>0</v>
          </cell>
          <cell r="U348">
            <v>97.67049754514457</v>
          </cell>
          <cell r="V348">
            <v>0</v>
          </cell>
          <cell r="W348">
            <v>354.51294425967859</v>
          </cell>
          <cell r="X348">
            <v>0</v>
          </cell>
        </row>
        <row r="349">
          <cell r="D349" t="str">
            <v>562000-TRANS-STATION EXPENSES-LABOR</v>
          </cell>
          <cell r="E349">
            <v>0</v>
          </cell>
          <cell r="F349">
            <v>0</v>
          </cell>
          <cell r="G349">
            <v>11087.037426574449</v>
          </cell>
          <cell r="H349" t="str">
            <v>D2TRAN</v>
          </cell>
          <cell r="I349">
            <v>5327.0803760567715</v>
          </cell>
          <cell r="J349">
            <v>0</v>
          </cell>
          <cell r="K349">
            <v>1267.017771600094</v>
          </cell>
          <cell r="L349">
            <v>1957.5918912608242</v>
          </cell>
          <cell r="M349">
            <v>219.90992560942084</v>
          </cell>
          <cell r="N349">
            <v>390.9296480570215</v>
          </cell>
          <cell r="O349">
            <v>171.08371486011558</v>
          </cell>
          <cell r="P349">
            <v>781.53933405146574</v>
          </cell>
          <cell r="Q349">
            <v>393.20137870132049</v>
          </cell>
          <cell r="R349">
            <v>373.075764965205</v>
          </cell>
          <cell r="S349">
            <v>0</v>
          </cell>
          <cell r="T349">
            <v>0</v>
          </cell>
          <cell r="U349">
            <v>44.410734285738208</v>
          </cell>
          <cell r="V349">
            <v>0</v>
          </cell>
          <cell r="W349">
            <v>161.19688712647485</v>
          </cell>
          <cell r="X349">
            <v>0</v>
          </cell>
        </row>
        <row r="350">
          <cell r="D350" t="str">
            <v>563000-PVT-OVRHD LINE EXPS</v>
          </cell>
          <cell r="E350">
            <v>0</v>
          </cell>
          <cell r="F350">
            <v>0</v>
          </cell>
          <cell r="G350">
            <v>7816.0333085087659</v>
          </cell>
          <cell r="H350" t="str">
            <v>D2TRAN</v>
          </cell>
          <cell r="I350">
            <v>3755.4340311474493</v>
          </cell>
          <cell r="J350">
            <v>0</v>
          </cell>
          <cell r="K350">
            <v>893.21003657499364</v>
          </cell>
          <cell r="L350">
            <v>1380.0443561133252</v>
          </cell>
          <cell r="M350">
            <v>155.02999018611425</v>
          </cell>
          <cell r="N350">
            <v>275.59383385624142</v>
          </cell>
          <cell r="O350">
            <v>120.60895642734668</v>
          </cell>
          <cell r="P350">
            <v>550.96210392638363</v>
          </cell>
          <cell r="Q350">
            <v>277.195336737547</v>
          </cell>
          <cell r="R350">
            <v>263.00737459189543</v>
          </cell>
          <cell r="S350">
            <v>0</v>
          </cell>
          <cell r="T350">
            <v>0</v>
          </cell>
          <cell r="U350">
            <v>31.308253510596305</v>
          </cell>
          <cell r="V350">
            <v>0</v>
          </cell>
          <cell r="W350">
            <v>113.63903543687519</v>
          </cell>
          <cell r="X350">
            <v>0</v>
          </cell>
        </row>
        <row r="351">
          <cell r="D351" t="str">
            <v>563000-TRANS-OVRHD LINE EXPS</v>
          </cell>
          <cell r="E351">
            <v>0</v>
          </cell>
          <cell r="F351">
            <v>0</v>
          </cell>
          <cell r="G351">
            <v>15150.558521642299</v>
          </cell>
          <cell r="H351" t="str">
            <v>D2TRAN</v>
          </cell>
          <cell r="I351">
            <v>7279.5138937198235</v>
          </cell>
          <cell r="J351">
            <v>0</v>
          </cell>
          <cell r="K351">
            <v>1731.3937130380029</v>
          </cell>
          <cell r="L351">
            <v>2675.0708389376418</v>
          </cell>
          <cell r="M351">
            <v>300.50933078386345</v>
          </cell>
          <cell r="N351">
            <v>534.20966150403751</v>
          </cell>
          <cell r="O351">
            <v>233.78777705533528</v>
          </cell>
          <cell r="P351">
            <v>1067.9820913322658</v>
          </cell>
          <cell r="Q351">
            <v>537.31400640228458</v>
          </cell>
          <cell r="R351">
            <v>509.81213399386831</v>
          </cell>
          <cell r="S351">
            <v>0</v>
          </cell>
          <cell r="T351">
            <v>0</v>
          </cell>
          <cell r="U351">
            <v>60.687756602357922</v>
          </cell>
          <cell r="V351">
            <v>0</v>
          </cell>
          <cell r="W351">
            <v>220.27731827282165</v>
          </cell>
          <cell r="X351">
            <v>0</v>
          </cell>
        </row>
        <row r="352">
          <cell r="D352" t="str">
            <v>563000-TRANS-OVRHD LINE EXPS-LABOR</v>
          </cell>
          <cell r="E352">
            <v>0</v>
          </cell>
          <cell r="F352">
            <v>0</v>
          </cell>
          <cell r="G352">
            <v>36443.280020502745</v>
          </cell>
          <cell r="H352" t="str">
            <v>D2TRAN</v>
          </cell>
          <cell r="I352">
            <v>17510.203525699118</v>
          </cell>
          <cell r="J352">
            <v>0</v>
          </cell>
          <cell r="K352">
            <v>4164.7088996651864</v>
          </cell>
          <cell r="L352">
            <v>6434.6377408347907</v>
          </cell>
          <cell r="M352">
            <v>722.84765442053742</v>
          </cell>
          <cell r="N352">
            <v>1284.9923820326119</v>
          </cell>
          <cell r="O352">
            <v>562.35507175711007</v>
          </cell>
          <cell r="P352">
            <v>2568.9330433400382</v>
          </cell>
          <cell r="Q352">
            <v>1292.4595991814338</v>
          </cell>
          <cell r="R352">
            <v>1226.3063655672179</v>
          </cell>
          <cell r="S352">
            <v>0</v>
          </cell>
          <cell r="T352">
            <v>0</v>
          </cell>
          <cell r="U352">
            <v>145.97883665585834</v>
          </cell>
          <cell r="V352">
            <v>0</v>
          </cell>
          <cell r="W352">
            <v>529.85690134885283</v>
          </cell>
          <cell r="X352">
            <v>0</v>
          </cell>
        </row>
        <row r="353">
          <cell r="D353" t="str">
            <v>565000-TRANS-TRNS ELEC BY OTH</v>
          </cell>
          <cell r="E353">
            <v>0</v>
          </cell>
          <cell r="F353">
            <v>0</v>
          </cell>
          <cell r="G353">
            <v>1175092.1417230875</v>
          </cell>
          <cell r="H353" t="str">
            <v>D2TRAN</v>
          </cell>
          <cell r="I353">
            <v>564606.2196225191</v>
          </cell>
          <cell r="J353">
            <v>0</v>
          </cell>
          <cell r="K353">
            <v>134288.59031918869</v>
          </cell>
          <cell r="L353">
            <v>207481.11146515436</v>
          </cell>
          <cell r="M353">
            <v>23307.797703572942</v>
          </cell>
          <cell r="N353">
            <v>41433.823998582091</v>
          </cell>
          <cell r="O353">
            <v>18132.808718318731</v>
          </cell>
          <cell r="P353">
            <v>82833.735880616005</v>
          </cell>
          <cell r="Q353">
            <v>41674.600026074237</v>
          </cell>
          <cell r="R353">
            <v>39541.527895192965</v>
          </cell>
          <cell r="S353">
            <v>0</v>
          </cell>
          <cell r="T353">
            <v>0</v>
          </cell>
          <cell r="U353">
            <v>4707.0017768892067</v>
          </cell>
          <cell r="V353">
            <v>0</v>
          </cell>
          <cell r="W353">
            <v>17084.924316979545</v>
          </cell>
          <cell r="X353">
            <v>0</v>
          </cell>
        </row>
        <row r="354">
          <cell r="D354" t="str">
            <v>566000-PVT-MSC TRNS EXP</v>
          </cell>
          <cell r="E354">
            <v>0</v>
          </cell>
          <cell r="F354">
            <v>0</v>
          </cell>
          <cell r="G354">
            <v>2655.4479149924759</v>
          </cell>
          <cell r="H354" t="str">
            <v>D2TRAN</v>
          </cell>
          <cell r="I354">
            <v>1275.8849757006635</v>
          </cell>
          <cell r="J354">
            <v>0</v>
          </cell>
          <cell r="K354">
            <v>303.46246435405141</v>
          </cell>
          <cell r="L354">
            <v>468.86134736002617</v>
          </cell>
          <cell r="M354">
            <v>52.67045929203762</v>
          </cell>
          <cell r="N354">
            <v>93.631263150024282</v>
          </cell>
          <cell r="O354">
            <v>40.976130632114867</v>
          </cell>
          <cell r="P354">
            <v>187.18589242940689</v>
          </cell>
          <cell r="Q354">
            <v>94.175363631580254</v>
          </cell>
          <cell r="R354">
            <v>89.355093168217721</v>
          </cell>
          <cell r="S354">
            <v>0</v>
          </cell>
          <cell r="T354">
            <v>0</v>
          </cell>
          <cell r="U354">
            <v>10.636781245067487</v>
          </cell>
          <cell r="V354">
            <v>0</v>
          </cell>
          <cell r="W354">
            <v>38.6081440292864</v>
          </cell>
          <cell r="X354">
            <v>0</v>
          </cell>
        </row>
        <row r="355">
          <cell r="D355" t="str">
            <v>566000-TRANS-MSC TRNS EXP</v>
          </cell>
          <cell r="E355">
            <v>0</v>
          </cell>
          <cell r="F355">
            <v>0</v>
          </cell>
          <cell r="G355">
            <v>894657.69134774583</v>
          </cell>
          <cell r="H355" t="str">
            <v>D2TRAN</v>
          </cell>
          <cell r="I355">
            <v>429863.56476469047</v>
          </cell>
          <cell r="J355">
            <v>0</v>
          </cell>
          <cell r="K355">
            <v>102240.76557361605</v>
          </cell>
          <cell r="L355">
            <v>157965.97185093089</v>
          </cell>
          <cell r="M355">
            <v>17745.417353657009</v>
          </cell>
          <cell r="N355">
            <v>31545.687360247597</v>
          </cell>
          <cell r="O355">
            <v>13805.433812018642</v>
          </cell>
          <cell r="P355">
            <v>63065.55569335472</v>
          </cell>
          <cell r="Q355">
            <v>31729.002452945038</v>
          </cell>
          <cell r="R355">
            <v>30104.985645808425</v>
          </cell>
          <cell r="S355">
            <v>0</v>
          </cell>
          <cell r="T355">
            <v>0</v>
          </cell>
          <cell r="U355">
            <v>3583.6809670996859</v>
          </cell>
          <cell r="V355">
            <v>0</v>
          </cell>
          <cell r="W355">
            <v>13007.625873377559</v>
          </cell>
          <cell r="X355">
            <v>0</v>
          </cell>
        </row>
        <row r="356">
          <cell r="D356" t="str">
            <v>566000-TRANS-MSC TRNS EXP-LABOR</v>
          </cell>
          <cell r="E356">
            <v>0</v>
          </cell>
          <cell r="F356">
            <v>0</v>
          </cell>
          <cell r="G356">
            <v>591060.13288919104</v>
          </cell>
          <cell r="H356" t="str">
            <v>D2TRAN</v>
          </cell>
          <cell r="I356">
            <v>283991.54019599489</v>
          </cell>
          <cell r="J356">
            <v>0</v>
          </cell>
          <cell r="K356">
            <v>67545.879358170452</v>
          </cell>
          <cell r="L356">
            <v>104361.01898764128</v>
          </cell>
          <cell r="M356">
            <v>11723.59980880088</v>
          </cell>
          <cell r="N356">
            <v>20840.818050913633</v>
          </cell>
          <cell r="O356">
            <v>9120.629736309962</v>
          </cell>
          <cell r="P356">
            <v>41664.578630841097</v>
          </cell>
          <cell r="Q356">
            <v>20961.926094915492</v>
          </cell>
          <cell r="R356">
            <v>19889.011169884856</v>
          </cell>
          <cell r="S356">
            <v>0</v>
          </cell>
          <cell r="T356">
            <v>0</v>
          </cell>
          <cell r="U356">
            <v>2367.5769728816758</v>
          </cell>
          <cell r="V356">
            <v>0</v>
          </cell>
          <cell r="W356">
            <v>8593.5538828370136</v>
          </cell>
          <cell r="X356">
            <v>0</v>
          </cell>
        </row>
        <row r="357">
          <cell r="D357" t="str">
            <v>567000-PVT-RENTS</v>
          </cell>
          <cell r="E357">
            <v>0</v>
          </cell>
          <cell r="F357">
            <v>0</v>
          </cell>
          <cell r="G357">
            <v>9464.268498458945</v>
          </cell>
          <cell r="H357" t="str">
            <v>D2TRAN</v>
          </cell>
          <cell r="I357">
            <v>4547.3751961032385</v>
          </cell>
          <cell r="J357">
            <v>0</v>
          </cell>
          <cell r="K357">
            <v>1081.5690361070053</v>
          </cell>
          <cell r="L357">
            <v>1671.0663594307728</v>
          </cell>
          <cell r="M357">
            <v>187.7225178707406</v>
          </cell>
          <cell r="N357">
            <v>333.71071196634841</v>
          </cell>
          <cell r="O357">
            <v>146.04282017384708</v>
          </cell>
          <cell r="P357">
            <v>667.14829354149845</v>
          </cell>
          <cell r="Q357">
            <v>335.64993774385766</v>
          </cell>
          <cell r="R357">
            <v>318.47003613747142</v>
          </cell>
          <cell r="S357">
            <v>0</v>
          </cell>
          <cell r="T357">
            <v>0</v>
          </cell>
          <cell r="U357">
            <v>37.910498298354455</v>
          </cell>
          <cell r="V357">
            <v>0</v>
          </cell>
          <cell r="W357">
            <v>137.60309108581268</v>
          </cell>
          <cell r="X357">
            <v>0</v>
          </cell>
        </row>
        <row r="358">
          <cell r="D358" t="str">
            <v>567000-TRANS-RENTS</v>
          </cell>
          <cell r="E358">
            <v>0</v>
          </cell>
          <cell r="F358">
            <v>0</v>
          </cell>
          <cell r="G358">
            <v>38522.50146641145</v>
          </cell>
          <cell r="H358" t="str">
            <v>D2TRAN</v>
          </cell>
          <cell r="I358">
            <v>18509.224214077803</v>
          </cell>
          <cell r="J358">
            <v>0</v>
          </cell>
          <cell r="K358">
            <v>4402.3206638993333</v>
          </cell>
          <cell r="L358">
            <v>6801.7571872696417</v>
          </cell>
          <cell r="M358">
            <v>764.088737669642</v>
          </cell>
          <cell r="N358">
            <v>1358.3058630652849</v>
          </cell>
          <cell r="O358">
            <v>594.43947043788455</v>
          </cell>
          <cell r="P358">
            <v>2715.5000009193532</v>
          </cell>
          <cell r="Q358">
            <v>1366.1991120649268</v>
          </cell>
          <cell r="R358">
            <v>1296.2715962793613</v>
          </cell>
          <cell r="S358">
            <v>0</v>
          </cell>
          <cell r="T358">
            <v>0</v>
          </cell>
          <cell r="U358">
            <v>154.30745931696089</v>
          </cell>
          <cell r="V358">
            <v>0</v>
          </cell>
          <cell r="W358">
            <v>560.08716141126945</v>
          </cell>
          <cell r="X358">
            <v>0</v>
          </cell>
        </row>
        <row r="359">
          <cell r="D359" t="str">
            <v>568000-PVT-MAIN SUPRVSN ENG</v>
          </cell>
          <cell r="E359">
            <v>0</v>
          </cell>
          <cell r="F359">
            <v>0</v>
          </cell>
          <cell r="G359">
            <v>3707.4540098526454</v>
          </cell>
          <cell r="H359" t="str">
            <v>D2TRAN</v>
          </cell>
          <cell r="I359">
            <v>1781.3510265312709</v>
          </cell>
          <cell r="J359">
            <v>0</v>
          </cell>
          <cell r="K359">
            <v>423.6848796608316</v>
          </cell>
          <cell r="L359">
            <v>654.60966962320117</v>
          </cell>
          <cell r="M359">
            <v>73.536861484100584</v>
          </cell>
          <cell r="N359">
            <v>130.72506527175071</v>
          </cell>
          <cell r="O359">
            <v>57.209602554268329</v>
          </cell>
          <cell r="P359">
            <v>261.34313671040951</v>
          </cell>
          <cell r="Q359">
            <v>131.48472148670351</v>
          </cell>
          <cell r="R359">
            <v>124.75480938521973</v>
          </cell>
          <cell r="S359">
            <v>0</v>
          </cell>
          <cell r="T359">
            <v>0</v>
          </cell>
          <cell r="U359">
            <v>14.850744033163464</v>
          </cell>
          <cell r="V359">
            <v>0</v>
          </cell>
          <cell r="W359">
            <v>53.903493111726839</v>
          </cell>
          <cell r="X359">
            <v>0</v>
          </cell>
        </row>
        <row r="360">
          <cell r="D360" t="str">
            <v>568000-TRANS-MAIN SUPRVSN ENG-LABOR</v>
          </cell>
          <cell r="E360">
            <v>0</v>
          </cell>
          <cell r="F360">
            <v>0</v>
          </cell>
          <cell r="G360">
            <v>232.90594838295149</v>
          </cell>
          <cell r="H360" t="str">
            <v>D2TRAN</v>
          </cell>
          <cell r="I360">
            <v>111.90624324256952</v>
          </cell>
          <cell r="J360">
            <v>0</v>
          </cell>
          <cell r="K360">
            <v>26.616305543017294</v>
          </cell>
          <cell r="L360">
            <v>41.123230529379356</v>
          </cell>
          <cell r="M360">
            <v>4.6196587791903356</v>
          </cell>
          <cell r="N360">
            <v>8.2122786212931214</v>
          </cell>
          <cell r="O360">
            <v>3.5939641339052448</v>
          </cell>
          <cell r="P360">
            <v>16.417835783573892</v>
          </cell>
          <cell r="Q360">
            <v>8.2600009802808234</v>
          </cell>
          <cell r="R360">
            <v>7.83722120840382</v>
          </cell>
          <cell r="S360">
            <v>0</v>
          </cell>
          <cell r="T360">
            <v>0</v>
          </cell>
          <cell r="U360">
            <v>0.93293851091462821</v>
          </cell>
          <cell r="V360">
            <v>0</v>
          </cell>
          <cell r="W360">
            <v>3.3862710504235265</v>
          </cell>
          <cell r="X360">
            <v>0</v>
          </cell>
        </row>
        <row r="361">
          <cell r="D361" t="str">
            <v>569000-PVT-MAINT STRUCTURES</v>
          </cell>
          <cell r="E361">
            <v>0</v>
          </cell>
          <cell r="F361">
            <v>0</v>
          </cell>
          <cell r="G361">
            <v>3286.2819560811954</v>
          </cell>
          <cell r="H361" t="str">
            <v>D2TRAN</v>
          </cell>
          <cell r="I361">
            <v>1578.9870138319266</v>
          </cell>
          <cell r="J361">
            <v>0</v>
          </cell>
          <cell r="K361">
            <v>375.55367413692159</v>
          </cell>
          <cell r="L361">
            <v>580.24507919506209</v>
          </cell>
          <cell r="M361">
            <v>65.182969326070477</v>
          </cell>
          <cell r="N361">
            <v>115.87451174537037</v>
          </cell>
          <cell r="O361">
            <v>50.71051025556514</v>
          </cell>
          <cell r="P361">
            <v>231.65418430941378</v>
          </cell>
          <cell r="Q361">
            <v>116.54786993279225</v>
          </cell>
          <cell r="R361">
            <v>110.58248542732197</v>
          </cell>
          <cell r="S361">
            <v>0</v>
          </cell>
          <cell r="T361">
            <v>0</v>
          </cell>
          <cell r="U361">
            <v>13.163678368192434</v>
          </cell>
          <cell r="V361">
            <v>0</v>
          </cell>
          <cell r="W361">
            <v>47.779979552559716</v>
          </cell>
          <cell r="X361">
            <v>0</v>
          </cell>
        </row>
        <row r="362">
          <cell r="D362" t="str">
            <v>569000-TRANS-MAINT STUCTURES-LABOR</v>
          </cell>
          <cell r="E362">
            <v>0</v>
          </cell>
          <cell r="F362">
            <v>0</v>
          </cell>
          <cell r="G362">
            <v>7.292524112416598</v>
          </cell>
          <cell r="H362" t="str">
            <v>D2TRAN</v>
          </cell>
          <cell r="I362">
            <v>3.5038992470667676</v>
          </cell>
          <cell r="J362">
            <v>0</v>
          </cell>
          <cell r="K362">
            <v>0.83338382425834656</v>
          </cell>
          <cell r="L362">
            <v>1.2876105238964226</v>
          </cell>
          <cell r="M362">
            <v>0.14464625430257386</v>
          </cell>
          <cell r="N362">
            <v>0.25713486615289549</v>
          </cell>
          <cell r="O362">
            <v>0.11253070300536348</v>
          </cell>
          <cell r="P362">
            <v>0.51405927653058003</v>
          </cell>
          <cell r="Q362">
            <v>0.258629102156894</v>
          </cell>
          <cell r="R362">
            <v>0.24539143389611753</v>
          </cell>
          <cell r="S362">
            <v>0</v>
          </cell>
          <cell r="T362">
            <v>0</v>
          </cell>
          <cell r="U362">
            <v>2.9211261599297867E-2</v>
          </cell>
          <cell r="V362">
            <v>0</v>
          </cell>
          <cell r="W362">
            <v>0.106027619551341</v>
          </cell>
          <cell r="X362">
            <v>0</v>
          </cell>
        </row>
        <row r="363">
          <cell r="D363" t="str">
            <v>570000-AIP-MAIN STATN EQUIP</v>
          </cell>
          <cell r="E363">
            <v>0</v>
          </cell>
          <cell r="F363">
            <v>0</v>
          </cell>
          <cell r="G363">
            <v>20908.345986492015</v>
          </cell>
          <cell r="H363" t="str">
            <v>D2TRAN</v>
          </cell>
          <cell r="I363">
            <v>10046.005557217648</v>
          </cell>
          <cell r="J363">
            <v>0</v>
          </cell>
          <cell r="K363">
            <v>2389.3890604312551</v>
          </cell>
          <cell r="L363">
            <v>3691.6993230966905</v>
          </cell>
          <cell r="M363">
            <v>414.71428602601162</v>
          </cell>
          <cell r="N363">
            <v>737.22961540314554</v>
          </cell>
          <cell r="O363">
            <v>322.63600863976234</v>
          </cell>
          <cell r="P363">
            <v>1473.8558344931444</v>
          </cell>
          <cell r="Q363">
            <v>741.51372922648966</v>
          </cell>
          <cell r="R363">
            <v>703.5601011295372</v>
          </cell>
          <cell r="S363">
            <v>0</v>
          </cell>
          <cell r="T363">
            <v>0</v>
          </cell>
          <cell r="U363">
            <v>83.751408264820171</v>
          </cell>
          <cell r="V363">
            <v>0</v>
          </cell>
          <cell r="W363">
            <v>303.99106256351604</v>
          </cell>
          <cell r="X363">
            <v>0</v>
          </cell>
        </row>
        <row r="364">
          <cell r="D364" t="str">
            <v>570000-PVT-MAIN STATN EQUIP</v>
          </cell>
          <cell r="E364">
            <v>0</v>
          </cell>
          <cell r="F364">
            <v>0</v>
          </cell>
          <cell r="G364">
            <v>32041.913555074269</v>
          </cell>
          <cell r="H364" t="str">
            <v>D2TRAN</v>
          </cell>
          <cell r="I364">
            <v>15395.442654628205</v>
          </cell>
          <cell r="J364">
            <v>0</v>
          </cell>
          <cell r="K364">
            <v>3661.7242594531826</v>
          </cell>
          <cell r="L364">
            <v>5657.5068471897239</v>
          </cell>
          <cell r="M364">
            <v>635.54713086749041</v>
          </cell>
          <cell r="N364">
            <v>1129.7999192403627</v>
          </cell>
          <cell r="O364">
            <v>494.43772861173795</v>
          </cell>
          <cell r="P364">
            <v>2258.6751372863891</v>
          </cell>
          <cell r="Q364">
            <v>1136.3652977201511</v>
          </cell>
          <cell r="R364">
            <v>1078.2015925963856</v>
          </cell>
          <cell r="S364">
            <v>0</v>
          </cell>
          <cell r="T364">
            <v>0</v>
          </cell>
          <cell r="U364">
            <v>128.34852577391013</v>
          </cell>
          <cell r="V364">
            <v>0</v>
          </cell>
          <cell r="W364">
            <v>465.86446170673872</v>
          </cell>
          <cell r="X364">
            <v>0</v>
          </cell>
        </row>
        <row r="365">
          <cell r="D365" t="str">
            <v>570000-TRANS-MAIN STATN EQUIP</v>
          </cell>
          <cell r="E365">
            <v>0</v>
          </cell>
          <cell r="F365">
            <v>0</v>
          </cell>
          <cell r="G365">
            <v>67143.428630536422</v>
          </cell>
          <cell r="H365" t="str">
            <v>D2TRAN</v>
          </cell>
          <cell r="I365">
            <v>32260.957303308256</v>
          </cell>
          <cell r="J365">
            <v>0</v>
          </cell>
          <cell r="K365">
            <v>7673.0973341123463</v>
          </cell>
          <cell r="L365">
            <v>11855.234755818687</v>
          </cell>
          <cell r="M365">
            <v>1331.7810545052707</v>
          </cell>
          <cell r="N365">
            <v>2367.4815835800127</v>
          </cell>
          <cell r="O365">
            <v>1036.0880690294907</v>
          </cell>
          <cell r="P365">
            <v>4733.0254673862664</v>
          </cell>
          <cell r="Q365">
            <v>2381.2392519737073</v>
          </cell>
          <cell r="R365">
            <v>2259.3579362042046</v>
          </cell>
          <cell r="S365">
            <v>0</v>
          </cell>
          <cell r="T365">
            <v>0</v>
          </cell>
          <cell r="U365">
            <v>268.95272859789486</v>
          </cell>
          <cell r="V365">
            <v>0</v>
          </cell>
          <cell r="W365">
            <v>976.21314602030418</v>
          </cell>
          <cell r="X365">
            <v>0</v>
          </cell>
        </row>
        <row r="366">
          <cell r="D366" t="str">
            <v>570000-TRANS-MAIN STATN EQUIP-LABOR</v>
          </cell>
          <cell r="E366">
            <v>0</v>
          </cell>
          <cell r="F366">
            <v>0</v>
          </cell>
          <cell r="G366">
            <v>1033.5579279410481</v>
          </cell>
          <cell r="H366" t="str">
            <v>D2TRAN</v>
          </cell>
          <cell r="I366">
            <v>496.60210781427764</v>
          </cell>
          <cell r="J366">
            <v>0</v>
          </cell>
          <cell r="K366">
            <v>118.11417354293927</v>
          </cell>
          <cell r="L366">
            <v>182.49100648259176</v>
          </cell>
          <cell r="M366">
            <v>20.500485233481214</v>
          </cell>
          <cell r="N366">
            <v>36.443318577429636</v>
          </cell>
          <cell r="O366">
            <v>15.948798856892791</v>
          </cell>
          <cell r="P366">
            <v>72.856809590137217</v>
          </cell>
          <cell r="Q366">
            <v>36.655094286956341</v>
          </cell>
          <cell r="R366">
            <v>34.778940465937957</v>
          </cell>
          <cell r="S366">
            <v>0</v>
          </cell>
          <cell r="T366">
            <v>0</v>
          </cell>
          <cell r="U366">
            <v>4.1400659834238569</v>
          </cell>
          <cell r="V366">
            <v>0</v>
          </cell>
          <cell r="W366">
            <v>15.027127106980693</v>
          </cell>
          <cell r="X366">
            <v>0</v>
          </cell>
        </row>
        <row r="367">
          <cell r="D367" t="str">
            <v>571000-PVT-MAINT OVRHD LINES</v>
          </cell>
          <cell r="E367">
            <v>0</v>
          </cell>
          <cell r="F367">
            <v>0</v>
          </cell>
          <cell r="G367">
            <v>15412.916672012947</v>
          </cell>
          <cell r="H367" t="str">
            <v>D2TRAN</v>
          </cell>
          <cell r="I367">
            <v>7405.5712795267955</v>
          </cell>
          <cell r="J367">
            <v>0</v>
          </cell>
          <cell r="K367">
            <v>1761.3757926733601</v>
          </cell>
          <cell r="L367">
            <v>2721.3943217591886</v>
          </cell>
          <cell r="M367">
            <v>305.71317010641729</v>
          </cell>
          <cell r="N367">
            <v>543.46042664923812</v>
          </cell>
          <cell r="O367">
            <v>237.83621716266768</v>
          </cell>
          <cell r="P367">
            <v>1086.4760501992382</v>
          </cell>
          <cell r="Q367">
            <v>546.618528653829</v>
          </cell>
          <cell r="R367">
            <v>518.64041371174676</v>
          </cell>
          <cell r="S367">
            <v>0</v>
          </cell>
          <cell r="T367">
            <v>0</v>
          </cell>
          <cell r="U367">
            <v>61.738670174263177</v>
          </cell>
          <cell r="V367">
            <v>0</v>
          </cell>
          <cell r="W367">
            <v>224.09180139620682</v>
          </cell>
          <cell r="X367">
            <v>0</v>
          </cell>
        </row>
        <row r="368">
          <cell r="D368" t="str">
            <v>571000-TRANS-MAINT OVRHD LINES</v>
          </cell>
          <cell r="E368">
            <v>0</v>
          </cell>
          <cell r="F368">
            <v>0</v>
          </cell>
          <cell r="G368">
            <v>172707.52822368089</v>
          </cell>
          <cell r="H368" t="str">
            <v>D2TRAN</v>
          </cell>
          <cell r="I368">
            <v>82982.211478102792</v>
          </cell>
          <cell r="J368">
            <v>0</v>
          </cell>
          <cell r="K368">
            <v>19736.878223575924</v>
          </cell>
          <cell r="L368">
            <v>30494.246912165177</v>
          </cell>
          <cell r="M368">
            <v>3425.6310520628672</v>
          </cell>
          <cell r="N368">
            <v>6089.6784801548365</v>
          </cell>
          <cell r="O368">
            <v>2665.044265296111</v>
          </cell>
          <cell r="P368">
            <v>12174.372774288922</v>
          </cell>
          <cell r="Q368">
            <v>6125.0662009021717</v>
          </cell>
          <cell r="R368">
            <v>5811.5609001968778</v>
          </cell>
          <cell r="S368">
            <v>0</v>
          </cell>
          <cell r="T368">
            <v>0</v>
          </cell>
          <cell r="U368">
            <v>691.80501968038709</v>
          </cell>
          <cell r="V368">
            <v>0</v>
          </cell>
          <cell r="W368">
            <v>2511.0329172548695</v>
          </cell>
          <cell r="X368">
            <v>0</v>
          </cell>
        </row>
        <row r="369">
          <cell r="D369" t="str">
            <v>571000-TRANS-MAINT OVRHD LINES-LABOR</v>
          </cell>
          <cell r="E369">
            <v>0</v>
          </cell>
          <cell r="F369">
            <v>0</v>
          </cell>
          <cell r="G369">
            <v>133818.03623856793</v>
          </cell>
          <cell r="H369" t="str">
            <v>D2TRAN</v>
          </cell>
          <cell r="I369">
            <v>64296.65630065259</v>
          </cell>
          <cell r="J369">
            <v>0</v>
          </cell>
          <cell r="K369">
            <v>15292.618176655385</v>
          </cell>
          <cell r="L369">
            <v>23627.69174181507</v>
          </cell>
          <cell r="M369">
            <v>2654.2631058398592</v>
          </cell>
          <cell r="N369">
            <v>4718.4325079516166</v>
          </cell>
          <cell r="O369">
            <v>2064.9417760695101</v>
          </cell>
          <cell r="P369">
            <v>9433.003146114439</v>
          </cell>
          <cell r="Q369">
            <v>4745.851783452069</v>
          </cell>
          <cell r="R369">
            <v>4502.9401737367734</v>
          </cell>
          <cell r="S369">
            <v>0</v>
          </cell>
          <cell r="T369">
            <v>0</v>
          </cell>
          <cell r="U369">
            <v>536.02752668496373</v>
          </cell>
          <cell r="V369">
            <v>0</v>
          </cell>
          <cell r="W369">
            <v>1945.6099995956938</v>
          </cell>
          <cell r="X369">
            <v>0</v>
          </cell>
        </row>
        <row r="370">
          <cell r="D370" t="str">
            <v>573000-PVT-MAINT MSC TRN PLT</v>
          </cell>
          <cell r="E370">
            <v>0</v>
          </cell>
          <cell r="F370">
            <v>0</v>
          </cell>
          <cell r="G370">
            <v>23.77554769177085</v>
          </cell>
          <cell r="H370" t="str">
            <v>D2TRAN</v>
          </cell>
          <cell r="I370">
            <v>11.423633624186889</v>
          </cell>
          <cell r="J370">
            <v>0</v>
          </cell>
          <cell r="K370">
            <v>2.7170505786149093</v>
          </cell>
          <cell r="L370">
            <v>4.1979491527770474</v>
          </cell>
          <cell r="M370">
            <v>0.47158485383015464</v>
          </cell>
          <cell r="N370">
            <v>0.83832733072847954</v>
          </cell>
          <cell r="O370">
            <v>0.3668797051403811</v>
          </cell>
          <cell r="P370">
            <v>1.6759685202466725</v>
          </cell>
          <cell r="Q370">
            <v>0.84319893332151563</v>
          </cell>
          <cell r="R370">
            <v>0.80004065119447376</v>
          </cell>
          <cell r="S370">
            <v>0</v>
          </cell>
          <cell r="T370">
            <v>0</v>
          </cell>
          <cell r="U370">
            <v>9.523639998781612E-2</v>
          </cell>
          <cell r="V370">
            <v>0</v>
          </cell>
          <cell r="W370">
            <v>0.34567794174251676</v>
          </cell>
          <cell r="X370">
            <v>0</v>
          </cell>
        </row>
        <row r="371">
          <cell r="D371" t="str">
            <v>573000-TRANS-MAINT MSC TRN PLT</v>
          </cell>
          <cell r="E371">
            <v>0</v>
          </cell>
          <cell r="F371">
            <v>0</v>
          </cell>
          <cell r="G371">
            <v>2250.7819138238933</v>
          </cell>
          <cell r="H371" t="str">
            <v>D2TRAN</v>
          </cell>
          <cell r="I371">
            <v>1081.4517623234301</v>
          </cell>
          <cell r="J371">
            <v>0</v>
          </cell>
          <cell r="K371">
            <v>257.21755732289034</v>
          </cell>
          <cell r="L371">
            <v>397.41116169926426</v>
          </cell>
          <cell r="M371">
            <v>44.64396251118027</v>
          </cell>
          <cell r="N371">
            <v>79.362714093060021</v>
          </cell>
          <cell r="O371">
            <v>34.731742695661453</v>
          </cell>
          <cell r="P371">
            <v>158.66047261721104</v>
          </cell>
          <cell r="Q371">
            <v>79.823898632314126</v>
          </cell>
          <cell r="R371">
            <v>75.738193347935891</v>
          </cell>
          <cell r="S371">
            <v>0</v>
          </cell>
          <cell r="T371">
            <v>0</v>
          </cell>
          <cell r="U371">
            <v>9.0158329645742388</v>
          </cell>
          <cell r="V371">
            <v>0</v>
          </cell>
          <cell r="W371">
            <v>32.724615616372191</v>
          </cell>
          <cell r="X371">
            <v>0</v>
          </cell>
        </row>
        <row r="372">
          <cell r="D372" t="str">
            <v>573000-TRANS-MAINT MSC TRN PLT-LABOR</v>
          </cell>
          <cell r="E372">
            <v>0</v>
          </cell>
          <cell r="F372">
            <v>0</v>
          </cell>
          <cell r="G372">
            <v>913.68034604467562</v>
          </cell>
          <cell r="H372" t="str">
            <v>D2TRAN</v>
          </cell>
          <cell r="I372">
            <v>439.00353666499535</v>
          </cell>
          <cell r="J372">
            <v>0</v>
          </cell>
          <cell r="K372">
            <v>104.41465934132825</v>
          </cell>
          <cell r="L372">
            <v>161.3247225389828</v>
          </cell>
          <cell r="M372">
            <v>18.122729201569481</v>
          </cell>
          <cell r="N372">
            <v>32.216427380296274</v>
          </cell>
          <cell r="O372">
            <v>14.098971779541992</v>
          </cell>
          <cell r="P372">
            <v>64.406486756516372</v>
          </cell>
          <cell r="Q372">
            <v>32.403640209237253</v>
          </cell>
          <cell r="R372">
            <v>30.745092752844567</v>
          </cell>
          <cell r="S372">
            <v>0</v>
          </cell>
          <cell r="T372">
            <v>0</v>
          </cell>
          <cell r="U372">
            <v>3.6598789657760298</v>
          </cell>
          <cell r="V372">
            <v>0</v>
          </cell>
          <cell r="W372">
            <v>13.284200453587516</v>
          </cell>
          <cell r="X372">
            <v>0</v>
          </cell>
        </row>
        <row r="373">
          <cell r="D373" t="str">
            <v>580000-DISTR-OPER SUPRVSN&amp;ENG-LABOR</v>
          </cell>
          <cell r="E373">
            <v>0</v>
          </cell>
          <cell r="F373">
            <v>0</v>
          </cell>
          <cell r="G373">
            <v>9389.9148813704996</v>
          </cell>
          <cell r="H373" t="str">
            <v>EXP_5817</v>
          </cell>
          <cell r="I373">
            <v>6661.4444356928961</v>
          </cell>
          <cell r="J373">
            <v>0</v>
          </cell>
          <cell r="K373">
            <v>1075.2006068193846</v>
          </cell>
          <cell r="L373">
            <v>671.14468393106642</v>
          </cell>
          <cell r="M373">
            <v>240.68226680931201</v>
          </cell>
          <cell r="N373">
            <v>257.93587510915023</v>
          </cell>
          <cell r="O373">
            <v>88.434085597973024</v>
          </cell>
          <cell r="P373">
            <v>220.21711102942183</v>
          </cell>
          <cell r="Q373">
            <v>0.32488813119330434</v>
          </cell>
          <cell r="R373">
            <v>0.81222032798232191</v>
          </cell>
          <cell r="S373">
            <v>3.7012497558113417</v>
          </cell>
          <cell r="T373">
            <v>13.444453350081886</v>
          </cell>
          <cell r="U373">
            <v>69.46094418506533</v>
          </cell>
          <cell r="V373">
            <v>15.770413915819233</v>
          </cell>
          <cell r="W373">
            <v>71.341646715340232</v>
          </cell>
          <cell r="X373">
            <v>0</v>
          </cell>
        </row>
        <row r="374">
          <cell r="D374" t="str">
            <v>580000-NMDIS-OPER SUPRVSN&amp;ENG</v>
          </cell>
          <cell r="E374">
            <v>0</v>
          </cell>
          <cell r="F374">
            <v>0</v>
          </cell>
          <cell r="G374">
            <v>6000.36</v>
          </cell>
          <cell r="H374" t="str">
            <v>EXP_5817</v>
          </cell>
          <cell r="I374">
            <v>4256.807994442679</v>
          </cell>
          <cell r="J374">
            <v>0</v>
          </cell>
          <cell r="K374">
            <v>687.07659170954321</v>
          </cell>
          <cell r="L374">
            <v>428.87606187595594</v>
          </cell>
          <cell r="M374">
            <v>153.8012074355608</v>
          </cell>
          <cell r="N374">
            <v>164.82663869941766</v>
          </cell>
          <cell r="O374">
            <v>56.511305646809511</v>
          </cell>
          <cell r="P374">
            <v>140.72352742601646</v>
          </cell>
          <cell r="Q374">
            <v>0.20761058769070814</v>
          </cell>
          <cell r="R374">
            <v>0.51902646922617035</v>
          </cell>
          <cell r="S374">
            <v>2.3651791592746223</v>
          </cell>
          <cell r="T374">
            <v>8.5912983368729936</v>
          </cell>
          <cell r="U374">
            <v>44.387055294527457</v>
          </cell>
          <cell r="V374">
            <v>10.077637767693343</v>
          </cell>
          <cell r="W374">
            <v>45.588865148730655</v>
          </cell>
          <cell r="X374">
            <v>0</v>
          </cell>
        </row>
        <row r="375">
          <cell r="D375" t="str">
            <v>580000-NMDIS-OPER SUPRVSN&amp;ENG-LABOR</v>
          </cell>
          <cell r="E375">
            <v>0</v>
          </cell>
          <cell r="F375">
            <v>0</v>
          </cell>
          <cell r="G375">
            <v>97333.91</v>
          </cell>
          <cell r="H375" t="str">
            <v>EXP_5817</v>
          </cell>
          <cell r="I375">
            <v>69051.151300649333</v>
          </cell>
          <cell r="J375">
            <v>0</v>
          </cell>
          <cell r="K375">
            <v>11145.306471705602</v>
          </cell>
          <cell r="L375">
            <v>6956.9465845030509</v>
          </cell>
          <cell r="M375">
            <v>2494.8624553233817</v>
          </cell>
          <cell r="N375">
            <v>2673.7097802084604</v>
          </cell>
          <cell r="O375">
            <v>916.68938827154523</v>
          </cell>
          <cell r="P375">
            <v>2282.7248954006791</v>
          </cell>
          <cell r="Q375">
            <v>3.3677229795103121</v>
          </cell>
          <cell r="R375">
            <v>8.4193074487660464</v>
          </cell>
          <cell r="S375">
            <v>38.366387253883396</v>
          </cell>
          <cell r="T375">
            <v>139.36241477250459</v>
          </cell>
          <cell r="U375">
            <v>720.01773980270502</v>
          </cell>
          <cell r="V375">
            <v>163.47283954517141</v>
          </cell>
          <cell r="W375">
            <v>739.51271213538621</v>
          </cell>
          <cell r="X375">
            <v>0</v>
          </cell>
        </row>
        <row r="376">
          <cell r="D376" t="str">
            <v>582000-DISTR-STATION EXPENSES-LABOR</v>
          </cell>
          <cell r="E376">
            <v>0</v>
          </cell>
          <cell r="F376">
            <v>0</v>
          </cell>
          <cell r="G376">
            <v>6504.8335842834813</v>
          </cell>
          <cell r="H376" t="str">
            <v>DIST362</v>
          </cell>
          <cell r="I376">
            <v>3269.5092755698984</v>
          </cell>
          <cell r="J376">
            <v>0</v>
          </cell>
          <cell r="K376">
            <v>763.86374208854829</v>
          </cell>
          <cell r="L376">
            <v>1039.068071248164</v>
          </cell>
          <cell r="M376">
            <v>267.42903956254145</v>
          </cell>
          <cell r="N376">
            <v>337.01203537395611</v>
          </cell>
          <cell r="O376">
            <v>122.46081115392614</v>
          </cell>
          <cell r="P376">
            <v>407.51578916397165</v>
          </cell>
          <cell r="Q376">
            <v>0</v>
          </cell>
          <cell r="R376">
            <v>0</v>
          </cell>
          <cell r="S376">
            <v>6.5768427042925337</v>
          </cell>
          <cell r="T376">
            <v>19.116689460477033</v>
          </cell>
          <cell r="U376">
            <v>101.89721629850455</v>
          </cell>
          <cell r="V376">
            <v>23.559712087376624</v>
          </cell>
          <cell r="W376">
            <v>146.82435957182739</v>
          </cell>
          <cell r="X376">
            <v>0</v>
          </cell>
        </row>
        <row r="377">
          <cell r="D377" t="str">
            <v>582000-NMDIS-STATION EXPENSES</v>
          </cell>
          <cell r="E377">
            <v>0</v>
          </cell>
          <cell r="F377">
            <v>0</v>
          </cell>
          <cell r="G377">
            <v>93183.19</v>
          </cell>
          <cell r="H377" t="str">
            <v>DIST362</v>
          </cell>
          <cell r="I377">
            <v>46836.448632336746</v>
          </cell>
          <cell r="J377">
            <v>0</v>
          </cell>
          <cell r="K377">
            <v>10942.518250601595</v>
          </cell>
          <cell r="L377">
            <v>14884.881565608339</v>
          </cell>
          <cell r="M377">
            <v>3830.9805596385277</v>
          </cell>
          <cell r="N377">
            <v>4827.7724737514964</v>
          </cell>
          <cell r="O377">
            <v>1754.2783970494754</v>
          </cell>
          <cell r="P377">
            <v>5837.7544510001744</v>
          </cell>
          <cell r="Q377">
            <v>0</v>
          </cell>
          <cell r="R377">
            <v>0</v>
          </cell>
          <cell r="S377">
            <v>94.214736683645938</v>
          </cell>
          <cell r="T377">
            <v>273.8508346271318</v>
          </cell>
          <cell r="U377">
            <v>1459.7003203519384</v>
          </cell>
          <cell r="V377">
            <v>337.49812340896904</v>
          </cell>
          <cell r="W377">
            <v>2103.2916549420006</v>
          </cell>
          <cell r="X377">
            <v>0</v>
          </cell>
        </row>
        <row r="378">
          <cell r="D378" t="str">
            <v>582000-NMDIS-STATION EXPENSES-LABOR</v>
          </cell>
          <cell r="E378">
            <v>0</v>
          </cell>
          <cell r="F378">
            <v>0</v>
          </cell>
          <cell r="G378">
            <v>198743.17</v>
          </cell>
          <cell r="H378" t="str">
            <v>DIST362</v>
          </cell>
          <cell r="I378">
            <v>99893.814246247304</v>
          </cell>
          <cell r="J378">
            <v>0</v>
          </cell>
          <cell r="K378">
            <v>23338.445109116954</v>
          </cell>
          <cell r="L378">
            <v>31746.804841340636</v>
          </cell>
          <cell r="M378">
            <v>8170.8001264062223</v>
          </cell>
          <cell r="N378">
            <v>10296.779982227634</v>
          </cell>
          <cell r="O378">
            <v>3741.5637916251999</v>
          </cell>
          <cell r="P378">
            <v>12450.891896632691</v>
          </cell>
          <cell r="Q378">
            <v>0</v>
          </cell>
          <cell r="R378">
            <v>0</v>
          </cell>
          <cell r="S378">
            <v>200.94327559748791</v>
          </cell>
          <cell r="T378">
            <v>584.07512107003367</v>
          </cell>
          <cell r="U378">
            <v>3113.2811499237123</v>
          </cell>
          <cell r="V378">
            <v>719.82346725143998</v>
          </cell>
          <cell r="W378">
            <v>4485.9469925607764</v>
          </cell>
          <cell r="X378">
            <v>0</v>
          </cell>
        </row>
        <row r="379">
          <cell r="D379" t="str">
            <v>583000-DISTR-OVRHD LINE EXPS-LABOR</v>
          </cell>
          <cell r="E379">
            <v>0</v>
          </cell>
          <cell r="F379">
            <v>0</v>
          </cell>
          <cell r="G379">
            <v>7251.7969742174573</v>
          </cell>
          <cell r="H379" t="str">
            <v>DIST3645</v>
          </cell>
          <cell r="I379">
            <v>3912.6249249754142</v>
          </cell>
          <cell r="J379">
            <v>0</v>
          </cell>
          <cell r="K379">
            <v>841.84763407410992</v>
          </cell>
          <cell r="L379">
            <v>1063.753509929237</v>
          </cell>
          <cell r="M379">
            <v>321.0227971945427</v>
          </cell>
          <cell r="N379">
            <v>342.99537217174225</v>
          </cell>
          <cell r="O379">
            <v>124.56428619759812</v>
          </cell>
          <cell r="P379">
            <v>364.03079375973073</v>
          </cell>
          <cell r="Q379">
            <v>0</v>
          </cell>
          <cell r="R379">
            <v>0</v>
          </cell>
          <cell r="S379">
            <v>6.4751842808008613</v>
          </cell>
          <cell r="T379">
            <v>18.821202309527326</v>
          </cell>
          <cell r="U379">
            <v>122.31930682008712</v>
          </cell>
          <cell r="V379">
            <v>23.277948093546772</v>
          </cell>
          <cell r="W379">
            <v>110.06401441112257</v>
          </cell>
          <cell r="X379">
            <v>0</v>
          </cell>
        </row>
        <row r="380">
          <cell r="D380" t="str">
            <v>583000-NMDIS-OVRHD LINE EXPS</v>
          </cell>
          <cell r="E380">
            <v>0</v>
          </cell>
          <cell r="F380">
            <v>0</v>
          </cell>
          <cell r="G380">
            <v>87573.55</v>
          </cell>
          <cell r="H380" t="str">
            <v>DIST3645</v>
          </cell>
          <cell r="I380">
            <v>47249.317061245405</v>
          </cell>
          <cell r="J380">
            <v>0</v>
          </cell>
          <cell r="K380">
            <v>10166.250673740946</v>
          </cell>
          <cell r="L380">
            <v>12846.012032695675</v>
          </cell>
          <cell r="M380">
            <v>3876.7089152119893</v>
          </cell>
          <cell r="N380">
            <v>4142.0523053035431</v>
          </cell>
          <cell r="O380">
            <v>1504.2529161148796</v>
          </cell>
          <cell r="P380">
            <v>4396.0785212547389</v>
          </cell>
          <cell r="Q380">
            <v>0</v>
          </cell>
          <cell r="R380">
            <v>0</v>
          </cell>
          <cell r="S380">
            <v>78.195084113633683</v>
          </cell>
          <cell r="T380">
            <v>227.28704449028908</v>
          </cell>
          <cell r="U380">
            <v>1477.1422820934902</v>
          </cell>
          <cell r="V380">
            <v>281.10722880346515</v>
          </cell>
          <cell r="W380">
            <v>1329.1459349319796</v>
          </cell>
          <cell r="X380">
            <v>0</v>
          </cell>
        </row>
        <row r="381">
          <cell r="D381" t="str">
            <v>583000-NMDIS-OVRHD LINE EXPS-LABOR</v>
          </cell>
          <cell r="E381">
            <v>0</v>
          </cell>
          <cell r="F381">
            <v>0</v>
          </cell>
          <cell r="G381">
            <v>271665.62</v>
          </cell>
          <cell r="H381" t="str">
            <v>DIST3645</v>
          </cell>
          <cell r="I381">
            <v>146574.10843821918</v>
          </cell>
          <cell r="J381">
            <v>0</v>
          </cell>
          <cell r="K381">
            <v>31537.156965285198</v>
          </cell>
          <cell r="L381">
            <v>39850.158220030258</v>
          </cell>
          <cell r="M381">
            <v>12026.102984412444</v>
          </cell>
          <cell r="N381">
            <v>12849.235957577561</v>
          </cell>
          <cell r="O381">
            <v>4666.4067071981972</v>
          </cell>
          <cell r="P381">
            <v>13637.261445326261</v>
          </cell>
          <cell r="Q381">
            <v>0</v>
          </cell>
          <cell r="R381">
            <v>0</v>
          </cell>
          <cell r="S381">
            <v>242.57228360255399</v>
          </cell>
          <cell r="T381">
            <v>705.07677100473779</v>
          </cell>
          <cell r="U381">
            <v>4582.3056607062617</v>
          </cell>
          <cell r="V381">
            <v>872.03464515684482</v>
          </cell>
          <cell r="W381">
            <v>4123.1999214805828</v>
          </cell>
          <cell r="X381">
            <v>0</v>
          </cell>
        </row>
        <row r="382">
          <cell r="D382" t="str">
            <v>584000-DISTR-UNDRGRND LINE EXP-LABOR</v>
          </cell>
          <cell r="E382">
            <v>0</v>
          </cell>
          <cell r="F382">
            <v>0</v>
          </cell>
          <cell r="G382">
            <v>322.73616556749323</v>
          </cell>
          <cell r="H382" t="str">
            <v>DIST3667</v>
          </cell>
          <cell r="I382">
            <v>172.2640192101984</v>
          </cell>
          <cell r="J382">
            <v>0</v>
          </cell>
          <cell r="K382">
            <v>37.533636793633569</v>
          </cell>
          <cell r="L382">
            <v>48.000829793132226</v>
          </cell>
          <cell r="M382">
            <v>14.127481152097738</v>
          </cell>
          <cell r="N382">
            <v>15.492675736042843</v>
          </cell>
          <cell r="O382">
            <v>5.6269538859254347</v>
          </cell>
          <cell r="P382">
            <v>16.829841897496362</v>
          </cell>
          <cell r="Q382">
            <v>0</v>
          </cell>
          <cell r="R382">
            <v>0</v>
          </cell>
          <cell r="S382">
            <v>0.29414274426649234</v>
          </cell>
          <cell r="T382">
            <v>0.85497491000130899</v>
          </cell>
          <cell r="U382">
            <v>5.3829839153327654</v>
          </cell>
          <cell r="V382">
            <v>1.0567777881649891</v>
          </cell>
          <cell r="W382">
            <v>5.2718477412013121</v>
          </cell>
          <cell r="X382">
            <v>0</v>
          </cell>
        </row>
        <row r="383">
          <cell r="D383" t="str">
            <v>584000-NMDIS-UNDRGRND LINE EXP</v>
          </cell>
          <cell r="E383">
            <v>0</v>
          </cell>
          <cell r="F383">
            <v>0</v>
          </cell>
          <cell r="G383">
            <v>155070.21</v>
          </cell>
          <cell r="H383" t="str">
            <v>DIST3667</v>
          </cell>
          <cell r="I383">
            <v>82770.449935159355</v>
          </cell>
          <cell r="J383">
            <v>0</v>
          </cell>
          <cell r="K383">
            <v>18034.387095781756</v>
          </cell>
          <cell r="L383">
            <v>23063.726815700255</v>
          </cell>
          <cell r="M383">
            <v>6788.05694172719</v>
          </cell>
          <cell r="N383">
            <v>7444.0138297659969</v>
          </cell>
          <cell r="O383">
            <v>2703.6725779289636</v>
          </cell>
          <cell r="P383">
            <v>8086.5034531302781</v>
          </cell>
          <cell r="Q383">
            <v>0</v>
          </cell>
          <cell r="R383">
            <v>0</v>
          </cell>
          <cell r="S383">
            <v>141.33147130621884</v>
          </cell>
          <cell r="T383">
            <v>410.80347659676096</v>
          </cell>
          <cell r="U383">
            <v>2586.4484220709573</v>
          </cell>
          <cell r="V383">
            <v>507.76693478379184</v>
          </cell>
          <cell r="W383">
            <v>2533.049046048573</v>
          </cell>
          <cell r="X383">
            <v>0</v>
          </cell>
        </row>
        <row r="384">
          <cell r="D384" t="str">
            <v>584000-NMDIS-UNDRGRND LINE EXP-LABOR</v>
          </cell>
          <cell r="E384">
            <v>0</v>
          </cell>
          <cell r="F384">
            <v>0</v>
          </cell>
          <cell r="G384">
            <v>5588.41</v>
          </cell>
          <cell r="H384" t="str">
            <v>DIST3667</v>
          </cell>
          <cell r="I384">
            <v>2982.8760154651491</v>
          </cell>
          <cell r="J384">
            <v>0</v>
          </cell>
          <cell r="K384">
            <v>649.92205266206656</v>
          </cell>
          <cell r="L384">
            <v>831.16906576787028</v>
          </cell>
          <cell r="M384">
            <v>244.62754834547297</v>
          </cell>
          <cell r="N384">
            <v>268.26687941160714</v>
          </cell>
          <cell r="O384">
            <v>97.434774037024894</v>
          </cell>
          <cell r="P384">
            <v>291.42087808166235</v>
          </cell>
          <cell r="Q384">
            <v>0</v>
          </cell>
          <cell r="R384">
            <v>0</v>
          </cell>
          <cell r="S384">
            <v>5.0932942411207573</v>
          </cell>
          <cell r="T384">
            <v>14.804508594191656</v>
          </cell>
          <cell r="U384">
            <v>93.210257639978423</v>
          </cell>
          <cell r="V384">
            <v>18.298871304908211</v>
          </cell>
          <cell r="W384">
            <v>91.285854448951255</v>
          </cell>
          <cell r="X384">
            <v>0</v>
          </cell>
        </row>
        <row r="385">
          <cell r="D385" t="str">
            <v>585000-DISTR-ST LT&amp;SGNL SYS-LABOR</v>
          </cell>
          <cell r="E385">
            <v>0</v>
          </cell>
          <cell r="F385">
            <v>0</v>
          </cell>
          <cell r="G385">
            <v>2.500961336949306</v>
          </cell>
          <cell r="H385" t="str">
            <v>CUST373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2.500961336949306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</row>
        <row r="386">
          <cell r="D386" t="str">
            <v>586000-DISTR-METER EXPENSES-LABOR</v>
          </cell>
          <cell r="E386">
            <v>0</v>
          </cell>
          <cell r="F386">
            <v>0</v>
          </cell>
          <cell r="G386">
            <v>10892.213741642443</v>
          </cell>
          <cell r="H386" t="str">
            <v>METER</v>
          </cell>
          <cell r="I386">
            <v>9202.0044128533209</v>
          </cell>
          <cell r="J386">
            <v>0</v>
          </cell>
          <cell r="K386">
            <v>1211.4367945273232</v>
          </cell>
          <cell r="L386">
            <v>147.73394100436184</v>
          </cell>
          <cell r="M386">
            <v>137.01653190085594</v>
          </cell>
          <cell r="N386">
            <v>132.30456755362476</v>
          </cell>
          <cell r="O386">
            <v>35.478319790916458</v>
          </cell>
          <cell r="P386">
            <v>8.038056827629962</v>
          </cell>
          <cell r="Q386">
            <v>0.73913166231060079</v>
          </cell>
          <cell r="R386">
            <v>1.8478291557765021</v>
          </cell>
          <cell r="S386">
            <v>0</v>
          </cell>
          <cell r="T386">
            <v>0</v>
          </cell>
          <cell r="U386">
            <v>9.8858859834064639</v>
          </cell>
          <cell r="V386">
            <v>4.9891387205976443</v>
          </cell>
          <cell r="W386">
            <v>0.73913166231060079</v>
          </cell>
          <cell r="X386">
            <v>0</v>
          </cell>
        </row>
        <row r="387">
          <cell r="D387" t="str">
            <v>586000-NMDIS-METER EXPENSES</v>
          </cell>
          <cell r="E387">
            <v>0</v>
          </cell>
          <cell r="F387">
            <v>0</v>
          </cell>
          <cell r="G387">
            <v>68285.19</v>
          </cell>
          <cell r="H387" t="str">
            <v>METER</v>
          </cell>
          <cell r="I387">
            <v>57688.972564889889</v>
          </cell>
          <cell r="J387">
            <v>0</v>
          </cell>
          <cell r="K387">
            <v>7594.7088121331108</v>
          </cell>
          <cell r="L387">
            <v>926.16987420689907</v>
          </cell>
          <cell r="M387">
            <v>858.98056500865027</v>
          </cell>
          <cell r="N387">
            <v>829.44043768872962</v>
          </cell>
          <cell r="O387">
            <v>222.4197821735161</v>
          </cell>
          <cell r="P387">
            <v>50.391981898690069</v>
          </cell>
          <cell r="Q387">
            <v>4.6337454619472567</v>
          </cell>
          <cell r="R387">
            <v>11.584363654868142</v>
          </cell>
          <cell r="S387">
            <v>0</v>
          </cell>
          <cell r="T387">
            <v>0</v>
          </cell>
          <cell r="U387">
            <v>61.976345553558211</v>
          </cell>
          <cell r="V387">
            <v>31.277781868150807</v>
          </cell>
          <cell r="W387">
            <v>4.6337454619472567</v>
          </cell>
          <cell r="X387">
            <v>0</v>
          </cell>
        </row>
        <row r="388">
          <cell r="D388" t="str">
            <v>586000-NMDIS-METER EXPENSES-LABOR</v>
          </cell>
          <cell r="E388">
            <v>0</v>
          </cell>
          <cell r="F388">
            <v>0</v>
          </cell>
          <cell r="G388">
            <v>820718.49</v>
          </cell>
          <cell r="H388" t="str">
            <v>METER</v>
          </cell>
          <cell r="I388">
            <v>693362.74019458471</v>
          </cell>
          <cell r="J388">
            <v>0</v>
          </cell>
          <cell r="K388">
            <v>91280.670790893011</v>
          </cell>
          <cell r="L388">
            <v>11131.619325399492</v>
          </cell>
          <cell r="M388">
            <v>10324.072207359257</v>
          </cell>
          <cell r="N388">
            <v>9969.0299399450032</v>
          </cell>
          <cell r="O388">
            <v>2673.2594252366735</v>
          </cell>
          <cell r="P388">
            <v>605.66033853021781</v>
          </cell>
          <cell r="Q388">
            <v>55.692904692418736</v>
          </cell>
          <cell r="R388">
            <v>139.23226173104683</v>
          </cell>
          <cell r="S388">
            <v>0</v>
          </cell>
          <cell r="T388">
            <v>0</v>
          </cell>
          <cell r="U388">
            <v>744.89260026126465</v>
          </cell>
          <cell r="V388">
            <v>375.9271066739085</v>
          </cell>
          <cell r="W388">
            <v>55.692904692418736</v>
          </cell>
          <cell r="X388">
            <v>0</v>
          </cell>
        </row>
        <row r="389">
          <cell r="D389" t="str">
            <v>587000-DISTR-CUST INSTALL EXP-LABOR</v>
          </cell>
          <cell r="E389">
            <v>0</v>
          </cell>
          <cell r="F389">
            <v>0</v>
          </cell>
          <cell r="G389">
            <v>3436.3226812493931</v>
          </cell>
          <cell r="H389" t="str">
            <v>DIST36970</v>
          </cell>
          <cell r="I389">
            <v>2858.4501358380548</v>
          </cell>
          <cell r="J389">
            <v>0</v>
          </cell>
          <cell r="K389">
            <v>410.29418146298497</v>
          </cell>
          <cell r="L389">
            <v>48.834247428610098</v>
          </cell>
          <cell r="M389">
            <v>51.784975406711283</v>
          </cell>
          <cell r="N389">
            <v>38.412457232349425</v>
          </cell>
          <cell r="O389">
            <v>13.029785390212375</v>
          </cell>
          <cell r="P389">
            <v>2.0585460699178264</v>
          </cell>
          <cell r="Q389">
            <v>0.10017450576245933</v>
          </cell>
          <cell r="R389">
            <v>0.25043626440632011</v>
          </cell>
          <cell r="S389">
            <v>0</v>
          </cell>
          <cell r="T389">
            <v>7.9118551522334926</v>
          </cell>
          <cell r="U389">
            <v>3.4010237132892387</v>
          </cell>
          <cell r="V389">
            <v>1.6479889165972279</v>
          </cell>
          <cell r="W389">
            <v>0.14687386826387358</v>
          </cell>
          <cell r="X389">
            <v>0</v>
          </cell>
        </row>
        <row r="390">
          <cell r="D390" t="str">
            <v>587000-NMDIS-CUST INSTALL EXP</v>
          </cell>
          <cell r="E390">
            <v>0</v>
          </cell>
          <cell r="F390">
            <v>0</v>
          </cell>
          <cell r="G390">
            <v>15596.55</v>
          </cell>
          <cell r="H390" t="str">
            <v>DIST36970</v>
          </cell>
          <cell r="I390">
            <v>12973.741002080662</v>
          </cell>
          <cell r="J390">
            <v>0</v>
          </cell>
          <cell r="K390">
            <v>1862.2156035619676</v>
          </cell>
          <cell r="L390">
            <v>221.64559396260373</v>
          </cell>
          <cell r="M390">
            <v>235.0381594215965</v>
          </cell>
          <cell r="N390">
            <v>174.34387437368815</v>
          </cell>
          <cell r="O390">
            <v>59.13871256520919</v>
          </cell>
          <cell r="P390">
            <v>9.3431902894240277</v>
          </cell>
          <cell r="Q390">
            <v>0.45466530147903028</v>
          </cell>
          <cell r="R390">
            <v>1.1366632536983554</v>
          </cell>
          <cell r="S390">
            <v>0</v>
          </cell>
          <cell r="T390">
            <v>35.909795418194491</v>
          </cell>
          <cell r="U390">
            <v>15.436337421087364</v>
          </cell>
          <cell r="V390">
            <v>7.4797811269020018</v>
          </cell>
          <cell r="W390">
            <v>0.66662122348709274</v>
          </cell>
          <cell r="X390">
            <v>0</v>
          </cell>
        </row>
        <row r="391">
          <cell r="D391" t="str">
            <v>587000-NMDIS-CUST INSTALL EXP-LABOR</v>
          </cell>
          <cell r="E391">
            <v>0</v>
          </cell>
          <cell r="F391">
            <v>0</v>
          </cell>
          <cell r="G391">
            <v>229418.96</v>
          </cell>
          <cell r="H391" t="str">
            <v>DIST36970</v>
          </cell>
          <cell r="I391">
            <v>190838.49748865637</v>
          </cell>
          <cell r="J391">
            <v>0</v>
          </cell>
          <cell r="K391">
            <v>27392.440447724588</v>
          </cell>
          <cell r="L391">
            <v>3260.3172916755839</v>
          </cell>
          <cell r="M391">
            <v>3457.3165280024668</v>
          </cell>
          <cell r="N391">
            <v>2564.5280745538075</v>
          </cell>
          <cell r="O391">
            <v>869.90660963156756</v>
          </cell>
          <cell r="P391">
            <v>137.43456080234151</v>
          </cell>
          <cell r="Q391">
            <v>6.6879432062478941</v>
          </cell>
          <cell r="R391">
            <v>16.719858015631203</v>
          </cell>
          <cell r="S391">
            <v>0</v>
          </cell>
          <cell r="T391">
            <v>528.2186072339681</v>
          </cell>
          <cell r="U391">
            <v>227.06229758215406</v>
          </cell>
          <cell r="V391">
            <v>110.02456358370827</v>
          </cell>
          <cell r="W391">
            <v>9.8057293315724561</v>
          </cell>
          <cell r="X391">
            <v>0</v>
          </cell>
        </row>
        <row r="392">
          <cell r="D392" t="str">
            <v>588000-DISTR-MISC DISTR EXP</v>
          </cell>
          <cell r="E392">
            <v>0</v>
          </cell>
          <cell r="F392">
            <v>0</v>
          </cell>
          <cell r="G392">
            <v>463810.25126323639</v>
          </cell>
          <cell r="H392" t="str">
            <v>EXP_5817</v>
          </cell>
          <cell r="I392">
            <v>329038.78858632024</v>
          </cell>
          <cell r="J392">
            <v>0</v>
          </cell>
          <cell r="K392">
            <v>53109.007899174605</v>
          </cell>
          <cell r="L392">
            <v>33150.86328478199</v>
          </cell>
          <cell r="M392">
            <v>11888.382807910957</v>
          </cell>
          <cell r="N392">
            <v>12740.616348027717</v>
          </cell>
          <cell r="O392">
            <v>4368.1583890400361</v>
          </cell>
          <cell r="P392">
            <v>10877.516451364523</v>
          </cell>
          <cell r="Q392">
            <v>16.047690278872523</v>
          </cell>
          <cell r="R392">
            <v>40.119225697134922</v>
          </cell>
          <cell r="S392">
            <v>182.82142073904447</v>
          </cell>
          <cell r="T392">
            <v>664.08219511870755</v>
          </cell>
          <cell r="U392">
            <v>3430.9893521371964</v>
          </cell>
          <cell r="V392">
            <v>778.97187921620207</v>
          </cell>
          <cell r="W392">
            <v>3523.8857334290888</v>
          </cell>
          <cell r="X392">
            <v>0</v>
          </cell>
        </row>
        <row r="393">
          <cell r="D393" t="str">
            <v>588000-DISTR-MISC DISTR EXP-LABOR</v>
          </cell>
          <cell r="E393">
            <v>0</v>
          </cell>
          <cell r="F393">
            <v>0</v>
          </cell>
          <cell r="G393">
            <v>75593.023438159071</v>
          </cell>
          <cell r="H393" t="str">
            <v>EXP_5817</v>
          </cell>
          <cell r="I393">
            <v>53627.613425802512</v>
          </cell>
          <cell r="J393">
            <v>0</v>
          </cell>
          <cell r="K393">
            <v>8655.8467993436971</v>
          </cell>
          <cell r="L393">
            <v>5403.0155186446309</v>
          </cell>
          <cell r="M393">
            <v>1937.6001237414941</v>
          </cell>
          <cell r="N393">
            <v>2076.4994037754495</v>
          </cell>
          <cell r="O393">
            <v>711.93402600514685</v>
          </cell>
          <cell r="P393">
            <v>1772.8464470490576</v>
          </cell>
          <cell r="Q393">
            <v>2.6154950738478493</v>
          </cell>
          <cell r="R393">
            <v>6.5387376846120642</v>
          </cell>
          <cell r="S393">
            <v>29.796719467247282</v>
          </cell>
          <cell r="T393">
            <v>108.23387539138606</v>
          </cell>
          <cell r="U393">
            <v>559.19173370099077</v>
          </cell>
          <cell r="V393">
            <v>126.95890046172562</v>
          </cell>
          <cell r="W393">
            <v>574.33223201725718</v>
          </cell>
          <cell r="X393">
            <v>0</v>
          </cell>
        </row>
        <row r="394">
          <cell r="D394" t="str">
            <v>588000-NMDIS-MISC DISTR EXP</v>
          </cell>
          <cell r="E394">
            <v>0</v>
          </cell>
          <cell r="F394">
            <v>0</v>
          </cell>
          <cell r="G394">
            <v>260754.7</v>
          </cell>
          <cell r="H394" t="str">
            <v>EXP_5817</v>
          </cell>
          <cell r="I394">
            <v>184986.01609711791</v>
          </cell>
          <cell r="J394">
            <v>0</v>
          </cell>
          <cell r="K394">
            <v>29857.950281023877</v>
          </cell>
          <cell r="L394">
            <v>18637.45656121405</v>
          </cell>
          <cell r="M394">
            <v>6683.6635976003818</v>
          </cell>
          <cell r="N394">
            <v>7162.7903535912919</v>
          </cell>
          <cell r="O394">
            <v>2455.7840780456709</v>
          </cell>
          <cell r="P394">
            <v>6115.3532749556189</v>
          </cell>
          <cell r="Q394">
            <v>9.0220314297999291</v>
          </cell>
          <cell r="R394">
            <v>22.555078574473747</v>
          </cell>
          <cell r="S394">
            <v>102.78243007467992</v>
          </cell>
          <cell r="T394">
            <v>373.34783587015056</v>
          </cell>
          <cell r="U394">
            <v>1928.9064801458446</v>
          </cell>
          <cell r="V394">
            <v>437.93895913304323</v>
          </cell>
          <cell r="W394">
            <v>1981.1329412231462</v>
          </cell>
          <cell r="X394">
            <v>0</v>
          </cell>
        </row>
        <row r="395">
          <cell r="D395" t="str">
            <v>588000-NMDIS-MISC DISTR EXP-LABOR</v>
          </cell>
          <cell r="E395">
            <v>0</v>
          </cell>
          <cell r="F395">
            <v>0</v>
          </cell>
          <cell r="G395">
            <v>684228.23</v>
          </cell>
          <cell r="H395" t="str">
            <v>EXP_5817</v>
          </cell>
          <cell r="I395">
            <v>485408.9087133712</v>
          </cell>
          <cell r="J395">
            <v>0</v>
          </cell>
          <cell r="K395">
            <v>78348.165813360101</v>
          </cell>
          <cell r="L395">
            <v>48905.250469431136</v>
          </cell>
          <cell r="M395">
            <v>17538.135701107367</v>
          </cell>
          <cell r="N395">
            <v>18795.378819629495</v>
          </cell>
          <cell r="O395">
            <v>6444.0517965097897</v>
          </cell>
          <cell r="P395">
            <v>16046.872202677789</v>
          </cell>
          <cell r="Q395">
            <v>23.674083712456092</v>
          </cell>
          <cell r="R395">
            <v>59.185209281071806</v>
          </cell>
          <cell r="S395">
            <v>269.70420937799781</v>
          </cell>
          <cell r="T395">
            <v>979.67602851171466</v>
          </cell>
          <cell r="U395">
            <v>5061.5090226397497</v>
          </cell>
          <cell r="V395">
            <v>1149.1650921561318</v>
          </cell>
          <cell r="W395">
            <v>5198.5528382338161</v>
          </cell>
          <cell r="X395">
            <v>0</v>
          </cell>
        </row>
        <row r="396">
          <cell r="D396" t="str">
            <v>589000-NMDIS-RENTS</v>
          </cell>
          <cell r="E396">
            <v>0</v>
          </cell>
          <cell r="F396">
            <v>0</v>
          </cell>
          <cell r="G396">
            <v>72045.98</v>
          </cell>
          <cell r="H396" t="str">
            <v>DISTPLT</v>
          </cell>
          <cell r="I396">
            <v>39349.891124770729</v>
          </cell>
          <cell r="J396">
            <v>0</v>
          </cell>
          <cell r="K396">
            <v>8225.6660389668687</v>
          </cell>
          <cell r="L396">
            <v>9728.9642713888716</v>
          </cell>
          <cell r="M396">
            <v>2918.4727154026614</v>
          </cell>
          <cell r="N396">
            <v>3178.7123507913993</v>
          </cell>
          <cell r="O396">
            <v>1152.9666961602361</v>
          </cell>
          <cell r="P396">
            <v>3394.825475975264</v>
          </cell>
          <cell r="Q396">
            <v>0.16920095128330448</v>
          </cell>
          <cell r="R396">
            <v>0.42300237820465886</v>
          </cell>
          <cell r="S396">
            <v>475.63337922452592</v>
          </cell>
          <cell r="T396">
            <v>1253.8876467655834</v>
          </cell>
          <cell r="U396">
            <v>1084.4399760852064</v>
          </cell>
          <cell r="V396">
            <v>215.30344540760456</v>
          </cell>
          <cell r="W396">
            <v>1066.6246757315607</v>
          </cell>
          <cell r="X396">
            <v>0</v>
          </cell>
        </row>
        <row r="397">
          <cell r="D397" t="str">
            <v>590000-DISTR-MAIN SUPRVSN ENG-LABOR</v>
          </cell>
          <cell r="E397">
            <v>0</v>
          </cell>
          <cell r="F397">
            <v>0</v>
          </cell>
          <cell r="G397">
            <v>0</v>
          </cell>
          <cell r="H397" t="str">
            <v>EXP_5918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</row>
        <row r="398">
          <cell r="D398" t="str">
            <v>590000-NMDIS-MAIN SUPRVSN ENG</v>
          </cell>
          <cell r="E398">
            <v>0</v>
          </cell>
          <cell r="F398">
            <v>0</v>
          </cell>
          <cell r="G398">
            <v>3071.29</v>
          </cell>
          <cell r="H398" t="str">
            <v>EXP_5918</v>
          </cell>
          <cell r="I398">
            <v>1528.3559851083655</v>
          </cell>
          <cell r="J398">
            <v>0</v>
          </cell>
          <cell r="K398">
            <v>326.01359275560077</v>
          </cell>
          <cell r="L398">
            <v>404.1720484644963</v>
          </cell>
          <cell r="M398">
            <v>119.3175383107947</v>
          </cell>
          <cell r="N398">
            <v>131.2973763171951</v>
          </cell>
          <cell r="O398">
            <v>47.565713301046472</v>
          </cell>
          <cell r="P398">
            <v>141.89979425889052</v>
          </cell>
          <cell r="Q398">
            <v>7.1967024203158283E-3</v>
          </cell>
          <cell r="R398">
            <v>1.7991756050482439E-2</v>
          </cell>
          <cell r="S398">
            <v>4.0333742103318455</v>
          </cell>
          <cell r="T398">
            <v>269.92746356660314</v>
          </cell>
          <cell r="U398">
            <v>45.051388900378548</v>
          </cell>
          <cell r="V398">
            <v>8.9248523593844595</v>
          </cell>
          <cell r="W398">
            <v>44.705683988442324</v>
          </cell>
          <cell r="X398">
            <v>0</v>
          </cell>
        </row>
        <row r="399">
          <cell r="D399" t="str">
            <v>590000-NMDIS-MAIN SUPRVSN ENG-LABOR</v>
          </cell>
          <cell r="E399">
            <v>0</v>
          </cell>
          <cell r="F399">
            <v>0</v>
          </cell>
          <cell r="G399">
            <v>57683.48</v>
          </cell>
          <cell r="H399" t="str">
            <v>EXP_5918</v>
          </cell>
          <cell r="I399">
            <v>28704.84125558925</v>
          </cell>
          <cell r="J399">
            <v>0</v>
          </cell>
          <cell r="K399">
            <v>6123.0292670004601</v>
          </cell>
          <cell r="L399">
            <v>7590.9634955216879</v>
          </cell>
          <cell r="M399">
            <v>2240.9641664577298</v>
          </cell>
          <cell r="N399">
            <v>2465.9636767760121</v>
          </cell>
          <cell r="O399">
            <v>893.35617017170262</v>
          </cell>
          <cell r="P399">
            <v>2665.0931511309013</v>
          </cell>
          <cell r="Q399">
            <v>0.13516497632207955</v>
          </cell>
          <cell r="R399">
            <v>0.3379124407994305</v>
          </cell>
          <cell r="S399">
            <v>75.752879276848745</v>
          </cell>
          <cell r="T399">
            <v>5069.6467758156605</v>
          </cell>
          <cell r="U399">
            <v>846.13334807432977</v>
          </cell>
          <cell r="V399">
            <v>167.62225077264156</v>
          </cell>
          <cell r="W399">
            <v>839.64048599566729</v>
          </cell>
          <cell r="X399">
            <v>0</v>
          </cell>
        </row>
        <row r="400">
          <cell r="D400" t="str">
            <v>591000-DISTR-MAINT STRUCTURES-LABOR</v>
          </cell>
          <cell r="E400">
            <v>0</v>
          </cell>
          <cell r="F400">
            <v>0</v>
          </cell>
          <cell r="G400">
            <v>307.15947857229139</v>
          </cell>
          <cell r="H400" t="str">
            <v>DIST361</v>
          </cell>
          <cell r="I400">
            <v>154.38684960330789</v>
          </cell>
          <cell r="J400">
            <v>0</v>
          </cell>
          <cell r="K400">
            <v>36.069791129951319</v>
          </cell>
          <cell r="L400">
            <v>49.064991875708159</v>
          </cell>
          <cell r="M400">
            <v>12.628050092716885</v>
          </cell>
          <cell r="N400">
            <v>15.91377238430205</v>
          </cell>
          <cell r="O400">
            <v>5.7826227853795515</v>
          </cell>
          <cell r="P400">
            <v>19.242973042694576</v>
          </cell>
          <cell r="Q400">
            <v>0</v>
          </cell>
          <cell r="R400">
            <v>0</v>
          </cell>
          <cell r="S400">
            <v>0.31055976290975246</v>
          </cell>
          <cell r="T400">
            <v>0.9026937108576838</v>
          </cell>
          <cell r="U400">
            <v>4.8116059266817128</v>
          </cell>
          <cell r="V400">
            <v>1.1124940840233712</v>
          </cell>
          <cell r="W400">
            <v>6.9330741737585582</v>
          </cell>
          <cell r="X400">
            <v>0</v>
          </cell>
        </row>
        <row r="401">
          <cell r="D401" t="str">
            <v>592000-DISTR-MAIN STATN EQUIP</v>
          </cell>
          <cell r="E401">
            <v>0</v>
          </cell>
          <cell r="F401">
            <v>0</v>
          </cell>
          <cell r="G401">
            <v>73.471527520024111</v>
          </cell>
          <cell r="H401" t="str">
            <v>DIST362</v>
          </cell>
          <cell r="I401">
            <v>36.928821868310422</v>
          </cell>
          <cell r="J401">
            <v>0</v>
          </cell>
          <cell r="K401">
            <v>8.6277742883393582</v>
          </cell>
          <cell r="L401">
            <v>11.736183163292571</v>
          </cell>
          <cell r="M401">
            <v>3.0205876576682922</v>
          </cell>
          <cell r="N401">
            <v>3.8065215213779218</v>
          </cell>
          <cell r="O401">
            <v>1.3831841722375495</v>
          </cell>
          <cell r="P401">
            <v>4.6028552660818178</v>
          </cell>
          <cell r="Q401">
            <v>0</v>
          </cell>
          <cell r="R401">
            <v>0</v>
          </cell>
          <cell r="S401">
            <v>7.4284864244766866E-2</v>
          </cell>
          <cell r="T401">
            <v>0.21592133873812314</v>
          </cell>
          <cell r="U401">
            <v>1.1509201633655755</v>
          </cell>
          <cell r="V401">
            <v>0.26610489147236277</v>
          </cell>
          <cell r="W401">
            <v>1.6583683248953835</v>
          </cell>
          <cell r="X401">
            <v>0</v>
          </cell>
        </row>
        <row r="402">
          <cell r="D402" t="str">
            <v>592000-DISTR-MAIN STATN EQUIP-LABOR</v>
          </cell>
          <cell r="E402">
            <v>0</v>
          </cell>
          <cell r="F402">
            <v>0</v>
          </cell>
          <cell r="G402">
            <v>6973.0057630359279</v>
          </cell>
          <cell r="H402" t="str">
            <v>DIST362</v>
          </cell>
          <cell r="I402">
            <v>3504.8255617072168</v>
          </cell>
          <cell r="J402">
            <v>0</v>
          </cell>
          <cell r="K402">
            <v>818.84128267738788</v>
          </cell>
          <cell r="L402">
            <v>1113.8528841853793</v>
          </cell>
          <cell r="M402">
            <v>286.67670124233842</v>
          </cell>
          <cell r="N402">
            <v>361.26779177763075</v>
          </cell>
          <cell r="O402">
            <v>131.27467918403974</v>
          </cell>
          <cell r="P402">
            <v>436.84590997596086</v>
          </cell>
          <cell r="Q402">
            <v>0</v>
          </cell>
          <cell r="R402">
            <v>0</v>
          </cell>
          <cell r="S402">
            <v>7.0501975931278542</v>
          </cell>
          <cell r="T402">
            <v>20.49257433735837</v>
          </cell>
          <cell r="U402">
            <v>109.23106137619303</v>
          </cell>
          <cell r="V402">
            <v>25.255374489160026</v>
          </cell>
          <cell r="W402">
            <v>157.3917444901376</v>
          </cell>
          <cell r="X402">
            <v>0</v>
          </cell>
        </row>
        <row r="403">
          <cell r="D403" t="str">
            <v>592000-NMDIS-MAIN STATN EQUIP</v>
          </cell>
          <cell r="E403">
            <v>0</v>
          </cell>
          <cell r="F403">
            <v>0</v>
          </cell>
          <cell r="G403">
            <v>77628.100000000006</v>
          </cell>
          <cell r="H403" t="str">
            <v>DIST362</v>
          </cell>
          <cell r="I403">
            <v>39018.030162692441</v>
          </cell>
          <cell r="J403">
            <v>0</v>
          </cell>
          <cell r="K403">
            <v>9115.8813194689501</v>
          </cell>
          <cell r="L403">
            <v>12400.145076200984</v>
          </cell>
          <cell r="M403">
            <v>3191.4741487351484</v>
          </cell>
          <cell r="N403">
            <v>4021.8713736847662</v>
          </cell>
          <cell r="O403">
            <v>1461.436325951026</v>
          </cell>
          <cell r="P403">
            <v>4863.2568416866461</v>
          </cell>
          <cell r="Q403">
            <v>0</v>
          </cell>
          <cell r="R403">
            <v>0</v>
          </cell>
          <cell r="S403">
            <v>78.487450373310196</v>
          </cell>
          <cell r="T403">
            <v>228.1368557517558</v>
          </cell>
          <cell r="U403">
            <v>1216.0322311171394</v>
          </cell>
          <cell r="V403">
            <v>281.15948889283345</v>
          </cell>
          <cell r="W403">
            <v>1752.1887254450414</v>
          </cell>
          <cell r="X403">
            <v>0</v>
          </cell>
        </row>
        <row r="404">
          <cell r="D404" t="str">
            <v>592000-NMDIS-MAIN STATN EQUIP-LABOR</v>
          </cell>
          <cell r="E404">
            <v>0</v>
          </cell>
          <cell r="F404">
            <v>0</v>
          </cell>
          <cell r="G404">
            <v>187085.48</v>
          </cell>
          <cell r="H404" t="str">
            <v>DIST362</v>
          </cell>
          <cell r="I404">
            <v>94034.336814140668</v>
          </cell>
          <cell r="J404">
            <v>0</v>
          </cell>
          <cell r="K404">
            <v>21969.480539596894</v>
          </cell>
          <cell r="L404">
            <v>29884.630612506266</v>
          </cell>
          <cell r="M404">
            <v>7691.5250150874053</v>
          </cell>
          <cell r="N404">
            <v>9692.8011434528707</v>
          </cell>
          <cell r="O404">
            <v>3522.0946606961156</v>
          </cell>
          <cell r="P404">
            <v>11720.559186560411</v>
          </cell>
          <cell r="Q404">
            <v>0</v>
          </cell>
          <cell r="R404">
            <v>0</v>
          </cell>
          <cell r="S404">
            <v>189.15653387197312</v>
          </cell>
          <cell r="T404">
            <v>549.81499178787055</v>
          </cell>
          <cell r="U404">
            <v>2930.6652314564053</v>
          </cell>
          <cell r="V404">
            <v>677.60073911470738</v>
          </cell>
          <cell r="W404">
            <v>4222.814531728508</v>
          </cell>
          <cell r="X404">
            <v>0</v>
          </cell>
        </row>
        <row r="405">
          <cell r="D405" t="str">
            <v>593000-DISTR-MAIN OVRHD LINES-LABOR</v>
          </cell>
          <cell r="E405">
            <v>0</v>
          </cell>
          <cell r="F405">
            <v>0</v>
          </cell>
          <cell r="G405">
            <v>24720.147961122781</v>
          </cell>
          <cell r="H405" t="str">
            <v>DIST3645</v>
          </cell>
          <cell r="I405">
            <v>13337.475856762565</v>
          </cell>
          <cell r="J405">
            <v>0</v>
          </cell>
          <cell r="K405">
            <v>2869.7160371452378</v>
          </cell>
          <cell r="L405">
            <v>3626.1555933110017</v>
          </cell>
          <cell r="M405">
            <v>1094.3123578551306</v>
          </cell>
          <cell r="N405">
            <v>1169.213145405357</v>
          </cell>
          <cell r="O405">
            <v>424.61855956861672</v>
          </cell>
          <cell r="P405">
            <v>1240.9193357370002</v>
          </cell>
          <cell r="Q405">
            <v>0</v>
          </cell>
          <cell r="R405">
            <v>0</v>
          </cell>
          <cell r="S405">
            <v>22.072806790651583</v>
          </cell>
          <cell r="T405">
            <v>64.158291738158866</v>
          </cell>
          <cell r="U405">
            <v>416.96580500598225</v>
          </cell>
          <cell r="V405">
            <v>79.350583469127997</v>
          </cell>
          <cell r="W405">
            <v>375.18958833395936</v>
          </cell>
          <cell r="X405">
            <v>0</v>
          </cell>
        </row>
        <row r="406">
          <cell r="D406" t="str">
            <v>593000-NMDIS-MAIN OVRHD LINES</v>
          </cell>
          <cell r="E406">
            <v>0</v>
          </cell>
          <cell r="F406">
            <v>0</v>
          </cell>
          <cell r="G406">
            <v>387736.1</v>
          </cell>
          <cell r="H406" t="str">
            <v>DIST3645</v>
          </cell>
          <cell r="I406">
            <v>209198.62133019333</v>
          </cell>
          <cell r="J406">
            <v>0</v>
          </cell>
          <cell r="K406">
            <v>45011.563284332842</v>
          </cell>
          <cell r="L406">
            <v>56876.335447295365</v>
          </cell>
          <cell r="M406">
            <v>17164.314974321896</v>
          </cell>
          <cell r="N406">
            <v>18339.135582083916</v>
          </cell>
          <cell r="O406">
            <v>6660.1520562773858</v>
          </cell>
          <cell r="P406">
            <v>19463.848857618301</v>
          </cell>
          <cell r="Q406">
            <v>0</v>
          </cell>
          <cell r="R406">
            <v>0</v>
          </cell>
          <cell r="S406">
            <v>346.2124917100229</v>
          </cell>
          <cell r="T406">
            <v>1006.3243092371059</v>
          </cell>
          <cell r="U406">
            <v>6540.1184216470565</v>
          </cell>
          <cell r="V406">
            <v>1244.6157610153207</v>
          </cell>
          <cell r="W406">
            <v>5884.8574842675607</v>
          </cell>
          <cell r="X406">
            <v>0</v>
          </cell>
        </row>
        <row r="407">
          <cell r="D407" t="str">
            <v>593000-NMDIS-MAIN OVRHD LINES-LABOR</v>
          </cell>
          <cell r="E407">
            <v>0</v>
          </cell>
          <cell r="F407">
            <v>0</v>
          </cell>
          <cell r="G407">
            <v>630716.17000000004</v>
          </cell>
          <cell r="H407" t="str">
            <v>DIST3645</v>
          </cell>
          <cell r="I407">
            <v>340295.7661529578</v>
          </cell>
          <cell r="J407">
            <v>0</v>
          </cell>
          <cell r="K407">
            <v>73218.668059040763</v>
          </cell>
          <cell r="L407">
            <v>92518.660132377088</v>
          </cell>
          <cell r="M407">
            <v>27920.56504740713</v>
          </cell>
          <cell r="N407">
            <v>29831.602874848875</v>
          </cell>
          <cell r="O407">
            <v>10833.826400360704</v>
          </cell>
          <cell r="P407">
            <v>31661.132932775392</v>
          </cell>
          <cell r="Q407">
            <v>0</v>
          </cell>
          <cell r="R407">
            <v>0</v>
          </cell>
          <cell r="S407">
            <v>563.17123109636282</v>
          </cell>
          <cell r="T407">
            <v>1636.9510450533835</v>
          </cell>
          <cell r="U407">
            <v>10638.572065504546</v>
          </cell>
          <cell r="V407">
            <v>2024.5710572454266</v>
          </cell>
          <cell r="W407">
            <v>9572.6830013327926</v>
          </cell>
          <cell r="X407">
            <v>0</v>
          </cell>
        </row>
        <row r="408">
          <cell r="D408" t="str">
            <v>594000-DISTR-MAIN UNDGR LINES-LABOR</v>
          </cell>
          <cell r="E408">
            <v>0</v>
          </cell>
          <cell r="F408">
            <v>0</v>
          </cell>
          <cell r="G408">
            <v>3440.5451778846527</v>
          </cell>
          <cell r="H408" t="str">
            <v>DIST3667</v>
          </cell>
          <cell r="I408">
            <v>1836.429269011473</v>
          </cell>
          <cell r="J408">
            <v>0</v>
          </cell>
          <cell r="K408">
            <v>400.12922893763493</v>
          </cell>
          <cell r="L408">
            <v>511.71526806990505</v>
          </cell>
          <cell r="M408">
            <v>150.60672567649149</v>
          </cell>
          <cell r="N408">
            <v>165.16045142460354</v>
          </cell>
          <cell r="O408">
            <v>59.986425829773907</v>
          </cell>
          <cell r="P408">
            <v>179.41537876046581</v>
          </cell>
          <cell r="Q408">
            <v>0</v>
          </cell>
          <cell r="R408">
            <v>0</v>
          </cell>
          <cell r="S408">
            <v>3.1357235673180197</v>
          </cell>
          <cell r="T408">
            <v>9.1145031690047809</v>
          </cell>
          <cell r="U408">
            <v>57.385571647859393</v>
          </cell>
          <cell r="V408">
            <v>11.265832934382729</v>
          </cell>
          <cell r="W408">
            <v>56.200798855742427</v>
          </cell>
          <cell r="X408">
            <v>0</v>
          </cell>
        </row>
        <row r="409">
          <cell r="D409" t="str">
            <v>594000-NMDIS-MAIN UNDGR LINES</v>
          </cell>
          <cell r="E409">
            <v>0</v>
          </cell>
          <cell r="F409">
            <v>0</v>
          </cell>
          <cell r="G409">
            <v>908520.62</v>
          </cell>
          <cell r="H409" t="str">
            <v>DIST3667</v>
          </cell>
          <cell r="I409">
            <v>484932.98933928018</v>
          </cell>
          <cell r="J409">
            <v>0</v>
          </cell>
          <cell r="K409">
            <v>105659.31745097681</v>
          </cell>
          <cell r="L409">
            <v>135125.05971398775</v>
          </cell>
          <cell r="M409">
            <v>39769.661118620337</v>
          </cell>
          <cell r="N409">
            <v>43612.761341508332</v>
          </cell>
          <cell r="O409">
            <v>15840.194494977599</v>
          </cell>
          <cell r="P409">
            <v>47376.959964586764</v>
          </cell>
          <cell r="Q409">
            <v>0</v>
          </cell>
          <cell r="R409">
            <v>0</v>
          </cell>
          <cell r="S409">
            <v>828.02851648061971</v>
          </cell>
          <cell r="T409">
            <v>2406.8028879037743</v>
          </cell>
          <cell r="U409">
            <v>15153.405183483843</v>
          </cell>
          <cell r="V409">
            <v>2974.8894414038014</v>
          </cell>
          <cell r="W409">
            <v>14840.550546790762</v>
          </cell>
          <cell r="X409">
            <v>0</v>
          </cell>
        </row>
        <row r="410">
          <cell r="D410" t="str">
            <v>594000-NMDIS-MAIN UNDGR LINES-LABOR</v>
          </cell>
          <cell r="E410">
            <v>0</v>
          </cell>
          <cell r="F410">
            <v>0</v>
          </cell>
          <cell r="G410">
            <v>54484.02</v>
          </cell>
          <cell r="H410" t="str">
            <v>DIST3667</v>
          </cell>
          <cell r="I410">
            <v>29081.451877031835</v>
          </cell>
          <cell r="J410">
            <v>0</v>
          </cell>
          <cell r="K410">
            <v>6336.3937355493035</v>
          </cell>
          <cell r="L410">
            <v>8103.4555450795415</v>
          </cell>
          <cell r="M410">
            <v>2384.9882590228199</v>
          </cell>
          <cell r="N410">
            <v>2615.4591419025433</v>
          </cell>
          <cell r="O410">
            <v>949.93713369791146</v>
          </cell>
          <cell r="P410">
            <v>2841.1982925051766</v>
          </cell>
          <cell r="Q410">
            <v>0</v>
          </cell>
          <cell r="R410">
            <v>0</v>
          </cell>
          <cell r="S410">
            <v>49.656905148174197</v>
          </cell>
          <cell r="T410">
            <v>144.3360709640327</v>
          </cell>
          <cell r="U410">
            <v>908.75034964537986</v>
          </cell>
          <cell r="V410">
            <v>178.40424560009825</v>
          </cell>
          <cell r="W410">
            <v>889.9884438532157</v>
          </cell>
          <cell r="X410">
            <v>0</v>
          </cell>
        </row>
        <row r="411">
          <cell r="D411" t="str">
            <v>595000-DISTR-MAIN LINE TRNSRM-LABOR</v>
          </cell>
          <cell r="E411">
            <v>0</v>
          </cell>
          <cell r="F411">
            <v>0</v>
          </cell>
          <cell r="G411">
            <v>33.918129174630522</v>
          </cell>
          <cell r="H411" t="str">
            <v>DIST368</v>
          </cell>
          <cell r="I411">
            <v>18.825913245689286</v>
          </cell>
          <cell r="J411">
            <v>0</v>
          </cell>
          <cell r="K411">
            <v>3.9183762936970226</v>
          </cell>
          <cell r="L411">
            <v>4.7895096809716531</v>
          </cell>
          <cell r="M411">
            <v>1.5464392556563966</v>
          </cell>
          <cell r="N411">
            <v>1.5399961117941869</v>
          </cell>
          <cell r="O411">
            <v>0.55912223230671521</v>
          </cell>
          <cell r="P411">
            <v>1.525312640551862</v>
          </cell>
          <cell r="Q411">
            <v>0</v>
          </cell>
          <cell r="R411">
            <v>0</v>
          </cell>
          <cell r="S411">
            <v>2.8602613455973477E-2</v>
          </cell>
          <cell r="T411">
            <v>8.3138263112031291E-2</v>
          </cell>
          <cell r="U411">
            <v>0.58924246831796812</v>
          </cell>
          <cell r="V411">
            <v>0.10300816639657814</v>
          </cell>
          <cell r="W411">
            <v>0.40946820268084266</v>
          </cell>
          <cell r="X411">
            <v>0</v>
          </cell>
        </row>
        <row r="412">
          <cell r="D412" t="str">
            <v>596000-DISTR-MAINT ST LT&amp;SGNL-LABOR</v>
          </cell>
          <cell r="E412">
            <v>0</v>
          </cell>
          <cell r="F412">
            <v>0</v>
          </cell>
          <cell r="G412">
            <v>1319.9716656227445</v>
          </cell>
          <cell r="H412" t="str">
            <v>CUST373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1319.9716656227445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</row>
        <row r="413">
          <cell r="D413" t="str">
            <v>596000-NMDIS-MAINT ST LT&amp;SGNL</v>
          </cell>
          <cell r="E413">
            <v>0</v>
          </cell>
          <cell r="F413">
            <v>0</v>
          </cell>
          <cell r="G413">
            <v>0</v>
          </cell>
          <cell r="H413" t="str">
            <v>CUST373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D414" t="str">
            <v>596000-NMDIS-MAINT ST LT&amp;SGNL-LABOR</v>
          </cell>
          <cell r="E414">
            <v>0</v>
          </cell>
          <cell r="F414">
            <v>0</v>
          </cell>
          <cell r="G414">
            <v>0</v>
          </cell>
          <cell r="H414" t="str">
            <v>CUST373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</row>
        <row r="415">
          <cell r="D415" t="str">
            <v>597000-DISTR-MAINT OF METERS-LABOR</v>
          </cell>
          <cell r="E415">
            <v>0</v>
          </cell>
          <cell r="F415">
            <v>0</v>
          </cell>
          <cell r="G415">
            <v>1219.9048675770964</v>
          </cell>
          <cell r="H415" t="str">
            <v>METER</v>
          </cell>
          <cell r="I415">
            <v>1030.6050028919997</v>
          </cell>
          <cell r="J415">
            <v>0</v>
          </cell>
          <cell r="K415">
            <v>135.67835496616249</v>
          </cell>
          <cell r="L415">
            <v>16.545888467883934</v>
          </cell>
          <cell r="M415">
            <v>15.345561349513371</v>
          </cell>
          <cell r="N415">
            <v>14.817831323333193</v>
          </cell>
          <cell r="O415">
            <v>3.9734966677094956</v>
          </cell>
          <cell r="P415">
            <v>0.90024533877798318</v>
          </cell>
          <cell r="Q415">
            <v>8.2781180577263372E-2</v>
          </cell>
          <cell r="R415">
            <v>0.20695295144315842</v>
          </cell>
          <cell r="S415">
            <v>0</v>
          </cell>
          <cell r="T415">
            <v>0</v>
          </cell>
          <cell r="U415">
            <v>1.1071982902211417</v>
          </cell>
          <cell r="V415">
            <v>0.55877296889664974</v>
          </cell>
          <cell r="W415">
            <v>8.2781180577263372E-2</v>
          </cell>
          <cell r="X415">
            <v>0</v>
          </cell>
        </row>
        <row r="416">
          <cell r="D416" t="str">
            <v>597000-NMDIS-MAINT OF METERS</v>
          </cell>
          <cell r="E416">
            <v>0</v>
          </cell>
          <cell r="F416">
            <v>0</v>
          </cell>
          <cell r="G416">
            <v>551.6</v>
          </cell>
          <cell r="H416" t="str">
            <v>METER</v>
          </cell>
          <cell r="I416">
            <v>466.0049604722966</v>
          </cell>
          <cell r="J416">
            <v>0</v>
          </cell>
          <cell r="K416">
            <v>61.349194177721756</v>
          </cell>
          <cell r="L416">
            <v>7.4814949275608011</v>
          </cell>
          <cell r="M416">
            <v>6.9387473280629592</v>
          </cell>
          <cell r="N416">
            <v>6.700125538628555</v>
          </cell>
          <cell r="O416">
            <v>1.796681708682534</v>
          </cell>
          <cell r="P416">
            <v>0.40706069962340946</v>
          </cell>
          <cell r="Q416">
            <v>3.7430868930878082E-2</v>
          </cell>
          <cell r="R416">
            <v>9.3577172327195202E-2</v>
          </cell>
          <cell r="S416">
            <v>0</v>
          </cell>
          <cell r="T416">
            <v>0</v>
          </cell>
          <cell r="U416">
            <v>0.50063787195060472</v>
          </cell>
          <cell r="V416">
            <v>0.25265836528348218</v>
          </cell>
          <cell r="W416">
            <v>3.7430868930878082E-2</v>
          </cell>
          <cell r="X416">
            <v>0</v>
          </cell>
        </row>
        <row r="417">
          <cell r="D417" t="str">
            <v>597000-NMDIS-MAINT OF METERS-LABOR</v>
          </cell>
          <cell r="E417">
            <v>0</v>
          </cell>
          <cell r="F417">
            <v>0</v>
          </cell>
          <cell r="G417">
            <v>87822.1</v>
          </cell>
          <cell r="H417" t="str">
            <v>METER</v>
          </cell>
          <cell r="I417">
            <v>74194.224508872518</v>
          </cell>
          <cell r="J417">
            <v>0</v>
          </cell>
          <cell r="K417">
            <v>9767.612519933462</v>
          </cell>
          <cell r="L417">
            <v>1191.1540893359997</v>
          </cell>
          <cell r="M417">
            <v>1104.7414099345142</v>
          </cell>
          <cell r="N417">
            <v>1066.749628473515</v>
          </cell>
          <cell r="O417">
            <v>286.05576629457647</v>
          </cell>
          <cell r="P417">
            <v>64.809509551118623</v>
          </cell>
          <cell r="Q417">
            <v>5.9594951311357294</v>
          </cell>
          <cell r="R417">
            <v>14.898737827839323</v>
          </cell>
          <cell r="S417">
            <v>0</v>
          </cell>
          <cell r="T417">
            <v>0</v>
          </cell>
          <cell r="U417">
            <v>79.708247378957935</v>
          </cell>
          <cell r="V417">
            <v>40.226592135174954</v>
          </cell>
          <cell r="W417">
            <v>5.9594951311357294</v>
          </cell>
          <cell r="X417">
            <v>0</v>
          </cell>
        </row>
        <row r="418">
          <cell r="D418" t="str">
            <v>598000-DISTR-MAIN MSC DST PLT-LABOR</v>
          </cell>
          <cell r="E418">
            <v>0</v>
          </cell>
          <cell r="F418">
            <v>0</v>
          </cell>
          <cell r="G418">
            <v>1673.2740645717765</v>
          </cell>
          <cell r="H418" t="str">
            <v>CUST371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1673.2740645717765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</row>
        <row r="419">
          <cell r="D419" t="str">
            <v>598000-NMDIS-MAIN MSC DST PLT</v>
          </cell>
          <cell r="E419">
            <v>0</v>
          </cell>
          <cell r="F419">
            <v>0</v>
          </cell>
          <cell r="G419">
            <v>152271.67000000001</v>
          </cell>
          <cell r="H419" t="str">
            <v>CUST371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152271.67000000001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D420" t="str">
            <v>598000-NMDIS-MAIN MSC DST PLT-LABOR</v>
          </cell>
          <cell r="E420">
            <v>0</v>
          </cell>
          <cell r="F420">
            <v>0</v>
          </cell>
          <cell r="G420">
            <v>68019.929999999993</v>
          </cell>
          <cell r="H420" t="str">
            <v>CUST371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68019.929999999993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</row>
        <row r="421">
          <cell r="D421" t="str">
            <v>901000-CUST-SUPERVISION</v>
          </cell>
          <cell r="E421">
            <v>0</v>
          </cell>
          <cell r="F421">
            <v>0</v>
          </cell>
          <cell r="G421">
            <v>245.81995417573484</v>
          </cell>
          <cell r="H421" t="str">
            <v>EXP_9023</v>
          </cell>
          <cell r="I421">
            <v>213.67014263912233</v>
          </cell>
          <cell r="J421">
            <v>0</v>
          </cell>
          <cell r="K421">
            <v>23.963273371822435</v>
          </cell>
          <cell r="L421">
            <v>2.0197837091201691</v>
          </cell>
          <cell r="M421">
            <v>2.3092827464834453</v>
          </cell>
          <cell r="N421">
            <v>2.168797496787406</v>
          </cell>
          <cell r="O421">
            <v>0.55202102209446224</v>
          </cell>
          <cell r="P421">
            <v>8.816601827732766E-2</v>
          </cell>
          <cell r="Q421">
            <v>6.2941085241146255E-3</v>
          </cell>
          <cell r="R421">
            <v>1.3076720108863012E-2</v>
          </cell>
          <cell r="S421">
            <v>3.0130246949761897E-2</v>
          </cell>
          <cell r="T421">
            <v>0.7727522158879675</v>
          </cell>
          <cell r="U421">
            <v>0.13979173080722546</v>
          </cell>
          <cell r="V421">
            <v>8.0148041225074421E-2</v>
          </cell>
          <cell r="W421">
            <v>6.2941085241146255E-3</v>
          </cell>
          <cell r="X421">
            <v>0</v>
          </cell>
        </row>
        <row r="422">
          <cell r="D422" t="str">
            <v>902000-CUSNM-METER READ EXP</v>
          </cell>
          <cell r="E422">
            <v>0</v>
          </cell>
          <cell r="F422">
            <v>0</v>
          </cell>
          <cell r="G422">
            <v>10368.280000000001</v>
          </cell>
          <cell r="H422" t="str">
            <v>CUST902</v>
          </cell>
          <cell r="I422">
            <v>8759.3725735418848</v>
          </cell>
          <cell r="J422">
            <v>0</v>
          </cell>
          <cell r="K422">
            <v>1153.1646537508864</v>
          </cell>
          <cell r="L422">
            <v>140.62769076782109</v>
          </cell>
          <cell r="M422">
            <v>130.42580700980531</v>
          </cell>
          <cell r="N422">
            <v>125.94049604722929</v>
          </cell>
          <cell r="O422">
            <v>33.77175312998358</v>
          </cell>
          <cell r="P422">
            <v>7.6514128185123349</v>
          </cell>
          <cell r="Q422">
            <v>0.70357819020784018</v>
          </cell>
          <cell r="R422">
            <v>1.7589454755196003</v>
          </cell>
          <cell r="S422">
            <v>0</v>
          </cell>
          <cell r="T422">
            <v>0</v>
          </cell>
          <cell r="U422">
            <v>9.4103582940319352</v>
          </cell>
          <cell r="V422">
            <v>4.7491527839039573</v>
          </cell>
          <cell r="W422">
            <v>0.70357819020784018</v>
          </cell>
          <cell r="X422">
            <v>0</v>
          </cell>
        </row>
        <row r="423">
          <cell r="D423" t="str">
            <v>902000-CUSNM-METER READ EXP-LABOR</v>
          </cell>
          <cell r="E423">
            <v>0</v>
          </cell>
          <cell r="F423">
            <v>0</v>
          </cell>
          <cell r="G423">
            <v>726811.7</v>
          </cell>
          <cell r="H423" t="str">
            <v>CUST902</v>
          </cell>
          <cell r="I423">
            <v>614028.02307705337</v>
          </cell>
          <cell r="J423">
            <v>0</v>
          </cell>
          <cell r="K423">
            <v>80836.316377701311</v>
          </cell>
          <cell r="L423">
            <v>9857.9369957248764</v>
          </cell>
          <cell r="M423">
            <v>9142.7895964102536</v>
          </cell>
          <cell r="N423">
            <v>8828.3713432632976</v>
          </cell>
          <cell r="O423">
            <v>2367.3844942829173</v>
          </cell>
          <cell r="P423">
            <v>536.36054948600361</v>
          </cell>
          <cell r="Q423">
            <v>49.320510297550179</v>
          </cell>
          <cell r="R423">
            <v>123.30127574387545</v>
          </cell>
          <cell r="S423">
            <v>0</v>
          </cell>
          <cell r="T423">
            <v>0</v>
          </cell>
          <cell r="U423">
            <v>659.66182522987901</v>
          </cell>
          <cell r="V423">
            <v>332.91344450853637</v>
          </cell>
          <cell r="W423">
            <v>49.320510297550179</v>
          </cell>
          <cell r="X423">
            <v>0</v>
          </cell>
        </row>
        <row r="424">
          <cell r="D424" t="str">
            <v>902000-CUST-METER READ EXP</v>
          </cell>
          <cell r="E424">
            <v>0</v>
          </cell>
          <cell r="F424">
            <v>0</v>
          </cell>
          <cell r="G424">
            <v>99749.791210763113</v>
          </cell>
          <cell r="H424" t="str">
            <v>CUST902</v>
          </cell>
          <cell r="I424">
            <v>84271.025218077411</v>
          </cell>
          <cell r="J424">
            <v>0</v>
          </cell>
          <cell r="K424">
            <v>11094.215573198529</v>
          </cell>
          <cell r="L424">
            <v>1352.9324818139471</v>
          </cell>
          <cell r="M424">
            <v>1254.7835337899212</v>
          </cell>
          <cell r="N424">
            <v>1211.6318411241843</v>
          </cell>
          <cell r="O424">
            <v>324.90686242436527</v>
          </cell>
          <cell r="P424">
            <v>73.61171101802438</v>
          </cell>
          <cell r="Q424">
            <v>6.768892967172822</v>
          </cell>
          <cell r="R424">
            <v>16.922232417932054</v>
          </cell>
          <cell r="S424">
            <v>0</v>
          </cell>
          <cell r="T424">
            <v>0</v>
          </cell>
          <cell r="U424">
            <v>90.533943435956445</v>
          </cell>
          <cell r="V424">
            <v>45.690027528426519</v>
          </cell>
          <cell r="W424">
            <v>6.768892967172822</v>
          </cell>
          <cell r="X424">
            <v>0</v>
          </cell>
        </row>
        <row r="425">
          <cell r="D425" t="str">
            <v>902000-CUST-METER READ EXP-LABOR</v>
          </cell>
          <cell r="E425">
            <v>0</v>
          </cell>
          <cell r="F425">
            <v>0</v>
          </cell>
          <cell r="G425">
            <v>12740.935896060793</v>
          </cell>
          <cell r="H425" t="str">
            <v>CUST902</v>
          </cell>
          <cell r="I425">
            <v>10763.849399245602</v>
          </cell>
          <cell r="J425">
            <v>0</v>
          </cell>
          <cell r="K425">
            <v>1417.0524842156253</v>
          </cell>
          <cell r="L425">
            <v>172.80864263733892</v>
          </cell>
          <cell r="M425">
            <v>160.27218075745697</v>
          </cell>
          <cell r="N425">
            <v>154.76046044819836</v>
          </cell>
          <cell r="O425">
            <v>41.500011740299378</v>
          </cell>
          <cell r="P425">
            <v>9.4023464099121057</v>
          </cell>
          <cell r="Q425">
            <v>0.86458357792271801</v>
          </cell>
          <cell r="R425">
            <v>2.1614589448067947</v>
          </cell>
          <cell r="S425">
            <v>0</v>
          </cell>
          <cell r="T425">
            <v>0</v>
          </cell>
          <cell r="U425">
            <v>11.563805354718902</v>
          </cell>
          <cell r="V425">
            <v>5.8359391509796197</v>
          </cell>
          <cell r="W425">
            <v>0.86458357792271801</v>
          </cell>
          <cell r="X425">
            <v>0</v>
          </cell>
        </row>
        <row r="426">
          <cell r="D426" t="str">
            <v>903000-CUSNM-CUST &amp; COLL EXP</v>
          </cell>
          <cell r="E426">
            <v>0</v>
          </cell>
          <cell r="F426">
            <v>0</v>
          </cell>
          <cell r="G426">
            <v>236591.38</v>
          </cell>
          <cell r="H426" t="str">
            <v>CUSTSVC</v>
          </cell>
          <cell r="I426">
            <v>207794.42343356751</v>
          </cell>
          <cell r="J426">
            <v>0</v>
          </cell>
          <cell r="K426">
            <v>21854.991558507165</v>
          </cell>
          <cell r="L426">
            <v>1473.5367474754678</v>
          </cell>
          <cell r="M426">
            <v>1942.3538915902059</v>
          </cell>
          <cell r="N426">
            <v>1794.9222106622844</v>
          </cell>
          <cell r="O426">
            <v>442.29504278378829</v>
          </cell>
          <cell r="P426">
            <v>51.484079054191447</v>
          </cell>
          <cell r="Q426">
            <v>2.3401854115509306</v>
          </cell>
          <cell r="R426">
            <v>2.3401854115509306</v>
          </cell>
          <cell r="S426">
            <v>39.783151996436793</v>
          </cell>
          <cell r="T426">
            <v>1020.3208394377434</v>
          </cell>
          <cell r="U426">
            <v>104.72329716706975</v>
          </cell>
          <cell r="V426">
            <v>65.525191523520675</v>
          </cell>
          <cell r="W426">
            <v>2.3401854115509306</v>
          </cell>
          <cell r="X426">
            <v>0</v>
          </cell>
        </row>
        <row r="427">
          <cell r="D427" t="str">
            <v>903000-CUSNM-CUST &amp; COLL EXP-LABOR</v>
          </cell>
          <cell r="E427">
            <v>0</v>
          </cell>
          <cell r="F427">
            <v>0</v>
          </cell>
          <cell r="G427">
            <v>594229.09</v>
          </cell>
          <cell r="H427" t="str">
            <v>CUSTSVC</v>
          </cell>
          <cell r="I427">
            <v>521901.9016838377</v>
          </cell>
          <cell r="J427">
            <v>0</v>
          </cell>
          <cell r="K427">
            <v>54891.567671524608</v>
          </cell>
          <cell r="L427">
            <v>3700.9733851415335</v>
          </cell>
          <cell r="M427">
            <v>4878.4667702500683</v>
          </cell>
          <cell r="N427">
            <v>4508.1735093756906</v>
          </cell>
          <cell r="O427">
            <v>1110.8797826231944</v>
          </cell>
          <cell r="P427">
            <v>129.30875776564741</v>
          </cell>
          <cell r="Q427">
            <v>5.8776708075213255</v>
          </cell>
          <cell r="R427">
            <v>5.8776708075213255</v>
          </cell>
          <cell r="S427">
            <v>99.920403728040796</v>
          </cell>
          <cell r="T427">
            <v>2562.66447208316</v>
          </cell>
          <cell r="U427">
            <v>263.02576863699528</v>
          </cell>
          <cell r="V427">
            <v>164.57478261083477</v>
          </cell>
          <cell r="W427">
            <v>5.8776708075213255</v>
          </cell>
          <cell r="X427">
            <v>0</v>
          </cell>
        </row>
        <row r="428">
          <cell r="D428" t="str">
            <v>903000-CUST-CUST &amp; COLL EXP</v>
          </cell>
          <cell r="E428">
            <v>0</v>
          </cell>
          <cell r="F428">
            <v>0</v>
          </cell>
          <cell r="G428">
            <v>1080555.8998711633</v>
          </cell>
          <cell r="H428" t="str">
            <v>CUSTSVC</v>
          </cell>
          <cell r="I428">
            <v>949034.95723922015</v>
          </cell>
          <cell r="J428">
            <v>0</v>
          </cell>
          <cell r="K428">
            <v>99815.724774839167</v>
          </cell>
          <cell r="L428">
            <v>6729.9105578638628</v>
          </cell>
          <cell r="M428">
            <v>8871.0837951725498</v>
          </cell>
          <cell r="N428">
            <v>8197.7364709607027</v>
          </cell>
          <cell r="O428">
            <v>2020.0419726356515</v>
          </cell>
          <cell r="P428">
            <v>235.13716083586792</v>
          </cell>
          <cell r="Q428">
            <v>10.688052765251991</v>
          </cell>
          <cell r="R428">
            <v>10.688052765251991</v>
          </cell>
          <cell r="S428">
            <v>181.69689700960797</v>
          </cell>
          <cell r="T428">
            <v>4659.9910056568906</v>
          </cell>
          <cell r="U428">
            <v>478.29036124578289</v>
          </cell>
          <cell r="V428">
            <v>299.26547742748789</v>
          </cell>
          <cell r="W428">
            <v>10.688052765251991</v>
          </cell>
          <cell r="X428">
            <v>0</v>
          </cell>
        </row>
        <row r="429">
          <cell r="D429" t="str">
            <v>903000-CUST-CUST &amp; COLL EXP-LABOR</v>
          </cell>
          <cell r="E429">
            <v>0</v>
          </cell>
          <cell r="F429">
            <v>0</v>
          </cell>
          <cell r="G429">
            <v>373449.08659590472</v>
          </cell>
          <cell r="H429" t="str">
            <v>CUSTSVC</v>
          </cell>
          <cell r="I429">
            <v>327994.35732184513</v>
          </cell>
          <cell r="J429">
            <v>0</v>
          </cell>
          <cell r="K429">
            <v>34497.142859075037</v>
          </cell>
          <cell r="L429">
            <v>2325.9129407428695</v>
          </cell>
          <cell r="M429">
            <v>3065.920181286247</v>
          </cell>
          <cell r="N429">
            <v>2833.2057578874269</v>
          </cell>
          <cell r="O429">
            <v>698.14327019649795</v>
          </cell>
          <cell r="P429">
            <v>81.26535420275728</v>
          </cell>
          <cell r="Q429">
            <v>3.6938797364838751</v>
          </cell>
          <cell r="R429">
            <v>3.6938797364838751</v>
          </cell>
          <cell r="S429">
            <v>62.795955520337898</v>
          </cell>
          <cell r="T429">
            <v>1610.5315651093968</v>
          </cell>
          <cell r="U429">
            <v>165.30111820791481</v>
          </cell>
          <cell r="V429">
            <v>103.42863262169787</v>
          </cell>
          <cell r="W429">
            <v>3.6938797364838751</v>
          </cell>
          <cell r="X429">
            <v>0</v>
          </cell>
        </row>
        <row r="430">
          <cell r="D430" t="str">
            <v>904000-Bad Debt Revenue Incr Adj</v>
          </cell>
          <cell r="E430">
            <v>0</v>
          </cell>
          <cell r="F430">
            <v>0</v>
          </cell>
          <cell r="G430">
            <v>0</v>
          </cell>
          <cell r="H430" t="str">
            <v>UNCOLL_REVS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</row>
        <row r="431">
          <cell r="D431" t="str">
            <v>904000-CUST-UNCOLLECTIBLE ACCOUNTS</v>
          </cell>
          <cell r="E431">
            <v>0</v>
          </cell>
          <cell r="F431">
            <v>0</v>
          </cell>
          <cell r="G431">
            <v>465417.86963545339</v>
          </cell>
          <cell r="H431" t="str">
            <v>UNCOLL_REVS</v>
          </cell>
          <cell r="I431">
            <v>268399.02262355346</v>
          </cell>
          <cell r="J431">
            <v>0</v>
          </cell>
          <cell r="K431">
            <v>67672.375061475905</v>
          </cell>
          <cell r="L431">
            <v>85077.908607256541</v>
          </cell>
          <cell r="M431">
            <v>14339.256870369452</v>
          </cell>
          <cell r="N431">
            <v>0</v>
          </cell>
          <cell r="O431">
            <v>0</v>
          </cell>
          <cell r="P431">
            <v>22963.706317071686</v>
          </cell>
          <cell r="Q431">
            <v>0</v>
          </cell>
          <cell r="R431">
            <v>0</v>
          </cell>
          <cell r="S431">
            <v>0</v>
          </cell>
          <cell r="T431">
            <v>3578.8213769070039</v>
          </cell>
          <cell r="U431">
            <v>3386.7787788194914</v>
          </cell>
          <cell r="V431">
            <v>0</v>
          </cell>
          <cell r="W431">
            <v>0</v>
          </cell>
          <cell r="X431">
            <v>0</v>
          </cell>
        </row>
        <row r="432">
          <cell r="D432" t="str">
            <v>905000-CUSNM-MISC CUST ACC EXP</v>
          </cell>
          <cell r="E432">
            <v>0</v>
          </cell>
          <cell r="F432">
            <v>0</v>
          </cell>
          <cell r="G432">
            <v>105578.85</v>
          </cell>
          <cell r="H432" t="str">
            <v>CUSTOMER</v>
          </cell>
          <cell r="I432">
            <v>92728.214622735235</v>
          </cell>
          <cell r="J432">
            <v>0</v>
          </cell>
          <cell r="K432">
            <v>9752.7850571178642</v>
          </cell>
          <cell r="L432">
            <v>657.56544144254235</v>
          </cell>
          <cell r="M432">
            <v>866.77498633770438</v>
          </cell>
          <cell r="N432">
            <v>800.98363195303966</v>
          </cell>
          <cell r="O432">
            <v>197.37406315400489</v>
          </cell>
          <cell r="P432">
            <v>22.974758674008413</v>
          </cell>
          <cell r="Q432">
            <v>1.0443072124534882</v>
          </cell>
          <cell r="R432">
            <v>1.0443072124534882</v>
          </cell>
          <cell r="S432">
            <v>17.75322261174097</v>
          </cell>
          <cell r="T432">
            <v>455.31794463040706</v>
          </cell>
          <cell r="U432">
            <v>46.732747757367498</v>
          </cell>
          <cell r="V432">
            <v>29.240601948739897</v>
          </cell>
          <cell r="W432">
            <v>1.0443072124534882</v>
          </cell>
          <cell r="X432">
            <v>0</v>
          </cell>
        </row>
        <row r="433">
          <cell r="D433" t="str">
            <v>905000-CUSNM-MISC CUST ACC EXP-LABOR</v>
          </cell>
          <cell r="E433">
            <v>0</v>
          </cell>
          <cell r="F433">
            <v>0</v>
          </cell>
          <cell r="G433">
            <v>28</v>
          </cell>
          <cell r="H433" t="str">
            <v>CUSTOMER</v>
          </cell>
          <cell r="I433">
            <v>24.591951981259378</v>
          </cell>
          <cell r="J433">
            <v>0</v>
          </cell>
          <cell r="K433">
            <v>2.5864837663916607</v>
          </cell>
          <cell r="L433">
            <v>0.1743894005323148</v>
          </cell>
          <cell r="M433">
            <v>0.2298727407757872</v>
          </cell>
          <cell r="N433">
            <v>0.21242456888557801</v>
          </cell>
          <cell r="O433">
            <v>5.23445156706304E-2</v>
          </cell>
          <cell r="P433">
            <v>6.0930124061044002E-3</v>
          </cell>
          <cell r="Q433">
            <v>2.7695510936800002E-4</v>
          </cell>
          <cell r="R433">
            <v>2.7695510936800002E-4</v>
          </cell>
          <cell r="S433">
            <v>4.7082368592643994E-3</v>
          </cell>
          <cell r="T433">
            <v>0.12075242768462999</v>
          </cell>
          <cell r="U433">
            <v>1.2393741144237599E-2</v>
          </cell>
          <cell r="V433">
            <v>7.7547430623151996E-3</v>
          </cell>
          <cell r="W433">
            <v>2.7695510936800002E-4</v>
          </cell>
          <cell r="X433">
            <v>0</v>
          </cell>
        </row>
        <row r="434">
          <cell r="D434" t="str">
            <v>905000-CUST-MISC CUST ACC EXP</v>
          </cell>
          <cell r="E434">
            <v>0</v>
          </cell>
          <cell r="F434">
            <v>0</v>
          </cell>
          <cell r="G434">
            <v>4294.8130147312386</v>
          </cell>
          <cell r="H434" t="str">
            <v>CUSTOMER</v>
          </cell>
          <cell r="I434">
            <v>3772.0655509556586</v>
          </cell>
          <cell r="J434">
            <v>0</v>
          </cell>
          <cell r="K434">
            <v>396.73086222464201</v>
          </cell>
          <cell r="L434">
            <v>26.748923822763015</v>
          </cell>
          <cell r="M434">
            <v>35.259301386278253</v>
          </cell>
          <cell r="N434">
            <v>32.582992967801893</v>
          </cell>
          <cell r="O434">
            <v>8.0289252554295256</v>
          </cell>
          <cell r="P434">
            <v>0.93458389216628845</v>
          </cell>
          <cell r="Q434">
            <v>4.2481086007500002E-2</v>
          </cell>
          <cell r="R434">
            <v>4.2481086007500002E-2</v>
          </cell>
          <cell r="S434">
            <v>0.72217846212878833</v>
          </cell>
          <cell r="T434">
            <v>18.521753499297915</v>
          </cell>
          <cell r="U434">
            <v>1.9010285988386313</v>
          </cell>
          <cell r="V434">
            <v>1.1894704082117178</v>
          </cell>
          <cell r="W434">
            <v>4.2481086007500002E-2</v>
          </cell>
          <cell r="X434">
            <v>0</v>
          </cell>
        </row>
        <row r="435">
          <cell r="D435" t="str">
            <v>908000-NEWMX-CUST ASSISTANCE</v>
          </cell>
          <cell r="E435">
            <v>0</v>
          </cell>
          <cell r="F435">
            <v>0</v>
          </cell>
          <cell r="G435">
            <v>550.73</v>
          </cell>
          <cell r="H435" t="str">
            <v>CUSTOMER</v>
          </cell>
          <cell r="I435">
            <v>483.69734695139203</v>
          </cell>
          <cell r="J435">
            <v>0</v>
          </cell>
          <cell r="K435">
            <v>50.873364452317119</v>
          </cell>
          <cell r="L435">
            <v>3.4300526626843477</v>
          </cell>
          <cell r="M435">
            <v>4.5213505188374743</v>
          </cell>
          <cell r="N435">
            <v>4.1781636722269422</v>
          </cell>
          <cell r="O435">
            <v>1.029560539831653</v>
          </cell>
          <cell r="P435">
            <v>0.11984302580049558</v>
          </cell>
          <cell r="Q435">
            <v>5.4474102636513809E-3</v>
          </cell>
          <cell r="R435">
            <v>5.4474102636513809E-3</v>
          </cell>
          <cell r="S435">
            <v>9.2605974482238673E-2</v>
          </cell>
          <cell r="T435">
            <v>2.3750708749555813</v>
          </cell>
          <cell r="U435">
            <v>0.24377160929878477</v>
          </cell>
          <cell r="V435">
            <v>0.15252748738245892</v>
          </cell>
          <cell r="W435">
            <v>5.4474102636513809E-3</v>
          </cell>
          <cell r="X435">
            <v>0</v>
          </cell>
        </row>
        <row r="436">
          <cell r="D436" t="str">
            <v>909000-CUST-INFO&amp;INSTR AD EXP</v>
          </cell>
          <cell r="E436">
            <v>0</v>
          </cell>
          <cell r="F436">
            <v>0</v>
          </cell>
          <cell r="G436">
            <v>14797.233428128746</v>
          </cell>
          <cell r="H436" t="str">
            <v>CUSTOMER</v>
          </cell>
          <cell r="I436">
            <v>12996.17335428672</v>
          </cell>
          <cell r="J436">
            <v>0</v>
          </cell>
          <cell r="K436">
            <v>1366.8858589058223</v>
          </cell>
          <cell r="L436">
            <v>92.160023823860769</v>
          </cell>
          <cell r="M436">
            <v>121.48145014368043</v>
          </cell>
          <cell r="N436">
            <v>112.26056898819687</v>
          </cell>
          <cell r="O436">
            <v>27.662643466452185</v>
          </cell>
          <cell r="P436">
            <v>3.2199902447718283</v>
          </cell>
          <cell r="Q436">
            <v>0.14636319294397224</v>
          </cell>
          <cell r="R436">
            <v>0.14636319294397224</v>
          </cell>
          <cell r="S436">
            <v>2.4881742800519668</v>
          </cell>
          <cell r="T436">
            <v>63.814352123668073</v>
          </cell>
          <cell r="U436">
            <v>6.549752884253115</v>
          </cell>
          <cell r="V436">
            <v>4.0981694024371409</v>
          </cell>
          <cell r="W436">
            <v>0.14636319294397224</v>
          </cell>
          <cell r="X436">
            <v>0</v>
          </cell>
        </row>
        <row r="437">
          <cell r="D437" t="str">
            <v>920000-COPP-A&amp;G SALARIES-LABOR</v>
          </cell>
          <cell r="E437">
            <v>0</v>
          </cell>
          <cell r="F437">
            <v>0</v>
          </cell>
          <cell r="G437">
            <v>2.0985635946015435</v>
          </cell>
          <cell r="H437" t="str">
            <v>D2PROD</v>
          </cell>
          <cell r="I437">
            <v>1.0181367476827841</v>
          </cell>
          <cell r="J437">
            <v>0</v>
          </cell>
          <cell r="K437">
            <v>0.24215841740088359</v>
          </cell>
          <cell r="L437">
            <v>0.37414420297029932</v>
          </cell>
          <cell r="M437">
            <v>4.2030223056043634E-2</v>
          </cell>
          <cell r="N437">
            <v>7.4716319700093473E-2</v>
          </cell>
          <cell r="O437">
            <v>3.269832717600258E-2</v>
          </cell>
          <cell r="P437">
            <v>0.14937148674042258</v>
          </cell>
          <cell r="Q437">
            <v>5.4707169425195233E-2</v>
          </cell>
          <cell r="R437">
            <v>7.1304001285242308E-2</v>
          </cell>
          <cell r="S437">
            <v>0</v>
          </cell>
          <cell r="T437">
            <v>0</v>
          </cell>
          <cell r="U437">
            <v>8.4879891752929846E-3</v>
          </cell>
          <cell r="V437">
            <v>0</v>
          </cell>
          <cell r="W437">
            <v>3.0808709989283919E-2</v>
          </cell>
          <cell r="X437">
            <v>0</v>
          </cell>
        </row>
        <row r="438">
          <cell r="D438" t="str">
            <v>920000-FERC-A&amp;G SALARIES-LABOR</v>
          </cell>
          <cell r="E438">
            <v>0</v>
          </cell>
          <cell r="F438">
            <v>0</v>
          </cell>
          <cell r="G438">
            <v>10358.557008819616</v>
          </cell>
          <cell r="H438" t="str">
            <v>LABOR</v>
          </cell>
          <cell r="I438">
            <v>6258.7687954638568</v>
          </cell>
          <cell r="J438">
            <v>0</v>
          </cell>
          <cell r="K438">
            <v>1130.623954951008</v>
          </cell>
          <cell r="L438">
            <v>1216.7470660371728</v>
          </cell>
          <cell r="M438">
            <v>225.61606301937741</v>
          </cell>
          <cell r="N438">
            <v>304.5115998354147</v>
          </cell>
          <cell r="O438">
            <v>128.09678618098809</v>
          </cell>
          <cell r="P438">
            <v>495.03286669404372</v>
          </cell>
          <cell r="Q438">
            <v>152.86562474616591</v>
          </cell>
          <cell r="R438">
            <v>173.75806138051425</v>
          </cell>
          <cell r="S438">
            <v>5.869611596244412</v>
          </cell>
          <cell r="T438">
            <v>93.178590397075709</v>
          </cell>
          <cell r="U438">
            <v>53.834106718983058</v>
          </cell>
          <cell r="V438">
            <v>9.8345404801611345</v>
          </cell>
          <cell r="W438">
            <v>109.81934131860736</v>
          </cell>
          <cell r="X438">
            <v>0</v>
          </cell>
        </row>
        <row r="439">
          <cell r="D439" t="str">
            <v>920000-GENL-A&amp;G SALARIES</v>
          </cell>
          <cell r="E439">
            <v>0</v>
          </cell>
          <cell r="F439">
            <v>0</v>
          </cell>
          <cell r="G439">
            <v>-221382.43451066941</v>
          </cell>
          <cell r="H439" t="str">
            <v>LABOR</v>
          </cell>
          <cell r="I439">
            <v>-133762.01644683414</v>
          </cell>
          <cell r="J439">
            <v>0</v>
          </cell>
          <cell r="K439">
            <v>-24163.624667993976</v>
          </cell>
          <cell r="L439">
            <v>-26004.242428137055</v>
          </cell>
          <cell r="M439">
            <v>-4821.8524311267965</v>
          </cell>
          <cell r="N439">
            <v>-6508.0029246259664</v>
          </cell>
          <cell r="O439">
            <v>-2737.6765271064846</v>
          </cell>
          <cell r="P439">
            <v>-10579.811560453179</v>
          </cell>
          <cell r="Q439">
            <v>-3267.0346005227025</v>
          </cell>
          <cell r="R439">
            <v>-3713.5464535765473</v>
          </cell>
          <cell r="S439">
            <v>-125.44497305003657</v>
          </cell>
          <cell r="T439">
            <v>-1991.407024049166</v>
          </cell>
          <cell r="U439">
            <v>-1150.5391721074991</v>
          </cell>
          <cell r="V439">
            <v>-210.18318593391572</v>
          </cell>
          <cell r="W439">
            <v>-2347.0521151518833</v>
          </cell>
          <cell r="X439">
            <v>0</v>
          </cell>
        </row>
        <row r="440">
          <cell r="D440" t="str">
            <v>920000-GENL-A&amp;G SALARIES-LABOR</v>
          </cell>
          <cell r="E440">
            <v>0</v>
          </cell>
          <cell r="F440">
            <v>0</v>
          </cell>
          <cell r="G440">
            <v>6217385.5545594171</v>
          </cell>
          <cell r="H440" t="str">
            <v>LABOR</v>
          </cell>
          <cell r="I440">
            <v>3756621.570467032</v>
          </cell>
          <cell r="J440">
            <v>0</v>
          </cell>
          <cell r="K440">
            <v>678620.10501714342</v>
          </cell>
          <cell r="L440">
            <v>730312.68983614154</v>
          </cell>
          <cell r="M440">
            <v>135418.67365299081</v>
          </cell>
          <cell r="N440">
            <v>182773.14305462586</v>
          </cell>
          <cell r="O440">
            <v>76885.912517453689</v>
          </cell>
          <cell r="P440">
            <v>297127.31143875892</v>
          </cell>
          <cell r="Q440">
            <v>91752.598964922392</v>
          </cell>
          <cell r="R440">
            <v>104292.60174903098</v>
          </cell>
          <cell r="S440">
            <v>3523.0426707400038</v>
          </cell>
          <cell r="T440">
            <v>55927.405857372709</v>
          </cell>
          <cell r="U440">
            <v>32312.164442618254</v>
          </cell>
          <cell r="V440">
            <v>5902.8617465755788</v>
          </cell>
          <cell r="W440">
            <v>65915.473144009375</v>
          </cell>
          <cell r="X440">
            <v>0</v>
          </cell>
        </row>
        <row r="441">
          <cell r="D441" t="str">
            <v>920000-MPSCO-A&amp;G SALARIES</v>
          </cell>
          <cell r="E441">
            <v>0</v>
          </cell>
          <cell r="F441">
            <v>0</v>
          </cell>
          <cell r="G441">
            <v>7.7216603560359731</v>
          </cell>
          <cell r="H441" t="str">
            <v>D2PROD</v>
          </cell>
          <cell r="I441">
            <v>3.7462320331056085</v>
          </cell>
          <cell r="J441">
            <v>0</v>
          </cell>
          <cell r="K441">
            <v>0.89102139021898352</v>
          </cell>
          <cell r="L441">
            <v>1.3766628121007585</v>
          </cell>
          <cell r="M441">
            <v>0.15465011780537563</v>
          </cell>
          <cell r="N441">
            <v>0.2749185420262017</v>
          </cell>
          <cell r="O441">
            <v>0.12031342643755928</v>
          </cell>
          <cell r="P441">
            <v>0.54961207296873482</v>
          </cell>
          <cell r="Q441">
            <v>0.20129491544986064</v>
          </cell>
          <cell r="R441">
            <v>0.2623629235574983</v>
          </cell>
          <cell r="S441">
            <v>0</v>
          </cell>
          <cell r="T441">
            <v>0</v>
          </cell>
          <cell r="U441">
            <v>3.1231538413191012E-2</v>
          </cell>
          <cell r="V441">
            <v>0</v>
          </cell>
          <cell r="W441">
            <v>0.11336058395220201</v>
          </cell>
          <cell r="X441">
            <v>0</v>
          </cell>
        </row>
        <row r="442">
          <cell r="D442" t="str">
            <v>920000-MPSCO-A&amp;G SALARIES-LABOR</v>
          </cell>
          <cell r="E442">
            <v>0</v>
          </cell>
          <cell r="F442">
            <v>0</v>
          </cell>
          <cell r="G442">
            <v>109.56960532048042</v>
          </cell>
          <cell r="H442" t="str">
            <v>D2PROD</v>
          </cell>
          <cell r="I442">
            <v>53.158666190938867</v>
          </cell>
          <cell r="J442">
            <v>0</v>
          </cell>
          <cell r="K442">
            <v>12.643506390705715</v>
          </cell>
          <cell r="L442">
            <v>19.534710674414967</v>
          </cell>
          <cell r="M442">
            <v>2.1944700478123269</v>
          </cell>
          <cell r="N442">
            <v>3.9010672259815329</v>
          </cell>
          <cell r="O442">
            <v>1.7072357552237061</v>
          </cell>
          <cell r="P442">
            <v>7.798941566690532</v>
          </cell>
          <cell r="Q442">
            <v>2.8563551648085408</v>
          </cell>
          <cell r="R442">
            <v>3.7229042277741615</v>
          </cell>
          <cell r="S442">
            <v>0</v>
          </cell>
          <cell r="T442">
            <v>0</v>
          </cell>
          <cell r="U442">
            <v>0.44317247582766128</v>
          </cell>
          <cell r="V442">
            <v>0</v>
          </cell>
          <cell r="W442">
            <v>1.6085756003024196</v>
          </cell>
          <cell r="X442">
            <v>0</v>
          </cell>
        </row>
        <row r="443">
          <cell r="D443" t="str">
            <v>920000-MPSU1-A&amp;G SALARIES-LABOR</v>
          </cell>
          <cell r="E443">
            <v>0</v>
          </cell>
          <cell r="F443">
            <v>0</v>
          </cell>
          <cell r="G443">
            <v>16.611140620364857</v>
          </cell>
          <cell r="H443" t="str">
            <v>D2PROD</v>
          </cell>
          <cell r="I443">
            <v>8.0590422563443145</v>
          </cell>
          <cell r="J443">
            <v>0</v>
          </cell>
          <cell r="K443">
            <v>1.9168003934685844</v>
          </cell>
          <cell r="L443">
            <v>2.9615313940552821</v>
          </cell>
          <cell r="M443">
            <v>0.33268943923608102</v>
          </cell>
          <cell r="N443">
            <v>0.59141562179345963</v>
          </cell>
          <cell r="O443">
            <v>0.25882299310276857</v>
          </cell>
          <cell r="P443">
            <v>1.1823471908599645</v>
          </cell>
          <cell r="Q443">
            <v>0.43303356953382582</v>
          </cell>
          <cell r="R443">
            <v>0.56440547962937837</v>
          </cell>
          <cell r="S443">
            <v>0</v>
          </cell>
          <cell r="T443">
            <v>0</v>
          </cell>
          <cell r="U443">
            <v>6.7186518501335876E-2</v>
          </cell>
          <cell r="V443">
            <v>0</v>
          </cell>
          <cell r="W443">
            <v>0.2438657638398633</v>
          </cell>
          <cell r="X443">
            <v>0</v>
          </cell>
        </row>
        <row r="444">
          <cell r="D444" t="str">
            <v>920000-MPSU2-A&amp;G SALARIES-LABOR</v>
          </cell>
          <cell r="E444">
            <v>0</v>
          </cell>
          <cell r="F444">
            <v>0</v>
          </cell>
          <cell r="G444">
            <v>5.9620279528638003</v>
          </cell>
          <cell r="H444" t="str">
            <v>D2PROD</v>
          </cell>
          <cell r="I444">
            <v>2.892530760153182</v>
          </cell>
          <cell r="J444">
            <v>0</v>
          </cell>
          <cell r="K444">
            <v>0.68797307705104593</v>
          </cell>
          <cell r="L444">
            <v>1.0629452460955369</v>
          </cell>
          <cell r="M444">
            <v>0.11940803956089387</v>
          </cell>
          <cell r="N444">
            <v>0.2122693768885501</v>
          </cell>
          <cell r="O444">
            <v>9.289608432010775E-2</v>
          </cell>
          <cell r="P444">
            <v>0.42436501881484079</v>
          </cell>
          <cell r="Q444">
            <v>0.15542329723727016</v>
          </cell>
          <cell r="R444">
            <v>0.20257496599447503</v>
          </cell>
          <cell r="S444">
            <v>0</v>
          </cell>
          <cell r="T444">
            <v>0</v>
          </cell>
          <cell r="U444">
            <v>2.4114412761606436E-2</v>
          </cell>
          <cell r="V444">
            <v>0</v>
          </cell>
          <cell r="W444">
            <v>8.7527673986291979E-2</v>
          </cell>
          <cell r="X444">
            <v>0</v>
          </cell>
        </row>
        <row r="445">
          <cell r="D445" t="str">
            <v>920000-NEWMX-A&amp;G SALARIES-LABOR</v>
          </cell>
          <cell r="E445">
            <v>0</v>
          </cell>
          <cell r="F445">
            <v>0</v>
          </cell>
          <cell r="G445">
            <v>41122.656505728053</v>
          </cell>
          <cell r="H445" t="str">
            <v>LABOR</v>
          </cell>
          <cell r="I445">
            <v>24846.81979405916</v>
          </cell>
          <cell r="J445">
            <v>0</v>
          </cell>
          <cell r="K445">
            <v>4488.4881646170707</v>
          </cell>
          <cell r="L445">
            <v>4830.3901410589206</v>
          </cell>
          <cell r="M445">
            <v>895.67802289653036</v>
          </cell>
          <cell r="N445">
            <v>1208.8870980175668</v>
          </cell>
          <cell r="O445">
            <v>508.53416485745936</v>
          </cell>
          <cell r="P445">
            <v>1965.241540764061</v>
          </cell>
          <cell r="Q445">
            <v>606.86450560804849</v>
          </cell>
          <cell r="R445">
            <v>689.80583561670574</v>
          </cell>
          <cell r="S445">
            <v>23.301896324833979</v>
          </cell>
          <cell r="T445">
            <v>369.91167431181736</v>
          </cell>
          <cell r="U445">
            <v>213.71716900457693</v>
          </cell>
          <cell r="V445">
            <v>39.042352106862523</v>
          </cell>
          <cell r="W445">
            <v>435.97414648442572</v>
          </cell>
          <cell r="X445">
            <v>0</v>
          </cell>
        </row>
        <row r="446">
          <cell r="D446" t="str">
            <v>920000-NMDIS-A&amp;G SALARIES-LABOR</v>
          </cell>
          <cell r="E446">
            <v>0</v>
          </cell>
          <cell r="F446">
            <v>0</v>
          </cell>
          <cell r="G446">
            <v>1569.6</v>
          </cell>
          <cell r="H446" t="str">
            <v>DISTLABOR</v>
          </cell>
          <cell r="I446">
            <v>1041.8045488891328</v>
          </cell>
          <cell r="J446">
            <v>0</v>
          </cell>
          <cell r="K446">
            <v>176.30400642293702</v>
          </cell>
          <cell r="L446">
            <v>130.87333377730158</v>
          </cell>
          <cell r="M446">
            <v>44.313908935660841</v>
          </cell>
          <cell r="N446">
            <v>47.805131415356186</v>
          </cell>
          <cell r="O446">
            <v>16.65035536743158</v>
          </cell>
          <cell r="P446">
            <v>43.84742861889724</v>
          </cell>
          <cell r="Q446">
            <v>4.3982119268989914E-2</v>
          </cell>
          <cell r="R446">
            <v>0.10995529817239631</v>
          </cell>
          <cell r="S446">
            <v>1.3437773153059824</v>
          </cell>
          <cell r="T446">
            <v>35.541727611679235</v>
          </cell>
          <cell r="U446">
            <v>13.899998429154326</v>
          </cell>
          <cell r="V446">
            <v>3.0147946549774773</v>
          </cell>
          <cell r="W446">
            <v>14.04705114472508</v>
          </cell>
          <cell r="X446">
            <v>0</v>
          </cell>
        </row>
        <row r="447">
          <cell r="D447" t="str">
            <v>920000-NMSOL-A&amp;G SALARIES-LABOR</v>
          </cell>
          <cell r="E447">
            <v>0</v>
          </cell>
          <cell r="F447">
            <v>0</v>
          </cell>
          <cell r="G447">
            <v>2635.4</v>
          </cell>
          <cell r="H447" t="str">
            <v>D1PROD</v>
          </cell>
          <cell r="I447">
            <v>1291.8902359097635</v>
          </cell>
          <cell r="J447">
            <v>0</v>
          </cell>
          <cell r="K447">
            <v>311.61201978797959</v>
          </cell>
          <cell r="L447">
            <v>466.88963251036711</v>
          </cell>
          <cell r="M447">
            <v>49.951321648678473</v>
          </cell>
          <cell r="N447">
            <v>93.153390646609239</v>
          </cell>
          <cell r="O447">
            <v>37.804775195224693</v>
          </cell>
          <cell r="P447">
            <v>175.18540441459564</v>
          </cell>
          <cell r="Q447">
            <v>66.630751569248474</v>
          </cell>
          <cell r="R447">
            <v>88.262093137906888</v>
          </cell>
          <cell r="S447">
            <v>1.4784579215421814</v>
          </cell>
          <cell r="T447">
            <v>4.2851561148438169</v>
          </cell>
          <cell r="U447">
            <v>10.322851477148477</v>
          </cell>
          <cell r="V447">
            <v>0.70101569898439064</v>
          </cell>
          <cell r="W447">
            <v>37.232893967105966</v>
          </cell>
          <cell r="X447">
            <v>0</v>
          </cell>
        </row>
        <row r="448">
          <cell r="D448" t="str">
            <v>920000-NWJT-A&amp;G SALARIES-LABOR</v>
          </cell>
          <cell r="E448">
            <v>0</v>
          </cell>
          <cell r="F448">
            <v>0</v>
          </cell>
          <cell r="G448">
            <v>67.367065920000002</v>
          </cell>
          <cell r="H448" t="str">
            <v>D1PROD</v>
          </cell>
          <cell r="I448">
            <v>33.023774259671171</v>
          </cell>
          <cell r="J448">
            <v>0</v>
          </cell>
          <cell r="K448">
            <v>7.9655412759054283</v>
          </cell>
          <cell r="L448">
            <v>11.934804830648279</v>
          </cell>
          <cell r="M448">
            <v>1.2768740905735925</v>
          </cell>
          <cell r="N448">
            <v>2.3812212978529392</v>
          </cell>
          <cell r="O448">
            <v>0.96637959424280284</v>
          </cell>
          <cell r="P448">
            <v>4.4781538618122196</v>
          </cell>
          <cell r="Q448">
            <v>1.7032398244155367</v>
          </cell>
          <cell r="R448">
            <v>2.256188148538572</v>
          </cell>
          <cell r="S448">
            <v>3.7792886188236445E-2</v>
          </cell>
          <cell r="T448">
            <v>0.1095387396471786</v>
          </cell>
          <cell r="U448">
            <v>0.26387653333210548</v>
          </cell>
          <cell r="V448">
            <v>1.7919621615100675E-2</v>
          </cell>
          <cell r="W448">
            <v>0.95176095555680262</v>
          </cell>
          <cell r="X448">
            <v>0</v>
          </cell>
        </row>
        <row r="449">
          <cell r="D449" t="str">
            <v>920000-PROD-A&amp;G SALARIES-LABOR</v>
          </cell>
          <cell r="E449">
            <v>0</v>
          </cell>
          <cell r="F449">
            <v>0</v>
          </cell>
          <cell r="G449">
            <v>569126.18425859953</v>
          </cell>
          <cell r="H449" t="str">
            <v>PRODLABOR</v>
          </cell>
          <cell r="I449">
            <v>268989.83107263711</v>
          </cell>
          <cell r="J449">
            <v>0</v>
          </cell>
          <cell r="K449">
            <v>62308.483267300318</v>
          </cell>
          <cell r="L449">
            <v>101870.17658486107</v>
          </cell>
          <cell r="M449">
            <v>12402.088782218925</v>
          </cell>
          <cell r="N449">
            <v>20377.705626039769</v>
          </cell>
          <cell r="O449">
            <v>10056.95582555032</v>
          </cell>
          <cell r="P449">
            <v>44983.283821181903</v>
          </cell>
          <cell r="Q449">
            <v>15525.918544741691</v>
          </cell>
          <cell r="R449">
            <v>19689.471276383701</v>
          </cell>
          <cell r="S449">
            <v>378.07878438546248</v>
          </cell>
          <cell r="T449">
            <v>1095.3043635545964</v>
          </cell>
          <cell r="U449">
            <v>2414.2085027755215</v>
          </cell>
          <cell r="V449">
            <v>179.18074129392605</v>
          </cell>
          <cell r="W449">
            <v>8855.4970656752121</v>
          </cell>
          <cell r="X449">
            <v>0</v>
          </cell>
        </row>
        <row r="450">
          <cell r="D450" t="str">
            <v>920000-RGJT-A&amp;G SALARIES-LABOR</v>
          </cell>
          <cell r="E450">
            <v>0</v>
          </cell>
          <cell r="F450">
            <v>0</v>
          </cell>
          <cell r="G450">
            <v>1285.8443456829866</v>
          </cell>
          <cell r="H450" t="str">
            <v>RG_PRODLABOR</v>
          </cell>
          <cell r="I450">
            <v>609.08060355479211</v>
          </cell>
          <cell r="J450">
            <v>0</v>
          </cell>
          <cell r="K450">
            <v>141.4558608946366</v>
          </cell>
          <cell r="L450">
            <v>229.99929584241173</v>
          </cell>
          <cell r="M450">
            <v>27.795237855340712</v>
          </cell>
          <cell r="N450">
            <v>46.000976837548485</v>
          </cell>
          <cell r="O450">
            <v>22.458764774119818</v>
          </cell>
          <cell r="P450">
            <v>100.63659464993017</v>
          </cell>
          <cell r="Q450">
            <v>34.918735132106008</v>
          </cell>
          <cell r="R450">
            <v>44.395173939645268</v>
          </cell>
          <cell r="S450">
            <v>0.86501339710939218</v>
          </cell>
          <cell r="T450">
            <v>2.506043040585666</v>
          </cell>
          <cell r="U450">
            <v>5.4285591398416342</v>
          </cell>
          <cell r="V450">
            <v>0.40996363135633451</v>
          </cell>
          <cell r="W450">
            <v>19.893522993563511</v>
          </cell>
          <cell r="X450">
            <v>0</v>
          </cell>
        </row>
        <row r="451">
          <cell r="D451" t="str">
            <v>920000-TEXAS-A&amp;G SALARIES-LABOR</v>
          </cell>
          <cell r="E451">
            <v>0</v>
          </cell>
          <cell r="F451">
            <v>0</v>
          </cell>
          <cell r="G451">
            <v>128156.73985642575</v>
          </cell>
          <cell r="H451" t="str">
            <v>LABOR</v>
          </cell>
          <cell r="I451">
            <v>77433.893896499227</v>
          </cell>
          <cell r="J451">
            <v>0</v>
          </cell>
          <cell r="K451">
            <v>13988.152977941756</v>
          </cell>
          <cell r="L451">
            <v>15053.673699959134</v>
          </cell>
          <cell r="M451">
            <v>2791.3365801034633</v>
          </cell>
          <cell r="N451">
            <v>3767.4372839908019</v>
          </cell>
          <cell r="O451">
            <v>1584.8217554881016</v>
          </cell>
          <cell r="P451">
            <v>6124.5787674164276</v>
          </cell>
          <cell r="Q451">
            <v>1891.263434366791</v>
          </cell>
          <cell r="R451">
            <v>2149.7460168766256</v>
          </cell>
          <cell r="S451">
            <v>72.6192157611993</v>
          </cell>
          <cell r="T451">
            <v>1152.8115701384977</v>
          </cell>
          <cell r="U451">
            <v>666.03906357937342</v>
          </cell>
          <cell r="V451">
            <v>121.67357334138187</v>
          </cell>
          <cell r="W451">
            <v>1358.6920209629245</v>
          </cell>
          <cell r="X451">
            <v>0</v>
          </cell>
        </row>
        <row r="452">
          <cell r="D452" t="str">
            <v>920000-TRANS-A&amp;G SALARIES</v>
          </cell>
          <cell r="E452">
            <v>0</v>
          </cell>
          <cell r="F452">
            <v>0</v>
          </cell>
          <cell r="G452">
            <v>102.05954132579325</v>
          </cell>
          <cell r="H452" t="str">
            <v>TRANLABOR</v>
          </cell>
          <cell r="I452">
            <v>48.251358278101577</v>
          </cell>
          <cell r="J452">
            <v>0</v>
          </cell>
          <cell r="K452">
            <v>11.275224097415089</v>
          </cell>
          <cell r="L452">
            <v>18.22650984061433</v>
          </cell>
          <cell r="M452">
            <v>2.0533958859156711</v>
          </cell>
          <cell r="N452">
            <v>3.5534053074765306</v>
          </cell>
          <cell r="O452">
            <v>1.6181111555621301</v>
          </cell>
          <cell r="P452">
            <v>7.8274856112929916</v>
          </cell>
          <cell r="Q452">
            <v>3.6421841838168798</v>
          </cell>
          <cell r="R452">
            <v>3.4791600969544221</v>
          </cell>
          <cell r="S452">
            <v>2.7521758402374783E-2</v>
          </cell>
          <cell r="T452">
            <v>7.9916121991923161E-2</v>
          </cell>
          <cell r="U452">
            <v>0.40724426546684911</v>
          </cell>
          <cell r="V452">
            <v>7.3440414132539059E-2</v>
          </cell>
          <cell r="W452">
            <v>1.5445843086498585</v>
          </cell>
          <cell r="X452">
            <v>0</v>
          </cell>
        </row>
        <row r="453">
          <cell r="D453" t="str">
            <v>920000-TRANS-A&amp;G SALARIES-LABOR</v>
          </cell>
          <cell r="E453">
            <v>0</v>
          </cell>
          <cell r="F453">
            <v>0</v>
          </cell>
          <cell r="G453">
            <v>4844.5916790291913</v>
          </cell>
          <cell r="H453" t="str">
            <v>TRANLABOR</v>
          </cell>
          <cell r="I453">
            <v>2290.4093608430717</v>
          </cell>
          <cell r="J453">
            <v>0</v>
          </cell>
          <cell r="K453">
            <v>535.21558231539507</v>
          </cell>
          <cell r="L453">
            <v>865.18121446101406</v>
          </cell>
          <cell r="M453">
            <v>97.471186852627326</v>
          </cell>
          <cell r="N453">
            <v>168.6740657580078</v>
          </cell>
          <cell r="O453">
            <v>76.808966003058572</v>
          </cell>
          <cell r="P453">
            <v>371.55733964294313</v>
          </cell>
          <cell r="Q453">
            <v>172.88824700950946</v>
          </cell>
          <cell r="R453">
            <v>165.1497727381618</v>
          </cell>
          <cell r="S453">
            <v>1.3064107482393714</v>
          </cell>
          <cell r="T453">
            <v>3.7934814775079388</v>
          </cell>
          <cell r="U453">
            <v>19.331187992655011</v>
          </cell>
          <cell r="V453">
            <v>3.4860907132162366</v>
          </cell>
          <cell r="W453">
            <v>73.318772473779788</v>
          </cell>
          <cell r="X453">
            <v>0</v>
          </cell>
        </row>
        <row r="454">
          <cell r="D454" t="str">
            <v>921000-COPP-OFFICE SUPPLIES &amp; EXP</v>
          </cell>
          <cell r="E454">
            <v>0</v>
          </cell>
          <cell r="F454">
            <v>0</v>
          </cell>
          <cell r="G454">
            <v>0.45659124234008486</v>
          </cell>
          <cell r="H454" t="str">
            <v>D2PROD</v>
          </cell>
          <cell r="I454">
            <v>0.22151929238286519</v>
          </cell>
          <cell r="J454">
            <v>0</v>
          </cell>
          <cell r="K454">
            <v>5.268718704956464E-2</v>
          </cell>
          <cell r="L454">
            <v>8.1403759642073512E-2</v>
          </cell>
          <cell r="M454">
            <v>9.1446510414822987E-3</v>
          </cell>
          <cell r="N454">
            <v>1.6256270394999418E-2</v>
          </cell>
          <cell r="O454">
            <v>7.1142803897578837E-3</v>
          </cell>
          <cell r="P454">
            <v>3.2499235608794877E-2</v>
          </cell>
          <cell r="Q454">
            <v>1.19028151050634E-2</v>
          </cell>
          <cell r="R454">
            <v>1.5513841283818412E-2</v>
          </cell>
          <cell r="S454">
            <v>0</v>
          </cell>
          <cell r="T454">
            <v>0</v>
          </cell>
          <cell r="U454">
            <v>1.8467591511097711E-3</v>
          </cell>
          <cell r="V454">
            <v>0</v>
          </cell>
          <cell r="W454">
            <v>6.7031502905554987E-3</v>
          </cell>
          <cell r="X454">
            <v>0</v>
          </cell>
        </row>
        <row r="455">
          <cell r="D455" t="str">
            <v>921000-CUST-OFFICE SUPPLIES &amp; EXP</v>
          </cell>
          <cell r="E455">
            <v>0</v>
          </cell>
          <cell r="F455">
            <v>0</v>
          </cell>
          <cell r="G455">
            <v>14.314626987186934</v>
          </cell>
          <cell r="H455" t="str">
            <v>CUSTLABOR</v>
          </cell>
          <cell r="I455">
            <v>12.364828574762502</v>
          </cell>
          <cell r="J455">
            <v>0</v>
          </cell>
          <cell r="K455">
            <v>1.4391663105683317</v>
          </cell>
          <cell r="L455">
            <v>0.13463776347385084</v>
          </cell>
          <cell r="M455">
            <v>0.14461432781488676</v>
          </cell>
          <cell r="N455">
            <v>0.13687574830355159</v>
          </cell>
          <cell r="O455">
            <v>3.5365770099824584E-2</v>
          </cell>
          <cell r="P455">
            <v>6.341609886072185E-3</v>
          </cell>
          <cell r="Q455">
            <v>5.0103594904298736E-4</v>
          </cell>
          <cell r="R455">
            <v>1.1322064199944801E-3</v>
          </cell>
          <cell r="S455">
            <v>1.3643457962938951E-3</v>
          </cell>
          <cell r="T455">
            <v>3.4991456893159259E-2</v>
          </cell>
          <cell r="U455">
            <v>9.2193763689710998E-3</v>
          </cell>
          <cell r="V455">
            <v>5.0874249014118272E-3</v>
          </cell>
          <cell r="W455">
            <v>5.0103594904298736E-4</v>
          </cell>
          <cell r="X455">
            <v>0</v>
          </cell>
        </row>
        <row r="456">
          <cell r="D456" t="str">
            <v>921000-DISTR-OFFICE SUPPLIES &amp; EXP</v>
          </cell>
          <cell r="E456">
            <v>0</v>
          </cell>
          <cell r="F456">
            <v>0</v>
          </cell>
          <cell r="G456">
            <v>26.199391095748329</v>
          </cell>
          <cell r="H456" t="str">
            <v>DISTLABOR</v>
          </cell>
          <cell r="I456">
            <v>17.389554549997484</v>
          </cell>
          <cell r="J456">
            <v>0</v>
          </cell>
          <cell r="K456">
            <v>2.9428246789130053</v>
          </cell>
          <cell r="L456">
            <v>2.184506661337879</v>
          </cell>
          <cell r="M456">
            <v>0.73967726247881949</v>
          </cell>
          <cell r="N456">
            <v>0.79795192044760554</v>
          </cell>
          <cell r="O456">
            <v>0.27792378450212302</v>
          </cell>
          <cell r="P456">
            <v>0.73189088361964627</v>
          </cell>
          <cell r="Q456">
            <v>7.3413910801995125E-4</v>
          </cell>
          <cell r="R456">
            <v>1.8353477700485683E-3</v>
          </cell>
          <cell r="S456">
            <v>2.2430012378501625E-2</v>
          </cell>
          <cell r="T456">
            <v>0.59325409143536023</v>
          </cell>
          <cell r="U456">
            <v>0.23201547851408108</v>
          </cell>
          <cell r="V456">
            <v>5.0322237665090835E-2</v>
          </cell>
          <cell r="W456">
            <v>0.23447004758067763</v>
          </cell>
          <cell r="X456">
            <v>0</v>
          </cell>
        </row>
        <row r="457">
          <cell r="D457" t="str">
            <v>921000-GENL-OFFICE SUPPLIES &amp; EXP</v>
          </cell>
          <cell r="E457">
            <v>0</v>
          </cell>
          <cell r="F457">
            <v>0</v>
          </cell>
          <cell r="G457">
            <v>923124.67343348335</v>
          </cell>
          <cell r="H457" t="str">
            <v>LABOR</v>
          </cell>
          <cell r="I457">
            <v>557763.39267032943</v>
          </cell>
          <cell r="J457">
            <v>0</v>
          </cell>
          <cell r="K457">
            <v>100757.94034840725</v>
          </cell>
          <cell r="L457">
            <v>108432.98318775257</v>
          </cell>
          <cell r="M457">
            <v>20106.251702701597</v>
          </cell>
          <cell r="N457">
            <v>27137.19400447718</v>
          </cell>
          <cell r="O457">
            <v>11415.615496494544</v>
          </cell>
          <cell r="P457">
            <v>44115.898866675627</v>
          </cell>
          <cell r="Q457">
            <v>13622.942829089097</v>
          </cell>
          <cell r="R457">
            <v>15484.816421027777</v>
          </cell>
          <cell r="S457">
            <v>523.08282740068137</v>
          </cell>
          <cell r="T457">
            <v>8303.8067713540058</v>
          </cell>
          <cell r="U457">
            <v>4797.5400571944592</v>
          </cell>
          <cell r="V457">
            <v>876.42583435003348</v>
          </cell>
          <cell r="W457">
            <v>9786.7824162288234</v>
          </cell>
          <cell r="X457">
            <v>0</v>
          </cell>
        </row>
        <row r="458">
          <cell r="D458" t="str">
            <v>921000-MPSCO-OFFICE SUPPLIES &amp; EXP</v>
          </cell>
          <cell r="E458">
            <v>0</v>
          </cell>
          <cell r="F458">
            <v>0</v>
          </cell>
          <cell r="G458">
            <v>4.3253239610908807</v>
          </cell>
          <cell r="H458" t="str">
            <v>D2PROD</v>
          </cell>
          <cell r="I458">
            <v>2.0984692966884499</v>
          </cell>
          <cell r="J458">
            <v>0</v>
          </cell>
          <cell r="K458">
            <v>0.49910977578106808</v>
          </cell>
          <cell r="L458">
            <v>0.77114407691702713</v>
          </cell>
          <cell r="M458">
            <v>8.662798275065732E-2</v>
          </cell>
          <cell r="N458">
            <v>0.15399689993416757</v>
          </cell>
          <cell r="O458">
            <v>6.7394125384514114E-2</v>
          </cell>
          <cell r="P458">
            <v>0.30786775886331452</v>
          </cell>
          <cell r="Q458">
            <v>0.11275628309142752</v>
          </cell>
          <cell r="R458">
            <v>0.14696381185401827</v>
          </cell>
          <cell r="S458">
            <v>0</v>
          </cell>
          <cell r="T458">
            <v>0</v>
          </cell>
          <cell r="U458">
            <v>1.74944914968591E-2</v>
          </cell>
          <cell r="V458">
            <v>0</v>
          </cell>
          <cell r="W458">
            <v>6.3499458329377659E-2</v>
          </cell>
          <cell r="X458">
            <v>0</v>
          </cell>
        </row>
        <row r="459">
          <cell r="D459" t="str">
            <v>921000-MPSU1-OFFICE SUPPLIES &amp; EXP</v>
          </cell>
          <cell r="E459">
            <v>0</v>
          </cell>
          <cell r="F459">
            <v>0</v>
          </cell>
          <cell r="G459">
            <v>3.6000463338352842</v>
          </cell>
          <cell r="H459" t="str">
            <v>D2PROD</v>
          </cell>
          <cell r="I459">
            <v>1.7465944207110524</v>
          </cell>
          <cell r="J459">
            <v>0</v>
          </cell>
          <cell r="K459">
            <v>0.41541820558310577</v>
          </cell>
          <cell r="L459">
            <v>0.64183733563942569</v>
          </cell>
          <cell r="M459">
            <v>7.2102056288610425E-2</v>
          </cell>
          <cell r="N459">
            <v>0.12817443965288003</v>
          </cell>
          <cell r="O459">
            <v>5.6093364611552544E-2</v>
          </cell>
          <cell r="P459">
            <v>0.25624397306934421</v>
          </cell>
          <cell r="Q459">
            <v>9.3849119097615258E-2</v>
          </cell>
          <cell r="R459">
            <v>0.12232067166087593</v>
          </cell>
          <cell r="S459">
            <v>0</v>
          </cell>
          <cell r="T459">
            <v>0</v>
          </cell>
          <cell r="U459">
            <v>1.4560985614519349E-2</v>
          </cell>
          <cell r="V459">
            <v>0</v>
          </cell>
          <cell r="W459">
            <v>5.285176190630296E-2</v>
          </cell>
          <cell r="X459">
            <v>0</v>
          </cell>
        </row>
        <row r="460">
          <cell r="D460" t="str">
            <v>921000-MPSU2-OFFICE SUPPLIES &amp; EXP</v>
          </cell>
          <cell r="E460">
            <v>0</v>
          </cell>
          <cell r="F460">
            <v>0</v>
          </cell>
          <cell r="G460">
            <v>1.2925044398550094</v>
          </cell>
          <cell r="H460" t="str">
            <v>D2PROD</v>
          </cell>
          <cell r="I460">
            <v>0.62706999689918763</v>
          </cell>
          <cell r="J460">
            <v>0</v>
          </cell>
          <cell r="K460">
            <v>0.14914526795569066</v>
          </cell>
          <cell r="L460">
            <v>0.23043525806371579</v>
          </cell>
          <cell r="M460">
            <v>2.588639679434989E-2</v>
          </cell>
          <cell r="N460">
            <v>4.601775004122912E-2</v>
          </cell>
          <cell r="O460">
            <v>2.0138886026391547E-2</v>
          </cell>
          <cell r="P460">
            <v>9.1997836184896264E-2</v>
          </cell>
          <cell r="Q460">
            <v>3.3694122758948702E-2</v>
          </cell>
          <cell r="R460">
            <v>4.3916104557270581E-2</v>
          </cell>
          <cell r="S460">
            <v>0</v>
          </cell>
          <cell r="T460">
            <v>0</v>
          </cell>
          <cell r="U460">
            <v>5.2277489816030445E-3</v>
          </cell>
          <cell r="V460">
            <v>0</v>
          </cell>
          <cell r="W460">
            <v>1.8975071591726334E-2</v>
          </cell>
          <cell r="X460">
            <v>0</v>
          </cell>
        </row>
        <row r="461">
          <cell r="D461" t="str">
            <v>921000-NEWMX-OFFICE SUPPLIES &amp; EXP</v>
          </cell>
          <cell r="E461">
            <v>0</v>
          </cell>
          <cell r="F461">
            <v>0</v>
          </cell>
          <cell r="G461">
            <v>1329.068160457027</v>
          </cell>
          <cell r="H461" t="str">
            <v>LABOR</v>
          </cell>
          <cell r="I461">
            <v>803.03948924840506</v>
          </cell>
          <cell r="J461">
            <v>0</v>
          </cell>
          <cell r="K461">
            <v>145.0661804241611</v>
          </cell>
          <cell r="L461">
            <v>156.11631846237114</v>
          </cell>
          <cell r="M461">
            <v>28.947963079356583</v>
          </cell>
          <cell r="N461">
            <v>39.070757778954331</v>
          </cell>
          <cell r="O461">
            <v>16.435625138237601</v>
          </cell>
          <cell r="P461">
            <v>63.515837287243393</v>
          </cell>
          <cell r="Q461">
            <v>19.613623259061686</v>
          </cell>
          <cell r="R461">
            <v>22.294254576863601</v>
          </cell>
          <cell r="S461">
            <v>0.75310816749627085</v>
          </cell>
          <cell r="T461">
            <v>11.955400508736707</v>
          </cell>
          <cell r="U461">
            <v>6.907255240853214</v>
          </cell>
          <cell r="V461">
            <v>1.2618335366382631</v>
          </cell>
          <cell r="W461">
            <v>14.090513748647705</v>
          </cell>
          <cell r="X461">
            <v>0</v>
          </cell>
        </row>
        <row r="462">
          <cell r="D462" t="str">
            <v>921000-NMDIS-OFFICE SUPPLIES &amp; EXP</v>
          </cell>
          <cell r="E462">
            <v>0</v>
          </cell>
          <cell r="F462">
            <v>0</v>
          </cell>
          <cell r="G462">
            <v>346.34</v>
          </cell>
          <cell r="H462" t="str">
            <v>DISTLABOR</v>
          </cell>
          <cell r="I462">
            <v>229.87932432611001</v>
          </cell>
          <cell r="J462">
            <v>0</v>
          </cell>
          <cell r="K462">
            <v>38.902350652726817</v>
          </cell>
          <cell r="L462">
            <v>28.877848127185676</v>
          </cell>
          <cell r="M462">
            <v>9.7780830917283232</v>
          </cell>
          <cell r="N462">
            <v>10.548438592249274</v>
          </cell>
          <cell r="O462">
            <v>3.6739832300944526</v>
          </cell>
          <cell r="P462">
            <v>9.6751519035861815</v>
          </cell>
          <cell r="Q462">
            <v>9.7048720614309174E-3</v>
          </cell>
          <cell r="R462">
            <v>2.4262180153559975E-2</v>
          </cell>
          <cell r="S462">
            <v>0.29651110816964443</v>
          </cell>
          <cell r="T462">
            <v>7.842457913499608</v>
          </cell>
          <cell r="U462">
            <v>3.067103374078306</v>
          </cell>
          <cell r="V462">
            <v>0.6652293455688707</v>
          </cell>
          <cell r="W462">
            <v>3.0995512827880249</v>
          </cell>
          <cell r="X462">
            <v>0</v>
          </cell>
        </row>
        <row r="463">
          <cell r="D463" t="str">
            <v>921000-NMSOL-OFFICE SUPPLIES &amp; EXP</v>
          </cell>
          <cell r="E463">
            <v>0</v>
          </cell>
          <cell r="F463">
            <v>0</v>
          </cell>
          <cell r="G463">
            <v>2500</v>
          </cell>
          <cell r="H463" t="str">
            <v>D1PROD</v>
          </cell>
          <cell r="I463">
            <v>1225.5162744837251</v>
          </cell>
          <cell r="J463">
            <v>0</v>
          </cell>
          <cell r="K463">
            <v>295.60220439779499</v>
          </cell>
          <cell r="L463">
            <v>442.90205709794247</v>
          </cell>
          <cell r="M463">
            <v>47.384952615047496</v>
          </cell>
          <cell r="N463">
            <v>88.367411632588258</v>
          </cell>
          <cell r="O463">
            <v>35.862464137535753</v>
          </cell>
          <cell r="P463">
            <v>166.18483381516623</v>
          </cell>
          <cell r="Q463">
            <v>63.20743679256325</v>
          </cell>
          <cell r="R463">
            <v>83.727416272583753</v>
          </cell>
          <cell r="S463">
            <v>1.4024985975015001</v>
          </cell>
          <cell r="T463">
            <v>4.0649959350040001</v>
          </cell>
          <cell r="U463">
            <v>9.7924902075097489</v>
          </cell>
          <cell r="V463">
            <v>0.66499933500074992</v>
          </cell>
          <cell r="W463">
            <v>35.319964680035248</v>
          </cell>
          <cell r="X463">
            <v>0</v>
          </cell>
        </row>
        <row r="464">
          <cell r="D464" t="str">
            <v>921000-NWJT-OFFICE SUPPLIES &amp; EXP</v>
          </cell>
          <cell r="E464">
            <v>0</v>
          </cell>
          <cell r="F464">
            <v>0</v>
          </cell>
          <cell r="G464">
            <v>2.15870622</v>
          </cell>
          <cell r="H464" t="str">
            <v>D1PROD</v>
          </cell>
          <cell r="I464">
            <v>1.0582118417756978</v>
          </cell>
          <cell r="J464">
            <v>0</v>
          </cell>
          <cell r="K464">
            <v>0.25524732691169255</v>
          </cell>
          <cell r="L464">
            <v>0.38243817020324944</v>
          </cell>
          <cell r="M464">
            <v>4.0916076777803317E-2</v>
          </cell>
          <cell r="N464">
            <v>7.6303712454627443E-2</v>
          </cell>
          <cell r="O464">
            <v>3.0966609759290144E-2</v>
          </cell>
          <cell r="P464">
            <v>0.14349769377058627</v>
          </cell>
          <cell r="Q464">
            <v>5.4578514781745253E-2</v>
          </cell>
          <cell r="R464">
            <v>7.2297157716862306E-2</v>
          </cell>
          <cell r="S464">
            <v>1.2110329783871058E-3</v>
          </cell>
          <cell r="T464">
            <v>3.5100528036671398E-3</v>
          </cell>
          <cell r="U464">
            <v>8.4556438080961548E-3</v>
          </cell>
          <cell r="V464">
            <v>5.7421528030479304E-4</v>
          </cell>
          <cell r="W464">
            <v>3.0498170977988962E-2</v>
          </cell>
          <cell r="X464">
            <v>0</v>
          </cell>
        </row>
        <row r="465">
          <cell r="D465" t="str">
            <v>921000-NWU1-OFFICE SUPPLIES &amp; EXP</v>
          </cell>
          <cell r="E465">
            <v>0</v>
          </cell>
          <cell r="F465">
            <v>0</v>
          </cell>
          <cell r="G465">
            <v>4.4033398199999993</v>
          </cell>
          <cell r="H465" t="str">
            <v>D1PROD</v>
          </cell>
          <cell r="I465">
            <v>2.1585458445968944</v>
          </cell>
          <cell r="J465">
            <v>0</v>
          </cell>
          <cell r="K465">
            <v>0.52065478300183587</v>
          </cell>
          <cell r="L465">
            <v>0.78009930575171338</v>
          </cell>
          <cell r="M465">
            <v>8.3460819487460702E-2</v>
          </cell>
          <cell r="N465">
            <v>0.15564469697284281</v>
          </cell>
          <cell r="O465">
            <v>6.3165846552053248E-2</v>
          </cell>
          <cell r="P465">
            <v>0.29270731848736153</v>
          </cell>
          <cell r="Q465">
            <v>0.11132952933953072</v>
          </cell>
          <cell r="R465">
            <v>0.14747210643951358</v>
          </cell>
          <cell r="S465">
            <v>2.4702711687490026E-3</v>
          </cell>
          <cell r="T465">
            <v>7.1598233874964968E-3</v>
          </cell>
          <cell r="U465">
            <v>1.7247864827075094E-2</v>
          </cell>
          <cell r="V465">
            <v>1.1712872208329286E-3</v>
          </cell>
          <cell r="W465">
            <v>6.2210322766637106E-2</v>
          </cell>
          <cell r="X465">
            <v>0</v>
          </cell>
        </row>
        <row r="466">
          <cell r="D466" t="str">
            <v>921000-NWU2-OFFICE SUPPLIES &amp; EXP</v>
          </cell>
          <cell r="E466">
            <v>0</v>
          </cell>
          <cell r="F466">
            <v>0</v>
          </cell>
          <cell r="G466">
            <v>6.6076401599999999</v>
          </cell>
          <cell r="H466" t="str">
            <v>D1PROD</v>
          </cell>
          <cell r="I466">
            <v>3.2391082208048978</v>
          </cell>
          <cell r="J466">
            <v>0</v>
          </cell>
          <cell r="K466">
            <v>0.78129319886535953</v>
          </cell>
          <cell r="L466">
            <v>1.1706149677707911</v>
          </cell>
          <cell r="M466">
            <v>0.12524108635155395</v>
          </cell>
          <cell r="N466">
            <v>0.23356002317549651</v>
          </cell>
          <cell r="O466">
            <v>9.4786503308696396E-2</v>
          </cell>
          <cell r="P466">
            <v>0.43923583276000738</v>
          </cell>
          <cell r="Q466">
            <v>0.16706079910448102</v>
          </cell>
          <cell r="R466">
            <v>0.22129625530230476</v>
          </cell>
          <cell r="S466">
            <v>3.7068824228778351E-3</v>
          </cell>
          <cell r="T466">
            <v>1.0744012156147672E-2</v>
          </cell>
          <cell r="U466">
            <v>2.5882100624619261E-2</v>
          </cell>
          <cell r="V466">
            <v>1.7576305249296996E-3</v>
          </cell>
          <cell r="W466">
            <v>9.3352646827832994E-2</v>
          </cell>
          <cell r="X466">
            <v>0</v>
          </cell>
        </row>
        <row r="467">
          <cell r="D467" t="str">
            <v>921000-NWU4-OFFICE SUPPLIES &amp; EXP</v>
          </cell>
          <cell r="E467">
            <v>0</v>
          </cell>
          <cell r="F467">
            <v>0</v>
          </cell>
          <cell r="G467">
            <v>0.43139051999999994</v>
          </cell>
          <cell r="H467" t="str">
            <v>D1PROD</v>
          </cell>
          <cell r="I467">
            <v>0.21147044116719871</v>
          </cell>
          <cell r="J467">
            <v>0</v>
          </cell>
          <cell r="K467">
            <v>5.1007995467324423E-2</v>
          </cell>
          <cell r="L467">
            <v>7.642549948822043E-2</v>
          </cell>
          <cell r="M467">
            <v>8.1765677395122787E-3</v>
          </cell>
          <cell r="N467">
            <v>1.5248345462094515E-2</v>
          </cell>
          <cell r="O467">
            <v>6.1882908211091589E-3</v>
          </cell>
          <cell r="P467">
            <v>2.8676224750255254E-2</v>
          </cell>
          <cell r="Q467">
            <v>1.0906835610324395E-2</v>
          </cell>
          <cell r="R467">
            <v>1.4447685457634545E-2</v>
          </cell>
          <cell r="S467">
            <v>2.420098397101771E-4</v>
          </cell>
          <cell r="T467">
            <v>7.0144028407970454E-4</v>
          </cell>
          <cell r="U467">
            <v>1.6897549770850152E-3</v>
          </cell>
          <cell r="V467">
            <v>1.1474976357025108E-4</v>
          </cell>
          <cell r="W467">
            <v>6.0946791718808156E-3</v>
          </cell>
          <cell r="X467">
            <v>0</v>
          </cell>
        </row>
        <row r="468">
          <cell r="D468" t="str">
            <v>921000-NWU5-OFFICE SUPPLIES &amp; EXP</v>
          </cell>
          <cell r="E468">
            <v>0</v>
          </cell>
          <cell r="F468">
            <v>0</v>
          </cell>
          <cell r="G468">
            <v>0.99254891999999995</v>
          </cell>
          <cell r="H468" t="str">
            <v>D1PROD</v>
          </cell>
          <cell r="I468">
            <v>0.4865539418724979</v>
          </cell>
          <cell r="J468">
            <v>0</v>
          </cell>
          <cell r="K468">
            <v>0.11735985948986026</v>
          </cell>
          <cell r="L468">
            <v>0.17584078337533646</v>
          </cell>
          <cell r="M468">
            <v>1.8812753416926627E-2</v>
          </cell>
          <cell r="N468">
            <v>3.508359159164836E-2</v>
          </cell>
          <cell r="O468">
            <v>1.4238100019299937E-2</v>
          </cell>
          <cell r="P468">
            <v>6.5978630929449084E-2</v>
          </cell>
          <cell r="Q468">
            <v>2.5094589249770767E-2</v>
          </cell>
          <cell r="R468">
            <v>3.3241422638297366E-2</v>
          </cell>
          <cell r="S468">
            <v>5.5681938730065147E-4</v>
          </cell>
          <cell r="T468">
            <v>1.613882930037044E-3</v>
          </cell>
          <cell r="U468">
            <v>3.8878102318297505E-3</v>
          </cell>
          <cell r="V468">
            <v>2.6401774870228503E-4</v>
          </cell>
          <cell r="W468">
            <v>1.4022717119042852E-2</v>
          </cell>
          <cell r="X468">
            <v>0</v>
          </cell>
        </row>
        <row r="469">
          <cell r="D469" t="str">
            <v>921000-PROD-OFFICE SUPPLIES &amp; EXP</v>
          </cell>
          <cell r="E469">
            <v>0</v>
          </cell>
          <cell r="F469">
            <v>0</v>
          </cell>
          <cell r="G469">
            <v>58159.895756399783</v>
          </cell>
          <cell r="H469" t="str">
            <v>PRODLABOR</v>
          </cell>
          <cell r="I469">
            <v>27488.491950332846</v>
          </cell>
          <cell r="J469">
            <v>0</v>
          </cell>
          <cell r="K469">
            <v>6367.4014512025333</v>
          </cell>
          <cell r="L469">
            <v>10410.272826543272</v>
          </cell>
          <cell r="M469">
            <v>1267.3888685601605</v>
          </cell>
          <cell r="N469">
            <v>2082.4296399382656</v>
          </cell>
          <cell r="O469">
            <v>1027.7360603302554</v>
          </cell>
          <cell r="P469">
            <v>4596.9121965959748</v>
          </cell>
          <cell r="Q469">
            <v>1586.617922457478</v>
          </cell>
          <cell r="R469">
            <v>2012.0978942918857</v>
          </cell>
          <cell r="S469">
            <v>38.636462871955082</v>
          </cell>
          <cell r="T469">
            <v>111.93086764906228</v>
          </cell>
          <cell r="U469">
            <v>246.71174642676218</v>
          </cell>
          <cell r="V469">
            <v>18.310760466564691</v>
          </cell>
          <cell r="W469">
            <v>904.95710873276744</v>
          </cell>
          <cell r="X469">
            <v>0</v>
          </cell>
        </row>
        <row r="470">
          <cell r="D470" t="str">
            <v>921000-PVSVC-OFFICE SUPPLIES &amp; EXP</v>
          </cell>
          <cell r="E470">
            <v>0</v>
          </cell>
          <cell r="F470">
            <v>0</v>
          </cell>
          <cell r="G470">
            <v>8.1367967999999991</v>
          </cell>
          <cell r="H470" t="str">
            <v>D1PROD</v>
          </cell>
          <cell r="I470">
            <v>3.9887107602268377</v>
          </cell>
          <cell r="J470">
            <v>0</v>
          </cell>
          <cell r="K470">
            <v>0.96210202832676961</v>
          </cell>
          <cell r="L470">
            <v>1.4415216163631821</v>
          </cell>
          <cell r="M470">
            <v>0.15422469232250802</v>
          </cell>
          <cell r="N470">
            <v>0.28761106887853072</v>
          </cell>
          <cell r="O470">
            <v>0.11672223337376625</v>
          </cell>
          <cell r="P470">
            <v>0.54088488959831049</v>
          </cell>
          <cell r="Q470">
            <v>0.20572242777197233</v>
          </cell>
          <cell r="R470">
            <v>0.27250918911961092</v>
          </cell>
          <cell r="S470">
            <v>4.5647384400618772E-3</v>
          </cell>
          <cell r="T470">
            <v>1.3230418366381419E-2</v>
          </cell>
          <cell r="U470">
            <v>3.1871801193798663E-2</v>
          </cell>
          <cell r="V470">
            <v>2.1643857844144921E-3</v>
          </cell>
          <cell r="W470">
            <v>0.11495655023384953</v>
          </cell>
          <cell r="X470">
            <v>0</v>
          </cell>
        </row>
        <row r="471">
          <cell r="D471" t="str">
            <v>921000-RGJT-OFFICE SUPPLIES &amp; EXP</v>
          </cell>
          <cell r="E471">
            <v>0</v>
          </cell>
          <cell r="F471">
            <v>0</v>
          </cell>
          <cell r="G471">
            <v>182.02973879581668</v>
          </cell>
          <cell r="H471" t="str">
            <v>RG_PRODLABOR</v>
          </cell>
          <cell r="I471">
            <v>86.224109117800936</v>
          </cell>
          <cell r="J471">
            <v>0</v>
          </cell>
          <cell r="K471">
            <v>20.025109179222778</v>
          </cell>
          <cell r="L471">
            <v>32.559704357667123</v>
          </cell>
          <cell r="M471">
            <v>3.9348152080474712</v>
          </cell>
          <cell r="N471">
            <v>6.5120990936454968</v>
          </cell>
          <cell r="O471">
            <v>3.1793607828467438</v>
          </cell>
          <cell r="P471">
            <v>14.246555657323411</v>
          </cell>
          <cell r="Q471">
            <v>4.9432485794393655</v>
          </cell>
          <cell r="R471">
            <v>6.284774625451309</v>
          </cell>
          <cell r="S471">
            <v>0.12245507262161621</v>
          </cell>
          <cell r="T471">
            <v>0.35476639269785198</v>
          </cell>
          <cell r="U471">
            <v>0.76849052965127529</v>
          </cell>
          <cell r="V471">
            <v>5.8036241308772163E-2</v>
          </cell>
          <cell r="W471">
            <v>2.8162139580926513</v>
          </cell>
          <cell r="X471">
            <v>0</v>
          </cell>
        </row>
        <row r="472">
          <cell r="D472" t="str">
            <v>921000-TEXAS-OFFICE SUPPLIES &amp; EXP</v>
          </cell>
          <cell r="E472">
            <v>0</v>
          </cell>
          <cell r="F472">
            <v>0</v>
          </cell>
          <cell r="G472">
            <v>4353.5537267432865</v>
          </cell>
          <cell r="H472" t="str">
            <v>LABOR</v>
          </cell>
          <cell r="I472">
            <v>2630.4712317667913</v>
          </cell>
          <cell r="J472">
            <v>0</v>
          </cell>
          <cell r="K472">
            <v>475.18511781430988</v>
          </cell>
          <cell r="L472">
            <v>511.38143269761463</v>
          </cell>
          <cell r="M472">
            <v>94.823212454674362</v>
          </cell>
          <cell r="N472">
            <v>127.98188098702154</v>
          </cell>
          <cell r="O472">
            <v>53.837251693189963</v>
          </cell>
          <cell r="P472">
            <v>208.05525130781237</v>
          </cell>
          <cell r="Q472">
            <v>64.247241168627568</v>
          </cell>
          <cell r="R472">
            <v>73.028034216614074</v>
          </cell>
          <cell r="S472">
            <v>2.4669140129854221</v>
          </cell>
          <cell r="T472">
            <v>39.161632178158072</v>
          </cell>
          <cell r="U472">
            <v>22.625707010423792</v>
          </cell>
          <cell r="V472">
            <v>4.1333170558176144</v>
          </cell>
          <cell r="W472">
            <v>46.155502379244737</v>
          </cell>
          <cell r="X472">
            <v>0</v>
          </cell>
        </row>
        <row r="473">
          <cell r="D473" t="str">
            <v>921000-TRANS-OFFICE SUPPLIES &amp; EXP</v>
          </cell>
          <cell r="E473">
            <v>0</v>
          </cell>
          <cell r="F473">
            <v>0</v>
          </cell>
          <cell r="G473">
            <v>89.503838421557646</v>
          </cell>
          <cell r="H473" t="str">
            <v>TRANLABOR</v>
          </cell>
          <cell r="I473">
            <v>42.315316322634125</v>
          </cell>
          <cell r="J473">
            <v>0</v>
          </cell>
          <cell r="K473">
            <v>9.8881086733519048</v>
          </cell>
          <cell r="L473">
            <v>15.984224214331153</v>
          </cell>
          <cell r="M473">
            <v>1.8007803209873867</v>
          </cell>
          <cell r="N473">
            <v>3.1162536138726158</v>
          </cell>
          <cell r="O473">
            <v>1.4190457602904298</v>
          </cell>
          <cell r="P473">
            <v>6.8645223983891936</v>
          </cell>
          <cell r="Q473">
            <v>3.1941106187150021</v>
          </cell>
          <cell r="R473">
            <v>3.051142295128467</v>
          </cell>
          <cell r="S473">
            <v>2.4135940502220881E-2</v>
          </cell>
          <cell r="T473">
            <v>7.0084575896823792E-2</v>
          </cell>
          <cell r="U473">
            <v>0.35714372670063033</v>
          </cell>
          <cell r="V473">
            <v>6.4405531072770236E-2</v>
          </cell>
          <cell r="W473">
            <v>1.3545644296848476</v>
          </cell>
          <cell r="X473">
            <v>0</v>
          </cell>
        </row>
        <row r="474">
          <cell r="D474" t="str">
            <v>923000-FERC-OUTSIDE SVS EMPLOYED</v>
          </cell>
          <cell r="E474">
            <v>0</v>
          </cell>
          <cell r="F474">
            <v>0</v>
          </cell>
          <cell r="G474">
            <v>14172.337720049849</v>
          </cell>
          <cell r="H474" t="str">
            <v>LABOR</v>
          </cell>
          <cell r="I474">
            <v>8563.1024674093205</v>
          </cell>
          <cell r="J474">
            <v>0</v>
          </cell>
          <cell r="K474">
            <v>1546.893501701164</v>
          </cell>
          <cell r="L474">
            <v>1664.7251470524679</v>
          </cell>
          <cell r="M474">
            <v>308.682670516386</v>
          </cell>
          <cell r="N474">
            <v>416.62571619441724</v>
          </cell>
          <cell r="O474">
            <v>175.25905520086053</v>
          </cell>
          <cell r="P474">
            <v>677.29249965404881</v>
          </cell>
          <cell r="Q474">
            <v>209.14720629953325</v>
          </cell>
          <cell r="R474">
            <v>237.73175408206916</v>
          </cell>
          <cell r="S474">
            <v>8.0306666031445584</v>
          </cell>
          <cell r="T474">
            <v>127.48478868834566</v>
          </cell>
          <cell r="U474">
            <v>73.654577623990235</v>
          </cell>
          <cell r="V474">
            <v>13.455390445568181</v>
          </cell>
          <cell r="W474">
            <v>150.25227857852792</v>
          </cell>
          <cell r="X474">
            <v>0</v>
          </cell>
        </row>
        <row r="475">
          <cell r="D475" t="str">
            <v>923000-GENL-OUTSIDE SVS EMPL LITIGATION</v>
          </cell>
          <cell r="E475">
            <v>0</v>
          </cell>
          <cell r="F475">
            <v>0</v>
          </cell>
          <cell r="G475">
            <v>184584.6742965047</v>
          </cell>
          <cell r="H475" t="str">
            <v>LABOR</v>
          </cell>
          <cell r="I475">
            <v>111528.35270628774</v>
          </cell>
          <cell r="J475">
            <v>0</v>
          </cell>
          <cell r="K475">
            <v>20147.193696840914</v>
          </cell>
          <cell r="L475">
            <v>21681.867531787822</v>
          </cell>
          <cell r="M475">
            <v>4020.3734432347387</v>
          </cell>
          <cell r="N475">
            <v>5426.2552619317639</v>
          </cell>
          <cell r="O475">
            <v>2282.6252281582092</v>
          </cell>
          <cell r="P475">
            <v>8821.255739287335</v>
          </cell>
          <cell r="Q475">
            <v>2723.9944261423821</v>
          </cell>
          <cell r="R475">
            <v>3096.2879423269305</v>
          </cell>
          <cell r="S475">
            <v>104.59375218162964</v>
          </cell>
          <cell r="T475">
            <v>1660.3991989625154</v>
          </cell>
          <cell r="U475">
            <v>959.2987755250191</v>
          </cell>
          <cell r="V475">
            <v>175.24694316406456</v>
          </cell>
          <cell r="W475">
            <v>1956.9296506735882</v>
          </cell>
          <cell r="X475">
            <v>0</v>
          </cell>
        </row>
        <row r="476">
          <cell r="D476" t="str">
            <v>923000-GENL-OUTSIDE SVS EMPLOYED</v>
          </cell>
          <cell r="E476">
            <v>0</v>
          </cell>
          <cell r="F476">
            <v>0</v>
          </cell>
          <cell r="G476">
            <v>2998426.9301578128</v>
          </cell>
          <cell r="H476" t="str">
            <v>LABOR</v>
          </cell>
          <cell r="I476">
            <v>1811686.7909277154</v>
          </cell>
          <cell r="J476">
            <v>0</v>
          </cell>
          <cell r="K476">
            <v>327274.66880958411</v>
          </cell>
          <cell r="L476">
            <v>352204.18895122741</v>
          </cell>
          <cell r="M476">
            <v>65307.675447216709</v>
          </cell>
          <cell r="N476">
            <v>88145.074715961018</v>
          </cell>
          <cell r="O476">
            <v>37079.37824010777</v>
          </cell>
          <cell r="P476">
            <v>143294.07827218063</v>
          </cell>
          <cell r="Q476">
            <v>44249.059549900885</v>
          </cell>
          <cell r="R476">
            <v>50296.662955250511</v>
          </cell>
          <cell r="S476">
            <v>1699.0398821728693</v>
          </cell>
          <cell r="T476">
            <v>26971.825759404019</v>
          </cell>
          <cell r="U476">
            <v>15583.02331200689</v>
          </cell>
          <cell r="V476">
            <v>2846.7431319183847</v>
          </cell>
          <cell r="W476">
            <v>31788.72020316542</v>
          </cell>
          <cell r="X476">
            <v>0</v>
          </cell>
        </row>
        <row r="477">
          <cell r="D477" t="str">
            <v>923000-NEWMX-OUTSIDE SVS EMPLOYED</v>
          </cell>
          <cell r="E477">
            <v>0</v>
          </cell>
          <cell r="F477">
            <v>0</v>
          </cell>
          <cell r="G477">
            <v>8174.1849586871094</v>
          </cell>
          <cell r="H477" t="str">
            <v>LABOR</v>
          </cell>
          <cell r="I477">
            <v>4938.9440734091922</v>
          </cell>
          <cell r="J477">
            <v>0</v>
          </cell>
          <cell r="K477">
            <v>892.20239060546555</v>
          </cell>
          <cell r="L477">
            <v>960.16419635084776</v>
          </cell>
          <cell r="M477">
            <v>178.03902871808901</v>
          </cell>
          <cell r="N477">
            <v>240.29738283054911</v>
          </cell>
          <cell r="O477">
            <v>101.08423615038924</v>
          </cell>
          <cell r="P477">
            <v>390.64226895125432</v>
          </cell>
          <cell r="Q477">
            <v>120.62991876537511</v>
          </cell>
          <cell r="R477">
            <v>137.11663995071081</v>
          </cell>
          <cell r="S477">
            <v>4.6318508246375778</v>
          </cell>
          <cell r="T477">
            <v>73.529453132028124</v>
          </cell>
          <cell r="U477">
            <v>42.481780525221318</v>
          </cell>
          <cell r="V477">
            <v>7.7606709892204577</v>
          </cell>
          <cell r="W477">
            <v>86.661067484126278</v>
          </cell>
          <cell r="X477">
            <v>0</v>
          </cell>
        </row>
        <row r="478">
          <cell r="D478" t="str">
            <v>923000-NMSOL-OUTSIDE SVS EMPLOYED</v>
          </cell>
          <cell r="E478">
            <v>0</v>
          </cell>
          <cell r="F478">
            <v>0</v>
          </cell>
          <cell r="G478">
            <v>1908</v>
          </cell>
          <cell r="H478" t="str">
            <v>D1PROD</v>
          </cell>
          <cell r="I478">
            <v>935.3140206859789</v>
          </cell>
          <cell r="J478">
            <v>0</v>
          </cell>
          <cell r="K478">
            <v>225.60360239639715</v>
          </cell>
          <cell r="L478">
            <v>338.02284997714969</v>
          </cell>
          <cell r="M478">
            <v>36.16419583580425</v>
          </cell>
          <cell r="N478">
            <v>67.442008557991358</v>
          </cell>
          <cell r="O478">
            <v>27.370232629767287</v>
          </cell>
          <cell r="P478">
            <v>126.83226516773487</v>
          </cell>
          <cell r="Q478">
            <v>48.239915760084273</v>
          </cell>
          <cell r="R478">
            <v>63.900764099235914</v>
          </cell>
          <cell r="S478">
            <v>1.070386929613145</v>
          </cell>
          <cell r="T478">
            <v>3.1024048975950524</v>
          </cell>
          <cell r="U478">
            <v>7.4736285263714404</v>
          </cell>
          <cell r="V478">
            <v>0.50752749247257234</v>
          </cell>
          <cell r="W478">
            <v>26.956197043802906</v>
          </cell>
          <cell r="X478">
            <v>0</v>
          </cell>
        </row>
        <row r="479">
          <cell r="D479" t="str">
            <v>923000-PROD-OUTSIDE SVS EMPLOYED</v>
          </cell>
          <cell r="E479">
            <v>0</v>
          </cell>
          <cell r="F479">
            <v>0</v>
          </cell>
          <cell r="G479">
            <v>104187.57178971401</v>
          </cell>
          <cell r="H479" t="str">
            <v>PRODLABOR</v>
          </cell>
          <cell r="I479">
            <v>49242.853537115145</v>
          </cell>
          <cell r="J479">
            <v>0</v>
          </cell>
          <cell r="K479">
            <v>11406.555792151565</v>
          </cell>
          <cell r="L479">
            <v>18648.951023036127</v>
          </cell>
          <cell r="M479">
            <v>2270.3989924890138</v>
          </cell>
          <cell r="N479">
            <v>3730.4621128765039</v>
          </cell>
          <cell r="O479">
            <v>1841.085221593675</v>
          </cell>
          <cell r="P479">
            <v>8234.903334419294</v>
          </cell>
          <cell r="Q479">
            <v>2842.2655602971145</v>
          </cell>
          <cell r="R479">
            <v>3604.4699028952509</v>
          </cell>
          <cell r="S479">
            <v>69.213316097278081</v>
          </cell>
          <cell r="T479">
            <v>200.51283031036752</v>
          </cell>
          <cell r="U479">
            <v>441.95914483522023</v>
          </cell>
          <cell r="V479">
            <v>32.801875688103195</v>
          </cell>
          <cell r="W479">
            <v>1621.1391459093581</v>
          </cell>
          <cell r="X479">
            <v>0</v>
          </cell>
        </row>
        <row r="480">
          <cell r="D480" t="str">
            <v>923000-PVSVC-OUTSIDE SVS EMPLOYED</v>
          </cell>
          <cell r="E480">
            <v>0</v>
          </cell>
          <cell r="F480">
            <v>0</v>
          </cell>
          <cell r="G480">
            <v>1384.9213949999998</v>
          </cell>
          <cell r="H480" t="str">
            <v>D1PROD</v>
          </cell>
          <cell r="I480">
            <v>678.89748338128129</v>
          </cell>
          <cell r="J480">
            <v>0</v>
          </cell>
          <cell r="K480">
            <v>163.75432691186774</v>
          </cell>
          <cell r="L480">
            <v>245.35381390578084</v>
          </cell>
          <cell r="M480">
            <v>26.249773871056188</v>
          </cell>
          <cell r="N480">
            <v>48.952767596297335</v>
          </cell>
          <cell r="O480">
            <v>19.86667754459739</v>
          </cell>
          <cell r="P480">
            <v>92.061172750057267</v>
          </cell>
          <cell r="Q480">
            <v>35.014932614852405</v>
          </cell>
          <cell r="R480">
            <v>46.38235605758895</v>
          </cell>
          <cell r="S480">
            <v>0.77694012565492832</v>
          </cell>
          <cell r="T480">
            <v>2.251879936390027</v>
          </cell>
          <cell r="U480">
            <v>5.4247316794832958</v>
          </cell>
          <cell r="V480">
            <v>0.36838872268132433</v>
          </cell>
          <cell r="W480">
            <v>19.566149902410057</v>
          </cell>
          <cell r="X480">
            <v>0</v>
          </cell>
        </row>
        <row r="481">
          <cell r="D481" t="str">
            <v>923000-TEXAS-OUTSIDE SVS EMPLOYED</v>
          </cell>
          <cell r="E481">
            <v>0</v>
          </cell>
          <cell r="F481">
            <v>0</v>
          </cell>
          <cell r="G481">
            <v>1229.6145510121291</v>
          </cell>
          <cell r="H481" t="str">
            <v>LABOR</v>
          </cell>
          <cell r="I481">
            <v>742.94838323238412</v>
          </cell>
          <cell r="J481">
            <v>0</v>
          </cell>
          <cell r="K481">
            <v>134.21093937572121</v>
          </cell>
          <cell r="L481">
            <v>144.43420024881547</v>
          </cell>
          <cell r="M481">
            <v>26.781799221116493</v>
          </cell>
          <cell r="N481">
            <v>36.147109466193498</v>
          </cell>
          <cell r="O481">
            <v>15.205754246650713</v>
          </cell>
          <cell r="P481">
            <v>58.762973993190059</v>
          </cell>
          <cell r="Q481">
            <v>18.145944109532355</v>
          </cell>
          <cell r="R481">
            <v>20.625984917322533</v>
          </cell>
          <cell r="S481">
            <v>0.69675340121085994</v>
          </cell>
          <cell r="T481">
            <v>11.06078293506436</v>
          </cell>
          <cell r="U481">
            <v>6.3903882467452391</v>
          </cell>
          <cell r="V481">
            <v>1.1674110657138657</v>
          </cell>
          <cell r="W481">
            <v>13.036126552468023</v>
          </cell>
          <cell r="X481">
            <v>0</v>
          </cell>
        </row>
        <row r="482">
          <cell r="D482" t="str">
            <v>923000-TRANS-OUTSIDE SVS EMPLOYED</v>
          </cell>
          <cell r="E482">
            <v>0</v>
          </cell>
          <cell r="F482">
            <v>0</v>
          </cell>
          <cell r="G482">
            <v>22517.539845188556</v>
          </cell>
          <cell r="H482" t="str">
            <v>TRANLABOR</v>
          </cell>
          <cell r="I482">
            <v>10645.764898583098</v>
          </cell>
          <cell r="J482">
            <v>0</v>
          </cell>
          <cell r="K482">
            <v>2487.6685176010037</v>
          </cell>
          <cell r="L482">
            <v>4021.3404473828559</v>
          </cell>
          <cell r="M482">
            <v>453.04361628917991</v>
          </cell>
          <cell r="N482">
            <v>783.99280025948497</v>
          </cell>
          <cell r="O482">
            <v>357.00613530100213</v>
          </cell>
          <cell r="P482">
            <v>1726.9891364423111</v>
          </cell>
          <cell r="Q482">
            <v>803.58020834927277</v>
          </cell>
          <cell r="R482">
            <v>767.61197525744785</v>
          </cell>
          <cell r="S482">
            <v>6.0721641836196092</v>
          </cell>
          <cell r="T482">
            <v>17.632006158852811</v>
          </cell>
          <cell r="U482">
            <v>89.850873864909033</v>
          </cell>
          <cell r="V482">
            <v>16.203261645059563</v>
          </cell>
          <cell r="W482">
            <v>340.78380387044018</v>
          </cell>
          <cell r="X482">
            <v>0</v>
          </cell>
        </row>
        <row r="483">
          <cell r="D483" t="str">
            <v>924000-GENL-PROPERTY INSURANCE</v>
          </cell>
          <cell r="E483">
            <v>0</v>
          </cell>
          <cell r="F483">
            <v>0</v>
          </cell>
          <cell r="G483">
            <v>921891.48814773641</v>
          </cell>
          <cell r="H483" t="str">
            <v>LABOR</v>
          </cell>
          <cell r="I483">
            <v>557018.28680482262</v>
          </cell>
          <cell r="J483">
            <v>0</v>
          </cell>
          <cell r="K483">
            <v>100623.33966765882</v>
          </cell>
          <cell r="L483">
            <v>108288.12955832956</v>
          </cell>
          <cell r="M483">
            <v>20079.392130571352</v>
          </cell>
          <cell r="N483">
            <v>27100.941925742991</v>
          </cell>
          <cell r="O483">
            <v>11400.365585552763</v>
          </cell>
          <cell r="P483">
            <v>44056.965248156324</v>
          </cell>
          <cell r="Q483">
            <v>13604.744190130699</v>
          </cell>
          <cell r="R483">
            <v>15464.130539356043</v>
          </cell>
          <cell r="S483">
            <v>522.38405066494727</v>
          </cell>
          <cell r="T483">
            <v>8292.713868498282</v>
          </cell>
          <cell r="U483">
            <v>4791.1311116028428</v>
          </cell>
          <cell r="V483">
            <v>875.25503318517121</v>
          </cell>
          <cell r="W483">
            <v>9773.7084334637311</v>
          </cell>
          <cell r="X483">
            <v>0</v>
          </cell>
        </row>
        <row r="484">
          <cell r="D484" t="str">
            <v>924000-PVCOM-PROPERTY INSURANCE</v>
          </cell>
          <cell r="E484">
            <v>0</v>
          </cell>
          <cell r="F484">
            <v>0</v>
          </cell>
          <cell r="G484">
            <v>11073.421127340001</v>
          </cell>
          <cell r="H484" t="str">
            <v>D1PROD</v>
          </cell>
          <cell r="I484">
            <v>5428.2631223068356</v>
          </cell>
          <cell r="J484">
            <v>0</v>
          </cell>
          <cell r="K484">
            <v>1309.3310781867283</v>
          </cell>
          <cell r="L484">
            <v>1961.7763985642816</v>
          </cell>
          <cell r="M484">
            <v>209.88541416218874</v>
          </cell>
          <cell r="N484">
            <v>391.41182517626135</v>
          </cell>
          <cell r="O484">
            <v>158.84806722362461</v>
          </cell>
          <cell r="P484">
            <v>736.09385992493958</v>
          </cell>
          <cell r="Q484">
            <v>279.96902639351106</v>
          </cell>
          <cell r="R484">
            <v>370.859576116168</v>
          </cell>
          <cell r="S484">
            <v>6.212183040255133</v>
          </cell>
          <cell r="T484">
            <v>18.005364747689807</v>
          </cell>
          <cell r="U484">
            <v>43.374547181243415</v>
          </cell>
          <cell r="V484">
            <v>2.9455270743457427</v>
          </cell>
          <cell r="W484">
            <v>156.445137241922</v>
          </cell>
          <cell r="X484">
            <v>0</v>
          </cell>
        </row>
        <row r="485">
          <cell r="D485" t="str">
            <v>924000-PVT-PROPERTY INSURANCE</v>
          </cell>
          <cell r="E485">
            <v>0</v>
          </cell>
          <cell r="F485">
            <v>0</v>
          </cell>
          <cell r="G485">
            <v>933.09381286604571</v>
          </cell>
          <cell r="H485" t="str">
            <v>D2TRAN</v>
          </cell>
          <cell r="I485">
            <v>448.33128529218675</v>
          </cell>
          <cell r="J485">
            <v>0</v>
          </cell>
          <cell r="K485">
            <v>106.63321480611704</v>
          </cell>
          <cell r="L485">
            <v>164.75247729154498</v>
          </cell>
          <cell r="M485">
            <v>18.507792756444438</v>
          </cell>
          <cell r="N485">
            <v>32.900947460823303</v>
          </cell>
          <cell r="O485">
            <v>14.398540356279428</v>
          </cell>
          <cell r="P485">
            <v>65.774966662143569</v>
          </cell>
          <cell r="Q485">
            <v>33.092138103294921</v>
          </cell>
          <cell r="R485">
            <v>31.398350580553284</v>
          </cell>
          <cell r="S485">
            <v>0</v>
          </cell>
          <cell r="T485">
            <v>0</v>
          </cell>
          <cell r="U485">
            <v>3.7376424190230031</v>
          </cell>
          <cell r="V485">
            <v>0</v>
          </cell>
          <cell r="W485">
            <v>13.566457137635243</v>
          </cell>
          <cell r="X485">
            <v>0</v>
          </cell>
        </row>
        <row r="486">
          <cell r="D486" t="str">
            <v>924000-PVU1-PROPERTY INSURANCE</v>
          </cell>
          <cell r="E486">
            <v>0</v>
          </cell>
          <cell r="F486">
            <v>0</v>
          </cell>
          <cell r="G486">
            <v>150941.01598157999</v>
          </cell>
          <cell r="H486" t="str">
            <v>D1PROD</v>
          </cell>
          <cell r="I486">
            <v>73992.268629013721</v>
          </cell>
          <cell r="J486">
            <v>0</v>
          </cell>
          <cell r="K486">
            <v>17847.398823279138</v>
          </cell>
          <cell r="L486">
            <v>26740.834591478077</v>
          </cell>
          <cell r="M486">
            <v>2860.9331559817178</v>
          </cell>
          <cell r="N486">
            <v>5335.3067565941446</v>
          </cell>
          <cell r="O486">
            <v>2165.246709009049</v>
          </cell>
          <cell r="P486">
            <v>10033.643062716488</v>
          </cell>
          <cell r="Q486">
            <v>3816.2378908243986</v>
          </cell>
          <cell r="R486">
            <v>5055.1605110785858</v>
          </cell>
          <cell r="S486">
            <v>84.677825287846971</v>
          </cell>
          <cell r="T486">
            <v>245.42984655619856</v>
          </cell>
          <cell r="U486">
            <v>591.23536836447784</v>
          </cell>
          <cell r="V486">
            <v>40.150270100835307</v>
          </cell>
          <cell r="W486">
            <v>2132.4925412952166</v>
          </cell>
          <cell r="X486">
            <v>0</v>
          </cell>
        </row>
        <row r="487">
          <cell r="D487" t="str">
            <v>924000-PVU2-PROPERTY INSURANCE</v>
          </cell>
          <cell r="E487">
            <v>0</v>
          </cell>
          <cell r="F487">
            <v>0</v>
          </cell>
          <cell r="G487">
            <v>-2131.5689505</v>
          </cell>
          <cell r="H487" t="str">
            <v>D1PROD</v>
          </cell>
          <cell r="I487">
            <v>-1044.9089756087774</v>
          </cell>
          <cell r="J487">
            <v>0</v>
          </cell>
          <cell r="K487">
            <v>-252.03859223747776</v>
          </cell>
          <cell r="L487">
            <v>-377.63050920902094</v>
          </cell>
          <cell r="M487">
            <v>-40.40171748605961</v>
          </cell>
          <cell r="N487">
            <v>-75.344492348831054</v>
          </cell>
          <cell r="O487">
            <v>-30.577326017596388</v>
          </cell>
          <cell r="P487">
            <v>-141.69377272176433</v>
          </cell>
          <cell r="Q487">
            <v>-53.892403883087653</v>
          </cell>
          <cell r="R487">
            <v>-71.388304332891181</v>
          </cell>
          <cell r="S487">
            <v>-1.1958089854215979</v>
          </cell>
          <cell r="T487">
            <v>-3.4659276475852967</v>
          </cell>
          <cell r="U487">
            <v>-8.3493472297612339</v>
          </cell>
          <cell r="V487">
            <v>-0.56699677383629865</v>
          </cell>
          <cell r="W487">
            <v>-30.114776017887923</v>
          </cell>
          <cell r="X487">
            <v>0</v>
          </cell>
        </row>
        <row r="488">
          <cell r="D488" t="str">
            <v>924000-TRANS-PROPERTY INSURANCE</v>
          </cell>
          <cell r="E488">
            <v>0</v>
          </cell>
          <cell r="F488">
            <v>0</v>
          </cell>
          <cell r="G488">
            <v>-10907.439829453262</v>
          </cell>
          <cell r="H488" t="str">
            <v>D2TRAN</v>
          </cell>
          <cell r="I488">
            <v>-5240.7876363102596</v>
          </cell>
          <cell r="J488">
            <v>0</v>
          </cell>
          <cell r="K488">
            <v>-1246.4935018124052</v>
          </cell>
          <cell r="L488">
            <v>-1925.8810936611276</v>
          </cell>
          <cell r="M488">
            <v>-216.3476309491823</v>
          </cell>
          <cell r="N488">
            <v>-384.59702530730601</v>
          </cell>
          <cell r="O488">
            <v>-168.31235016517954</v>
          </cell>
          <cell r="P488">
            <v>-768.87927157933041</v>
          </cell>
          <cell r="Q488">
            <v>-386.8319564578066</v>
          </cell>
          <cell r="R488">
            <v>-367.03235513858181</v>
          </cell>
          <cell r="S488">
            <v>0</v>
          </cell>
          <cell r="T488">
            <v>0</v>
          </cell>
          <cell r="U488">
            <v>-43.691330097114452</v>
          </cell>
          <cell r="V488">
            <v>0</v>
          </cell>
          <cell r="W488">
            <v>-158.58567797497162</v>
          </cell>
          <cell r="X488">
            <v>0</v>
          </cell>
        </row>
        <row r="489">
          <cell r="D489" t="str">
            <v>925000-AIP-INJURIES AND DAMAGES</v>
          </cell>
          <cell r="E489">
            <v>0</v>
          </cell>
          <cell r="F489">
            <v>0</v>
          </cell>
          <cell r="G489">
            <v>53.365923820547565</v>
          </cell>
          <cell r="H489" t="str">
            <v>D2TRAN</v>
          </cell>
          <cell r="I489">
            <v>25.641165858534912</v>
          </cell>
          <cell r="J489">
            <v>0</v>
          </cell>
          <cell r="K489">
            <v>6.0986151013095</v>
          </cell>
          <cell r="L489">
            <v>9.4225982759241376</v>
          </cell>
          <cell r="M489">
            <v>1.0585060630647301</v>
          </cell>
          <cell r="N489">
            <v>1.881685883678873</v>
          </cell>
          <cell r="O489">
            <v>0.82348783925609148</v>
          </cell>
          <cell r="P489">
            <v>3.7618316741479916</v>
          </cell>
          <cell r="Q489">
            <v>1.8926205454681335</v>
          </cell>
          <cell r="R489">
            <v>1.7957486825745359</v>
          </cell>
          <cell r="S489">
            <v>0</v>
          </cell>
          <cell r="T489">
            <v>0</v>
          </cell>
          <cell r="U489">
            <v>0.21376493751401973</v>
          </cell>
          <cell r="V489">
            <v>0</v>
          </cell>
          <cell r="W489">
            <v>0.77589895907465545</v>
          </cell>
          <cell r="X489">
            <v>0</v>
          </cell>
        </row>
        <row r="490">
          <cell r="D490" t="str">
            <v>925000-COPP-INJURIES AND DAMAGES</v>
          </cell>
          <cell r="E490">
            <v>0</v>
          </cell>
          <cell r="F490">
            <v>0</v>
          </cell>
          <cell r="G490">
            <v>-226.13032500925272</v>
          </cell>
          <cell r="H490" t="str">
            <v>D2PROD</v>
          </cell>
          <cell r="I490">
            <v>-109.70913354717078</v>
          </cell>
          <cell r="J490">
            <v>0</v>
          </cell>
          <cell r="K490">
            <v>-26.093734672351115</v>
          </cell>
          <cell r="L490">
            <v>-40.315838145503385</v>
          </cell>
          <cell r="M490">
            <v>-4.5289587717636586</v>
          </cell>
          <cell r="N490">
            <v>-8.05104296135727</v>
          </cell>
          <cell r="O490">
            <v>-3.5234020882613595</v>
          </cell>
          <cell r="P490">
            <v>-16.095496429375729</v>
          </cell>
          <cell r="Q490">
            <v>-5.894960740898842</v>
          </cell>
          <cell r="R490">
            <v>-7.6833492330517137</v>
          </cell>
          <cell r="S490">
            <v>0</v>
          </cell>
          <cell r="T490">
            <v>0</v>
          </cell>
          <cell r="U490">
            <v>-0.91462167542673811</v>
          </cell>
          <cell r="V490">
            <v>0</v>
          </cell>
          <cell r="W490">
            <v>-3.3197867440921534</v>
          </cell>
          <cell r="X490">
            <v>0</v>
          </cell>
        </row>
        <row r="491">
          <cell r="D491" t="str">
            <v>925000-CUSNM-INJURIES AND DAMAGES</v>
          </cell>
          <cell r="E491">
            <v>0</v>
          </cell>
          <cell r="F491">
            <v>0</v>
          </cell>
          <cell r="G491">
            <v>-569.67999999999995</v>
          </cell>
          <cell r="H491" t="str">
            <v>CUSTLABOR</v>
          </cell>
          <cell r="I491">
            <v>-492.08376500315399</v>
          </cell>
          <cell r="J491">
            <v>0</v>
          </cell>
          <cell r="K491">
            <v>-57.274581065816818</v>
          </cell>
          <cell r="L491">
            <v>-5.3581865014322858</v>
          </cell>
          <cell r="M491">
            <v>-5.7552243829564507</v>
          </cell>
          <cell r="N491">
            <v>-5.4472517071777879</v>
          </cell>
          <cell r="O491">
            <v>-1.4074535039230753</v>
          </cell>
          <cell r="P491">
            <v>-0.25237739852609015</v>
          </cell>
          <cell r="Q491">
            <v>-1.9939755308070437E-2</v>
          </cell>
          <cell r="R491">
            <v>-4.5058481364536614E-2</v>
          </cell>
          <cell r="S491">
            <v>-5.429694493111252E-2</v>
          </cell>
          <cell r="T491">
            <v>-1.3925569405851712</v>
          </cell>
          <cell r="U491">
            <v>-0.36690403002304017</v>
          </cell>
          <cell r="V491">
            <v>-0.20246452949353699</v>
          </cell>
          <cell r="W491">
            <v>-1.9939755308070437E-2</v>
          </cell>
          <cell r="X491">
            <v>0</v>
          </cell>
        </row>
        <row r="492">
          <cell r="D492" t="str">
            <v>925000-CUST-INJURIES AND DAMAGES</v>
          </cell>
          <cell r="E492">
            <v>0</v>
          </cell>
          <cell r="F492">
            <v>0</v>
          </cell>
          <cell r="G492">
            <v>-82.723734448387091</v>
          </cell>
          <cell r="H492" t="str">
            <v>CUSTLABOR</v>
          </cell>
          <cell r="I492">
            <v>-71.455916834860687</v>
          </cell>
          <cell r="J492">
            <v>0</v>
          </cell>
          <cell r="K492">
            <v>-8.3168923513748947</v>
          </cell>
          <cell r="L492">
            <v>-0.77806698018083265</v>
          </cell>
          <cell r="M492">
            <v>-0.83572120058027655</v>
          </cell>
          <cell r="N492">
            <v>-0.79100021713610913</v>
          </cell>
          <cell r="O492">
            <v>-0.20437756267902057</v>
          </cell>
          <cell r="P492">
            <v>-3.6647944278273843E-2</v>
          </cell>
          <cell r="Q492">
            <v>-2.8954694268196811E-3</v>
          </cell>
          <cell r="R492">
            <v>-6.5429817565080851E-3</v>
          </cell>
          <cell r="S492">
            <v>-7.8845071862098902E-3</v>
          </cell>
          <cell r="T492">
            <v>-0.20221441959911893</v>
          </cell>
          <cell r="U492">
            <v>-5.3278457287721216E-2</v>
          </cell>
          <cell r="V492">
            <v>-2.9400052613820025E-2</v>
          </cell>
          <cell r="W492">
            <v>-2.8954694268196811E-3</v>
          </cell>
          <cell r="X492">
            <v>0</v>
          </cell>
        </row>
        <row r="493">
          <cell r="D493" t="str">
            <v>925000-DISTR-INJURIES AND DAMAGES</v>
          </cell>
          <cell r="E493">
            <v>0</v>
          </cell>
          <cell r="F493">
            <v>0</v>
          </cell>
          <cell r="G493">
            <v>40.107215343788113</v>
          </cell>
          <cell r="H493" t="str">
            <v>DISTLABOR</v>
          </cell>
          <cell r="I493">
            <v>26.620718264802807</v>
          </cell>
          <cell r="J493">
            <v>0</v>
          </cell>
          <cell r="K493">
            <v>4.5050093983036046</v>
          </cell>
          <cell r="L493">
            <v>3.3441418071901721</v>
          </cell>
          <cell r="M493">
            <v>1.1323314783432503</v>
          </cell>
          <cell r="N493">
            <v>1.2215409659873731</v>
          </cell>
          <cell r="O493">
            <v>0.42545832586147847</v>
          </cell>
          <cell r="P493">
            <v>1.1204117366778092</v>
          </cell>
          <cell r="Q493">
            <v>1.1238534204877366E-3</v>
          </cell>
          <cell r="R493">
            <v>2.8096335512173363E-3</v>
          </cell>
          <cell r="S493">
            <v>3.4336879561082119E-2</v>
          </cell>
          <cell r="T493">
            <v>0.90818025166404115</v>
          </cell>
          <cell r="U493">
            <v>0.35517981031881313</v>
          </cell>
          <cell r="V493">
            <v>7.7035562209787897E-2</v>
          </cell>
          <cell r="W493">
            <v>0.35893737589621183</v>
          </cell>
          <cell r="X493">
            <v>0</v>
          </cell>
        </row>
        <row r="494">
          <cell r="D494" t="str">
            <v>925000-FERC-INJURIES AND DAMAGES</v>
          </cell>
          <cell r="E494">
            <v>0</v>
          </cell>
          <cell r="F494">
            <v>0</v>
          </cell>
          <cell r="G494">
            <v>-124.37550674836014</v>
          </cell>
          <cell r="H494" t="str">
            <v>LABOR</v>
          </cell>
          <cell r="I494">
            <v>-75.149225890619078</v>
          </cell>
          <cell r="J494">
            <v>0</v>
          </cell>
          <cell r="K494">
            <v>-13.575435962667058</v>
          </cell>
          <cell r="L494">
            <v>-14.609518757690228</v>
          </cell>
          <cell r="M494">
            <v>-2.708978880428313</v>
          </cell>
          <cell r="N494">
            <v>-3.6562799729766007</v>
          </cell>
          <cell r="O494">
            <v>-1.5380619791474444</v>
          </cell>
          <cell r="P494">
            <v>-5.9438745763278042</v>
          </cell>
          <cell r="Q494">
            <v>-1.8354621716153101</v>
          </cell>
          <cell r="R494">
            <v>-2.0863182890641618</v>
          </cell>
          <cell r="S494">
            <v>-7.0476603650235559E-2</v>
          </cell>
          <cell r="T494">
            <v>-1.1187981481268872</v>
          </cell>
          <cell r="U494">
            <v>-0.64638774472331673</v>
          </cell>
          <cell r="V494">
            <v>-0.11808362446775644</v>
          </cell>
          <cell r="W494">
            <v>-1.3186041468559118</v>
          </cell>
          <cell r="X494">
            <v>0</v>
          </cell>
        </row>
        <row r="495">
          <cell r="D495" t="str">
            <v>925000-GENL-INJURIES AND DAMAGES</v>
          </cell>
          <cell r="E495">
            <v>0</v>
          </cell>
          <cell r="F495">
            <v>0</v>
          </cell>
          <cell r="G495">
            <v>631604.61801174481</v>
          </cell>
          <cell r="H495" t="str">
            <v>LABOR</v>
          </cell>
          <cell r="I495">
            <v>381623.35457699426</v>
          </cell>
          <cell r="J495">
            <v>0</v>
          </cell>
          <cell r="K495">
            <v>68938.879283450879</v>
          </cell>
          <cell r="L495">
            <v>74190.166179226595</v>
          </cell>
          <cell r="M495">
            <v>13756.756580992729</v>
          </cell>
          <cell r="N495">
            <v>18567.347993589792</v>
          </cell>
          <cell r="O495">
            <v>7810.5977150570943</v>
          </cell>
          <cell r="P495">
            <v>30184.227822981247</v>
          </cell>
          <cell r="Q495">
            <v>9320.8575714476883</v>
          </cell>
          <cell r="R495">
            <v>10594.756961926196</v>
          </cell>
          <cell r="S495">
            <v>357.89480976614448</v>
          </cell>
          <cell r="T495">
            <v>5681.48902829895</v>
          </cell>
          <cell r="U495">
            <v>3282.4910246954751</v>
          </cell>
          <cell r="V495">
            <v>599.65313489171353</v>
          </cell>
          <cell r="W495">
            <v>6696.1453284258596</v>
          </cell>
          <cell r="X495">
            <v>0</v>
          </cell>
        </row>
        <row r="496">
          <cell r="D496" t="str">
            <v>925000-MPSCO-INJURIES AND DAMAGES</v>
          </cell>
          <cell r="E496">
            <v>0</v>
          </cell>
          <cell r="F496">
            <v>0</v>
          </cell>
          <cell r="G496">
            <v>-102.09204566708013</v>
          </cell>
          <cell r="H496" t="str">
            <v>D2PROD</v>
          </cell>
          <cell r="I496">
            <v>-49.530861779530262</v>
          </cell>
          <cell r="J496">
            <v>0</v>
          </cell>
          <cell r="K496">
            <v>-11.780652381255539</v>
          </cell>
          <cell r="L496">
            <v>-18.201567564584398</v>
          </cell>
          <cell r="M496">
            <v>-2.0447088011406671</v>
          </cell>
          <cell r="N496">
            <v>-3.6348395362049661</v>
          </cell>
          <cell r="O496">
            <v>-1.5907257325329791</v>
          </cell>
          <cell r="P496">
            <v>-7.2667040850665003</v>
          </cell>
          <cell r="Q496">
            <v>-2.66142367743408</v>
          </cell>
          <cell r="R496">
            <v>-3.4688352424414748</v>
          </cell>
          <cell r="S496">
            <v>0</v>
          </cell>
          <cell r="T496">
            <v>0</v>
          </cell>
          <cell r="U496">
            <v>-0.41292824326833288</v>
          </cell>
          <cell r="V496">
            <v>0</v>
          </cell>
          <cell r="W496">
            <v>-1.4987986236209381</v>
          </cell>
          <cell r="X496">
            <v>0</v>
          </cell>
        </row>
        <row r="497">
          <cell r="D497" t="str">
            <v>925000-MPSJT-INJURIES AND DAMAGES</v>
          </cell>
          <cell r="E497">
            <v>0</v>
          </cell>
          <cell r="F497">
            <v>0</v>
          </cell>
          <cell r="G497">
            <v>-14.681164561396573</v>
          </cell>
          <cell r="H497" t="str">
            <v>D2PROD</v>
          </cell>
          <cell r="I497">
            <v>-7.122697247387511</v>
          </cell>
          <cell r="J497">
            <v>0</v>
          </cell>
          <cell r="K497">
            <v>-1.6940957066706166</v>
          </cell>
          <cell r="L497">
            <v>-2.6174439638759019</v>
          </cell>
          <cell r="M497">
            <v>-0.29403570271843082</v>
          </cell>
          <cell r="N497">
            <v>-0.52270161731613507</v>
          </cell>
          <cell r="O497">
            <v>-0.22875147714759964</v>
          </cell>
          <cell r="P497">
            <v>-1.0449754218827889</v>
          </cell>
          <cell r="Q497">
            <v>-0.38272128568588465</v>
          </cell>
          <cell r="R497">
            <v>-0.49882966589508426</v>
          </cell>
          <cell r="S497">
            <v>0</v>
          </cell>
          <cell r="T497">
            <v>0</v>
          </cell>
          <cell r="U497">
            <v>-5.9380409627991099E-2</v>
          </cell>
          <cell r="V497">
            <v>0</v>
          </cell>
          <cell r="W497">
            <v>-0.21553206318863061</v>
          </cell>
          <cell r="X497">
            <v>0</v>
          </cell>
        </row>
        <row r="498">
          <cell r="D498" t="str">
            <v>925000-MPSU1-INJURIES AND DAMAGES</v>
          </cell>
          <cell r="E498">
            <v>0</v>
          </cell>
          <cell r="F498">
            <v>0</v>
          </cell>
          <cell r="G498">
            <v>29.49403813500663</v>
          </cell>
          <cell r="H498" t="str">
            <v>D2PROD</v>
          </cell>
          <cell r="I498">
            <v>14.309294290654693</v>
          </cell>
          <cell r="J498">
            <v>0</v>
          </cell>
          <cell r="K498">
            <v>3.4033896403747614</v>
          </cell>
          <cell r="L498">
            <v>5.258369781494709</v>
          </cell>
          <cell r="M498">
            <v>0.59070928554498148</v>
          </cell>
          <cell r="N498">
            <v>1.0500925434000583</v>
          </cell>
          <cell r="O498">
            <v>0.45955515056147556</v>
          </cell>
          <cell r="P498">
            <v>2.0993256232681148</v>
          </cell>
          <cell r="Q498">
            <v>0.76887607572899908</v>
          </cell>
          <cell r="R498">
            <v>1.0021344783143469</v>
          </cell>
          <cell r="S498">
            <v>0</v>
          </cell>
          <cell r="T498">
            <v>0</v>
          </cell>
          <cell r="U498">
            <v>0.11929353824187923</v>
          </cell>
          <cell r="V498">
            <v>0</v>
          </cell>
          <cell r="W498">
            <v>0.43299772742261372</v>
          </cell>
          <cell r="X498">
            <v>0</v>
          </cell>
        </row>
        <row r="499">
          <cell r="D499" t="str">
            <v>925000-MPSU2-INJURIES AND DAMAGES</v>
          </cell>
          <cell r="E499">
            <v>0</v>
          </cell>
          <cell r="F499">
            <v>0</v>
          </cell>
          <cell r="G499">
            <v>63.43808476266625</v>
          </cell>
          <cell r="H499" t="str">
            <v>D2PROD</v>
          </cell>
          <cell r="I499">
            <v>30.777549684763933</v>
          </cell>
          <cell r="J499">
            <v>0</v>
          </cell>
          <cell r="K499">
            <v>7.3202767114556657</v>
          </cell>
          <cell r="L499">
            <v>11.310113128116397</v>
          </cell>
          <cell r="M499">
            <v>1.2705437470096406</v>
          </cell>
          <cell r="N499">
            <v>2.2586211990344576</v>
          </cell>
          <cell r="O499">
            <v>0.98844717230620693</v>
          </cell>
          <cell r="P499">
            <v>4.5153937966619466</v>
          </cell>
          <cell r="Q499">
            <v>1.6537588186742702</v>
          </cell>
          <cell r="R499">
            <v>2.1554692405256013</v>
          </cell>
          <cell r="S499">
            <v>0</v>
          </cell>
          <cell r="T499">
            <v>0</v>
          </cell>
          <cell r="U499">
            <v>0.25658587528726684</v>
          </cell>
          <cell r="V499">
            <v>0</v>
          </cell>
          <cell r="W499">
            <v>0.93132538883087235</v>
          </cell>
          <cell r="X499">
            <v>0</v>
          </cell>
        </row>
        <row r="500">
          <cell r="D500" t="str">
            <v>925000-MPSU3-INJURIES AND DAMAGES</v>
          </cell>
          <cell r="E500">
            <v>0</v>
          </cell>
          <cell r="F500">
            <v>0</v>
          </cell>
          <cell r="G500">
            <v>39.482849621277417</v>
          </cell>
          <cell r="H500" t="str">
            <v>D2PROD</v>
          </cell>
          <cell r="I500">
            <v>19.155454810169072</v>
          </cell>
          <cell r="J500">
            <v>0</v>
          </cell>
          <cell r="K500">
            <v>4.5560231785975454</v>
          </cell>
          <cell r="L500">
            <v>7.0392335693566874</v>
          </cell>
          <cell r="M500">
            <v>0.79076611294479437</v>
          </cell>
          <cell r="N500">
            <v>1.4057297203491228</v>
          </cell>
          <cell r="O500">
            <v>0.6151937153958712</v>
          </cell>
          <cell r="P500">
            <v>2.8103089007405204</v>
          </cell>
          <cell r="Q500">
            <v>1.0292730461813093</v>
          </cell>
          <cell r="R500">
            <v>1.341529590708036</v>
          </cell>
          <cell r="S500">
            <v>0</v>
          </cell>
          <cell r="T500">
            <v>0</v>
          </cell>
          <cell r="U500">
            <v>0.1596949461323115</v>
          </cell>
          <cell r="V500">
            <v>0</v>
          </cell>
          <cell r="W500">
            <v>0.57964203070215103</v>
          </cell>
          <cell r="X500">
            <v>0</v>
          </cell>
        </row>
        <row r="501">
          <cell r="D501" t="str">
            <v>925000-MPSU4-INJURIES AND DAMAGES</v>
          </cell>
          <cell r="E501">
            <v>0</v>
          </cell>
          <cell r="F501">
            <v>0</v>
          </cell>
          <cell r="G501">
            <v>-22.766341791141766</v>
          </cell>
          <cell r="H501" t="str">
            <v>D2PROD</v>
          </cell>
          <cell r="I501">
            <v>-11.045292717121015</v>
          </cell>
          <cell r="J501">
            <v>0</v>
          </cell>
          <cell r="K501">
            <v>-2.6270642035021381</v>
          </cell>
          <cell r="L501">
            <v>-4.0589166923070801</v>
          </cell>
          <cell r="M501">
            <v>-0.45596636962221732</v>
          </cell>
          <cell r="N501">
            <v>-0.81056265154143237</v>
          </cell>
          <cell r="O501">
            <v>-0.35472896528008152</v>
          </cell>
          <cell r="P501">
            <v>-1.6204618862785258</v>
          </cell>
          <cell r="Q501">
            <v>-0.59349267316169962</v>
          </cell>
          <cell r="R501">
            <v>-0.77354399385931483</v>
          </cell>
          <cell r="S501">
            <v>0</v>
          </cell>
          <cell r="T501">
            <v>0</v>
          </cell>
          <cell r="U501">
            <v>-9.2082252442257956E-2</v>
          </cell>
          <cell r="V501">
            <v>0</v>
          </cell>
          <cell r="W501">
            <v>-0.33422938602600566</v>
          </cell>
          <cell r="X501">
            <v>0</v>
          </cell>
        </row>
        <row r="502">
          <cell r="D502" t="str">
            <v>925000-NEWMX-INJURIES AND DAMAGES</v>
          </cell>
          <cell r="E502">
            <v>0</v>
          </cell>
          <cell r="F502">
            <v>0</v>
          </cell>
          <cell r="G502">
            <v>-2.9603527289197453</v>
          </cell>
          <cell r="H502" t="str">
            <v>LABOR</v>
          </cell>
          <cell r="I502">
            <v>-1.7886818856674427</v>
          </cell>
          <cell r="J502">
            <v>0</v>
          </cell>
          <cell r="K502">
            <v>-0.32311891584623875</v>
          </cell>
          <cell r="L502">
            <v>-0.3477318794771681</v>
          </cell>
          <cell r="M502">
            <v>-6.4478394749275261E-2</v>
          </cell>
          <cell r="N502">
            <v>-8.7025803381006947E-2</v>
          </cell>
          <cell r="O502">
            <v>-3.6608542117774125E-2</v>
          </cell>
          <cell r="P502">
            <v>-0.14147452165151245</v>
          </cell>
          <cell r="Q502">
            <v>-4.3687182393264794E-2</v>
          </cell>
          <cell r="R502">
            <v>-4.9657992975435238E-2</v>
          </cell>
          <cell r="S502">
            <v>-1.6774653739750165E-3</v>
          </cell>
          <cell r="T502">
            <v>-2.6629335932023903E-2</v>
          </cell>
          <cell r="U502">
            <v>-1.5385149166897202E-2</v>
          </cell>
          <cell r="V502">
            <v>-2.8105950204578055E-3</v>
          </cell>
          <cell r="W502">
            <v>-3.1385065167272234E-2</v>
          </cell>
          <cell r="X502">
            <v>0</v>
          </cell>
        </row>
        <row r="503">
          <cell r="D503" t="str">
            <v>925000-NMDIS-INJURIES AND DAMAGES</v>
          </cell>
          <cell r="E503">
            <v>0</v>
          </cell>
          <cell r="F503">
            <v>0</v>
          </cell>
          <cell r="G503">
            <v>-2087.96</v>
          </cell>
          <cell r="H503" t="str">
            <v>DISTLABOR</v>
          </cell>
          <cell r="I503">
            <v>-1385.8602356642164</v>
          </cell>
          <cell r="J503">
            <v>0</v>
          </cell>
          <cell r="K503">
            <v>-234.52835961444677</v>
          </cell>
          <cell r="L503">
            <v>-174.09421890523359</v>
          </cell>
          <cell r="M503">
            <v>-58.948566068617751</v>
          </cell>
          <cell r="N503">
            <v>-63.59276388252237</v>
          </cell>
          <cell r="O503">
            <v>-22.149130984316031</v>
          </cell>
          <cell r="P503">
            <v>-58.32803074612174</v>
          </cell>
          <cell r="Q503">
            <v>-5.8507202949082696E-2</v>
          </cell>
          <cell r="R503">
            <v>-0.14626800737260234</v>
          </cell>
          <cell r="S503">
            <v>-1.7875594312348873</v>
          </cell>
          <cell r="T503">
            <v>-47.279374097911429</v>
          </cell>
          <cell r="U503">
            <v>-18.490469368079172</v>
          </cell>
          <cell r="V503">
            <v>-4.010429821487496</v>
          </cell>
          <cell r="W503">
            <v>-18.686086205491957</v>
          </cell>
          <cell r="X503">
            <v>0</v>
          </cell>
        </row>
        <row r="504">
          <cell r="D504" t="str">
            <v>925000-NMSOL-INJURIES AND DAMAGES</v>
          </cell>
          <cell r="E504">
            <v>0</v>
          </cell>
          <cell r="F504">
            <v>0</v>
          </cell>
          <cell r="G504">
            <v>-17.690000000000001</v>
          </cell>
          <cell r="H504" t="str">
            <v>D1PROD</v>
          </cell>
          <cell r="I504">
            <v>-8.6717531582468386</v>
          </cell>
          <cell r="J504">
            <v>0</v>
          </cell>
          <cell r="K504">
            <v>-2.0916811983187977</v>
          </cell>
          <cell r="L504">
            <v>-3.1339749560250412</v>
          </cell>
          <cell r="M504">
            <v>-0.3352959247040761</v>
          </cell>
          <cell r="N504">
            <v>-0.62528780471219447</v>
          </cell>
          <cell r="O504">
            <v>-0.25376279623720299</v>
          </cell>
          <cell r="P504">
            <v>-1.1759238840761164</v>
          </cell>
          <cell r="Q504">
            <v>-0.44725582274417758</v>
          </cell>
          <cell r="R504">
            <v>-0.59245519754480269</v>
          </cell>
          <cell r="S504">
            <v>-9.9240800759206153E-3</v>
          </cell>
          <cell r="T504">
            <v>-2.8763911236088305E-2</v>
          </cell>
          <cell r="U504">
            <v>-6.929166070833899E-2</v>
          </cell>
          <cell r="V504">
            <v>-4.7055352944653074E-3</v>
          </cell>
          <cell r="W504">
            <v>-0.24992407007592946</v>
          </cell>
          <cell r="X504">
            <v>0</v>
          </cell>
        </row>
        <row r="505">
          <cell r="D505" t="str">
            <v>925000-NWJT-INJURIES AND DAMAGES</v>
          </cell>
          <cell r="E505">
            <v>0</v>
          </cell>
          <cell r="F505">
            <v>0</v>
          </cell>
          <cell r="G505">
            <v>-385.11950267999998</v>
          </cell>
          <cell r="H505" t="str">
            <v>D1PROD</v>
          </cell>
          <cell r="I505">
            <v>-188.78808726216741</v>
          </cell>
          <cell r="J505">
            <v>0</v>
          </cell>
          <cell r="K505">
            <v>-45.536869579516207</v>
          </cell>
          <cell r="L505">
            <v>-68.228087986203434</v>
          </cell>
          <cell r="M505">
            <v>-7.2995477542489828</v>
          </cell>
          <cell r="N505">
            <v>-13.612805448424494</v>
          </cell>
          <cell r="O505">
            <v>-5.5245337414108411</v>
          </cell>
          <cell r="P505">
            <v>-25.600408220742107</v>
          </cell>
          <cell r="Q505">
            <v>-9.7369666492917961</v>
          </cell>
          <cell r="R505">
            <v>-12.898024366231517</v>
          </cell>
          <cell r="S505">
            <v>-0.21605182495167008</v>
          </cell>
          <cell r="T505">
            <v>-0.62620368515398472</v>
          </cell>
          <cell r="U505">
            <v>-1.5085115834859697</v>
          </cell>
          <cell r="V505">
            <v>-0.10244168527120781</v>
          </cell>
          <cell r="W505">
            <v>-5.4409628929001359</v>
          </cell>
          <cell r="X505">
            <v>0</v>
          </cell>
        </row>
        <row r="506">
          <cell r="D506" t="str">
            <v>925000-NWU1-INJURIES AND DAMAGES</v>
          </cell>
          <cell r="E506">
            <v>0</v>
          </cell>
          <cell r="F506">
            <v>0</v>
          </cell>
          <cell r="G506">
            <v>-27.659848259999997</v>
          </cell>
          <cell r="H506" t="str">
            <v>D1PROD</v>
          </cell>
          <cell r="I506">
            <v>-13.559037676952135</v>
          </cell>
          <cell r="J506">
            <v>0</v>
          </cell>
          <cell r="K506">
            <v>-3.2705248475858051</v>
          </cell>
          <cell r="L506">
            <v>-4.900241477348378</v>
          </cell>
          <cell r="M506">
            <v>-0.52426423965580149</v>
          </cell>
          <cell r="N506">
            <v>-0.97769167875453988</v>
          </cell>
          <cell r="O506">
            <v>-0.39678012650957223</v>
          </cell>
          <cell r="P506">
            <v>-1.8386589145763257</v>
          </cell>
          <cell r="Q506">
            <v>-0.69932324423433612</v>
          </cell>
          <cell r="R506">
            <v>-0.92635505172060839</v>
          </cell>
          <cell r="S506">
            <v>-1.5517159356701721E-2</v>
          </cell>
          <cell r="T506">
            <v>-4.497486829589098E-2</v>
          </cell>
          <cell r="U506">
            <v>-0.10834351729090222</v>
          </cell>
          <cell r="V506">
            <v>-7.3575122796486593E-3</v>
          </cell>
          <cell r="W506">
            <v>-0.39077794543933375</v>
          </cell>
          <cell r="X506">
            <v>0</v>
          </cell>
        </row>
        <row r="507">
          <cell r="D507" t="str">
            <v>925000-NWU2-INJURIES AND DAMAGES</v>
          </cell>
          <cell r="E507">
            <v>0</v>
          </cell>
          <cell r="F507">
            <v>0</v>
          </cell>
          <cell r="G507">
            <v>7.1951028599999995</v>
          </cell>
          <cell r="H507" t="str">
            <v>D1PROD</v>
          </cell>
          <cell r="I507">
            <v>3.5270862606057576</v>
          </cell>
          <cell r="J507">
            <v>0</v>
          </cell>
          <cell r="K507">
            <v>0.8507553065139517</v>
          </cell>
          <cell r="L507">
            <v>1.2746903430901158</v>
          </cell>
          <cell r="M507">
            <v>0.13637584323259708</v>
          </cell>
          <cell r="N507">
            <v>0.25432504646737319</v>
          </cell>
          <cell r="O507">
            <v>0.10321364731305237</v>
          </cell>
          <cell r="P507">
            <v>0.47828678922885087</v>
          </cell>
          <cell r="Q507">
            <v>0.18191360369577642</v>
          </cell>
          <cell r="R507">
            <v>0.24097094891331114</v>
          </cell>
          <cell r="S507">
            <v>4.0364486680116128E-3</v>
          </cell>
          <cell r="T507">
            <v>1.169922555113426E-2</v>
          </cell>
          <cell r="U507">
            <v>2.8183189719430155E-2</v>
          </cell>
          <cell r="V507">
            <v>1.9138954468647976E-3</v>
          </cell>
          <cell r="W507">
            <v>0.10165231155376825</v>
          </cell>
          <cell r="X507">
            <v>0</v>
          </cell>
        </row>
        <row r="508">
          <cell r="D508" t="str">
            <v>925000-NWU3-INJURIES AND DAMAGES</v>
          </cell>
          <cell r="E508">
            <v>0</v>
          </cell>
          <cell r="F508">
            <v>0</v>
          </cell>
          <cell r="G508">
            <v>22.29026382</v>
          </cell>
          <cell r="H508" t="str">
            <v>D1PROD</v>
          </cell>
          <cell r="I508">
            <v>10.926832429578306</v>
          </cell>
          <cell r="J508">
            <v>0</v>
          </cell>
          <cell r="K508">
            <v>2.6356204487201658</v>
          </cell>
          <cell r="L508">
            <v>3.9489614796535366</v>
          </cell>
          <cell r="M508">
            <v>0.42248923795504306</v>
          </cell>
          <cell r="N508">
            <v>0.78789316735237158</v>
          </cell>
          <cell r="O508">
            <v>0.31975351474438429</v>
          </cell>
          <cell r="P508">
            <v>1.481721515449165</v>
          </cell>
          <cell r="Q508">
            <v>0.56356417659688374</v>
          </cell>
          <cell r="R508">
            <v>0.74652247907314107</v>
          </cell>
          <cell r="S508">
            <v>1.2504825498195373E-2</v>
          </cell>
          <cell r="T508">
            <v>3.6243932727386692E-2</v>
          </cell>
          <cell r="U508">
            <v>8.7310876072063545E-2</v>
          </cell>
          <cell r="V508">
            <v>5.9292042469165111E-3</v>
          </cell>
          <cell r="W508">
            <v>0.31491653233242706</v>
          </cell>
          <cell r="X508">
            <v>0</v>
          </cell>
        </row>
        <row r="509">
          <cell r="D509" t="str">
            <v>925000-NWU4-INJURIES AND DAMAGES</v>
          </cell>
          <cell r="E509">
            <v>0</v>
          </cell>
          <cell r="F509">
            <v>0</v>
          </cell>
          <cell r="G509">
            <v>-349.25622005999998</v>
          </cell>
          <cell r="H509" t="str">
            <v>D1PROD</v>
          </cell>
          <cell r="I509">
            <v>-171.20767265927967</v>
          </cell>
          <cell r="J509">
            <v>0</v>
          </cell>
          <cell r="K509">
            <v>-41.296363419750953</v>
          </cell>
          <cell r="L509">
            <v>-61.874519327530273</v>
          </cell>
          <cell r="M509">
            <v>-6.6197957752214798</v>
          </cell>
          <cell r="N509">
            <v>-12.345147265313537</v>
          </cell>
          <cell r="O509">
            <v>-5.0100754666852172</v>
          </cell>
          <cell r="P509">
            <v>-23.216434755833689</v>
          </cell>
          <cell r="Q509">
            <v>-8.830236181540803</v>
          </cell>
          <cell r="R509">
            <v>-11.696928369101093</v>
          </cell>
          <cell r="S509">
            <v>-0.1959325435211301</v>
          </cell>
          <cell r="T509">
            <v>-0.56789004592750492</v>
          </cell>
          <cell r="U509">
            <v>-1.368035245939768</v>
          </cell>
          <cell r="V509">
            <v>-9.2902061633910238E-2</v>
          </cell>
          <cell r="W509">
            <v>-4.9342869427207274</v>
          </cell>
          <cell r="X509">
            <v>0</v>
          </cell>
        </row>
        <row r="510">
          <cell r="D510" t="str">
            <v>925000-NWU5-INJURIES AND DAMAGES</v>
          </cell>
          <cell r="E510">
            <v>0</v>
          </cell>
          <cell r="F510">
            <v>0</v>
          </cell>
          <cell r="G510">
            <v>138.58858859999998</v>
          </cell>
          <cell r="H510" t="str">
            <v>D1PROD</v>
          </cell>
          <cell r="I510">
            <v>67.937028314811855</v>
          </cell>
          <cell r="J510">
            <v>0</v>
          </cell>
          <cell r="K510">
            <v>16.386836917815646</v>
          </cell>
          <cell r="L510">
            <v>24.552468392496181</v>
          </cell>
          <cell r="M510">
            <v>2.6268054815189243</v>
          </cell>
          <cell r="N510">
            <v>4.8986859425582505</v>
          </cell>
          <cell r="O510">
            <v>1.9880513154156783</v>
          </cell>
          <cell r="P510">
            <v>9.2125286260677761</v>
          </cell>
          <cell r="Q510">
            <v>3.5039317816420201</v>
          </cell>
          <cell r="R510">
            <v>4.641465779336821</v>
          </cell>
          <cell r="S510">
            <v>7.7748120456484937E-2</v>
          </cell>
          <cell r="T510">
            <v>0.22534481971877662</v>
          </cell>
          <cell r="U510">
            <v>0.54285095869523881</v>
          </cell>
          <cell r="V510">
            <v>3.6864527703077E-2</v>
          </cell>
          <cell r="W510">
            <v>1.9579776217631741</v>
          </cell>
          <cell r="X510">
            <v>0</v>
          </cell>
        </row>
        <row r="511">
          <cell r="D511" t="str">
            <v>925000-PROD-INJURIES AND DAMAGES</v>
          </cell>
          <cell r="E511">
            <v>0</v>
          </cell>
          <cell r="F511">
            <v>0</v>
          </cell>
          <cell r="G511">
            <v>-125.44323679478981</v>
          </cell>
          <cell r="H511" t="str">
            <v>PRODLABOR</v>
          </cell>
          <cell r="I511">
            <v>-59.289057519980844</v>
          </cell>
          <cell r="J511">
            <v>0</v>
          </cell>
          <cell r="K511">
            <v>-13.733646486510342</v>
          </cell>
          <cell r="L511">
            <v>-22.453587687779432</v>
          </cell>
          <cell r="M511">
            <v>-2.7335909028409593</v>
          </cell>
          <cell r="N511">
            <v>-4.4915265241430555</v>
          </cell>
          <cell r="O511">
            <v>-2.2166913523803258</v>
          </cell>
          <cell r="P511">
            <v>-9.9149342979864752</v>
          </cell>
          <cell r="Q511">
            <v>-3.4221259368022507</v>
          </cell>
          <cell r="R511">
            <v>-4.3398302098947799</v>
          </cell>
          <cell r="S511">
            <v>-8.333376286057817E-2</v>
          </cell>
          <cell r="T511">
            <v>-0.24142014273817816</v>
          </cell>
          <cell r="U511">
            <v>-0.53212475064766573</v>
          </cell>
          <cell r="V511">
            <v>-3.9493899210560367E-2</v>
          </cell>
          <cell r="W511">
            <v>-1.951873321014358</v>
          </cell>
          <cell r="X511">
            <v>0</v>
          </cell>
        </row>
        <row r="512">
          <cell r="D512" t="str">
            <v>925000-PVCOM-INJURIES AND DAMAGES</v>
          </cell>
          <cell r="E512">
            <v>0</v>
          </cell>
          <cell r="F512">
            <v>0</v>
          </cell>
          <cell r="G512">
            <v>8936.1651871799986</v>
          </cell>
          <cell r="H512" t="str">
            <v>D1PROD</v>
          </cell>
          <cell r="I512">
            <v>4380.5663473455961</v>
          </cell>
          <cell r="J512">
            <v>0</v>
          </cell>
          <cell r="K512">
            <v>1056.6200512772969</v>
          </cell>
          <cell r="L512">
            <v>1583.1383775876168</v>
          </cell>
          <cell r="M512">
            <v>169.3759055819045</v>
          </cell>
          <cell r="N512">
            <v>315.86631500493598</v>
          </cell>
          <cell r="O512">
            <v>128.18916142093528</v>
          </cell>
          <cell r="P512">
            <v>594.02205063055283</v>
          </cell>
          <cell r="Q512">
            <v>225.93283849463356</v>
          </cell>
          <cell r="R512">
            <v>299.28080900303644</v>
          </cell>
          <cell r="S512">
            <v>5.0131836568246717</v>
          </cell>
          <cell r="T512">
            <v>14.53019006416438</v>
          </cell>
          <cell r="U512">
            <v>35.002924035259866</v>
          </cell>
          <cell r="V512">
            <v>2.3770175627726204</v>
          </cell>
          <cell r="W512">
            <v>126.25001551446326</v>
          </cell>
          <cell r="X512">
            <v>0</v>
          </cell>
        </row>
        <row r="513">
          <cell r="D513" t="str">
            <v>925000-PVSVC-INJURIES AND DAMAGES</v>
          </cell>
          <cell r="E513">
            <v>0</v>
          </cell>
          <cell r="F513">
            <v>0</v>
          </cell>
          <cell r="G513">
            <v>-1.3573018800000001</v>
          </cell>
          <cell r="H513" t="str">
            <v>D1PROD</v>
          </cell>
          <cell r="I513">
            <v>-0.66535821733094247</v>
          </cell>
          <cell r="J513">
            <v>0</v>
          </cell>
          <cell r="K513">
            <v>-0.16048857110450857</v>
          </cell>
          <cell r="L513">
            <v>-0.24046071790196188</v>
          </cell>
          <cell r="M513">
            <v>-2.5726274107245956E-2</v>
          </cell>
          <cell r="N513">
            <v>-4.7976501575858366E-2</v>
          </cell>
          <cell r="O513">
            <v>-1.9470475998123942E-2</v>
          </cell>
          <cell r="P513">
            <v>-9.0225194945925083E-2</v>
          </cell>
          <cell r="Q513">
            <v>-3.4316629115410911E-2</v>
          </cell>
          <cell r="R513">
            <v>-4.5457351805728206E-2</v>
          </cell>
          <cell r="S513">
            <v>-7.6144559323445985E-4</v>
          </cell>
          <cell r="T513">
            <v>-2.2069706499093147E-3</v>
          </cell>
          <cell r="U513">
            <v>-5.3165461474138295E-3</v>
          </cell>
          <cell r="V513">
            <v>-3.6104193903810713E-4</v>
          </cell>
          <cell r="W513">
            <v>-1.917594178469818E-2</v>
          </cell>
          <cell r="X513">
            <v>0</v>
          </cell>
        </row>
        <row r="514">
          <cell r="D514" t="str">
            <v>925000-PVT-INJURIES AND DAMAGES</v>
          </cell>
          <cell r="E514">
            <v>0</v>
          </cell>
          <cell r="F514">
            <v>0</v>
          </cell>
          <cell r="G514">
            <v>499.71253846217638</v>
          </cell>
          <cell r="H514" t="str">
            <v>D2TRAN</v>
          </cell>
          <cell r="I514">
            <v>240.10100759025332</v>
          </cell>
          <cell r="J514">
            <v>0</v>
          </cell>
          <cell r="K514">
            <v>57.106749311172393</v>
          </cell>
          <cell r="L514">
            <v>88.232155770503525</v>
          </cell>
          <cell r="M514">
            <v>9.9117323168688181</v>
          </cell>
          <cell r="N514">
            <v>17.619896034847002</v>
          </cell>
          <cell r="O514">
            <v>7.7110479700709478</v>
          </cell>
          <cell r="P514">
            <v>35.225370809230064</v>
          </cell>
          <cell r="Q514">
            <v>17.722286984140993</v>
          </cell>
          <cell r="R514">
            <v>16.815189700958932</v>
          </cell>
          <cell r="S514">
            <v>0</v>
          </cell>
          <cell r="T514">
            <v>0</v>
          </cell>
          <cell r="U514">
            <v>2.0016709523954659</v>
          </cell>
          <cell r="V514">
            <v>0</v>
          </cell>
          <cell r="W514">
            <v>7.2654310217350622</v>
          </cell>
          <cell r="X514">
            <v>0</v>
          </cell>
        </row>
        <row r="515">
          <cell r="D515" t="str">
            <v>925000-PVU1-INJURIES AND DAMAGES</v>
          </cell>
          <cell r="E515">
            <v>0</v>
          </cell>
          <cell r="F515">
            <v>0</v>
          </cell>
          <cell r="G515">
            <v>67468.967024579993</v>
          </cell>
          <cell r="H515" t="str">
            <v>D1PROD</v>
          </cell>
          <cell r="I515">
            <v>33073.72684449143</v>
          </cell>
          <cell r="J515">
            <v>0</v>
          </cell>
          <cell r="K515">
            <v>7977.5901523631937</v>
          </cell>
          <cell r="L515">
            <v>11952.85771418389</v>
          </cell>
          <cell r="M515">
            <v>1278.80552217837</v>
          </cell>
          <cell r="N515">
            <v>2384.8231925946334</v>
          </cell>
          <cell r="O515">
            <v>967.84136412623286</v>
          </cell>
          <cell r="P515">
            <v>4484.9276290643029</v>
          </cell>
          <cell r="Q515">
            <v>1705.8161874662696</v>
          </cell>
          <cell r="R515">
            <v>2259.600915019294</v>
          </cell>
          <cell r="S515">
            <v>37.850052650739357</v>
          </cell>
          <cell r="T515">
            <v>109.70443067753463</v>
          </cell>
          <cell r="U515">
            <v>264.2756795595991</v>
          </cell>
          <cell r="V515">
            <v>17.946727281813288</v>
          </cell>
          <cell r="W515">
            <v>953.20061292265143</v>
          </cell>
          <cell r="X515">
            <v>0</v>
          </cell>
        </row>
        <row r="516">
          <cell r="D516" t="str">
            <v>925000-PVU2-INJURIES AND DAMAGES</v>
          </cell>
          <cell r="E516">
            <v>0</v>
          </cell>
          <cell r="F516">
            <v>0</v>
          </cell>
          <cell r="G516">
            <v>32798.331888299996</v>
          </cell>
          <cell r="H516" t="str">
            <v>D1PROD</v>
          </cell>
          <cell r="I516">
            <v>16077.955802012068</v>
          </cell>
          <cell r="J516">
            <v>0</v>
          </cell>
          <cell r="K516">
            <v>3878.1036827007892</v>
          </cell>
          <cell r="L516">
            <v>5810.5794650836451</v>
          </cell>
          <cell r="M516">
            <v>621.65896095187861</v>
          </cell>
          <cell r="N516">
            <v>1159.3214779342604</v>
          </cell>
          <cell r="O516">
            <v>470.49160044606157</v>
          </cell>
          <cell r="P516">
            <v>2180.2341337087209</v>
          </cell>
          <cell r="Q516">
            <v>829.23939589249346</v>
          </cell>
          <cell r="R516">
            <v>1098.4478348232205</v>
          </cell>
          <cell r="S516">
            <v>18.399845789491788</v>
          </cell>
          <cell r="T516">
            <v>53.330034320340616</v>
          </cell>
          <cell r="U516">
            <v>128.47093753553298</v>
          </cell>
          <cell r="V516">
            <v>8.7243475579413552</v>
          </cell>
          <cell r="W516">
            <v>463.37436954353188</v>
          </cell>
          <cell r="X516">
            <v>0</v>
          </cell>
        </row>
        <row r="517">
          <cell r="D517" t="str">
            <v>925000-RGJT-INJURIES AND DAMAGES</v>
          </cell>
          <cell r="E517">
            <v>0</v>
          </cell>
          <cell r="F517">
            <v>0</v>
          </cell>
          <cell r="G517">
            <v>104.42445629756973</v>
          </cell>
          <cell r="H517" t="str">
            <v>RG_PRODLABOR</v>
          </cell>
          <cell r="I517">
            <v>49.463927015070851</v>
          </cell>
          <cell r="J517">
            <v>0</v>
          </cell>
          <cell r="K517">
            <v>11.487744542035614</v>
          </cell>
          <cell r="L517">
            <v>18.678428301063626</v>
          </cell>
          <cell r="M517">
            <v>2.2572736820364474</v>
          </cell>
          <cell r="N517">
            <v>3.7357764270189437</v>
          </cell>
          <cell r="O517">
            <v>1.8238943994475305</v>
          </cell>
          <cell r="P517">
            <v>8.1727790111142689</v>
          </cell>
          <cell r="Q517">
            <v>2.8357786407127041</v>
          </cell>
          <cell r="R517">
            <v>3.6053678786611423</v>
          </cell>
          <cell r="S517">
            <v>7.0248435579722768E-2</v>
          </cell>
          <cell r="T517">
            <v>0.20351777635454524</v>
          </cell>
          <cell r="U517">
            <v>0.44085766567341833</v>
          </cell>
          <cell r="V517">
            <v>3.3293477122554475E-2</v>
          </cell>
          <cell r="W517">
            <v>1.6155690456784328</v>
          </cell>
          <cell r="X517">
            <v>0</v>
          </cell>
        </row>
        <row r="518">
          <cell r="D518" t="str">
            <v>925000-RGU6-INJURIES AND DAMAGES</v>
          </cell>
          <cell r="E518">
            <v>0</v>
          </cell>
          <cell r="F518">
            <v>0</v>
          </cell>
          <cell r="G518">
            <v>-2.3516044199999997</v>
          </cell>
          <cell r="H518" t="str">
            <v>D1PROD</v>
          </cell>
          <cell r="I518">
            <v>-1.1527717951431442</v>
          </cell>
          <cell r="J518">
            <v>0</v>
          </cell>
          <cell r="K518">
            <v>-0.27805578016943922</v>
          </cell>
          <cell r="L518">
            <v>-0.4166121740394455</v>
          </cell>
          <cell r="M518">
            <v>-4.4572265604414497E-2</v>
          </cell>
          <cell r="N518">
            <v>-8.3122078311661574E-2</v>
          </cell>
          <cell r="O518">
            <v>-3.3733731671168221E-2</v>
          </cell>
          <cell r="P518">
            <v>-0.15632039589468413</v>
          </cell>
          <cell r="Q518">
            <v>-5.9455555095304938E-2</v>
          </cell>
          <cell r="R518">
            <v>-7.8757504872715142E-2</v>
          </cell>
          <cell r="S518">
            <v>-1.3192487603713313E-3</v>
          </cell>
          <cell r="T518">
            <v>-3.823704963214975E-3</v>
          </cell>
          <cell r="U518">
            <v>-9.2112253019146564E-3</v>
          </cell>
          <cell r="V518">
            <v>-6.2552615019392961E-4</v>
          </cell>
          <cell r="W518">
            <v>-3.3223434022325908E-2</v>
          </cell>
          <cell r="X518">
            <v>0</v>
          </cell>
        </row>
        <row r="519">
          <cell r="D519" t="str">
            <v>925000-RGU7-INJURIES AND DAMAGES</v>
          </cell>
          <cell r="E519">
            <v>0</v>
          </cell>
          <cell r="F519">
            <v>0</v>
          </cell>
          <cell r="G519">
            <v>-238.57824737999999</v>
          </cell>
          <cell r="H519" t="str">
            <v>D1PROD</v>
          </cell>
          <cell r="I519">
            <v>-116.95260996079764</v>
          </cell>
          <cell r="J519">
            <v>0</v>
          </cell>
          <cell r="K519">
            <v>-28.20970233875618</v>
          </cell>
          <cell r="L519">
            <v>-42.26671861736952</v>
          </cell>
          <cell r="M519">
            <v>-4.5220075788329517</v>
          </cell>
          <cell r="N519">
            <v>-8.433016877123972</v>
          </cell>
          <cell r="O519">
            <v>-3.422401536264553</v>
          </cell>
          <cell r="P519">
            <v>-15.859234557103568</v>
          </cell>
          <cell r="Q519">
            <v>-6.031967796540747</v>
          </cell>
          <cell r="R519">
            <v>-7.990216092787489</v>
          </cell>
          <cell r="S519">
            <v>-0.13384226293792637</v>
          </cell>
          <cell r="T519">
            <v>-0.38792784231203142</v>
          </cell>
          <cell r="U519">
            <v>-0.93451006047739538</v>
          </cell>
          <cell r="V519">
            <v>-6.3461750341337761E-2</v>
          </cell>
          <cell r="W519">
            <v>-3.3706301083545251</v>
          </cell>
          <cell r="X519">
            <v>0</v>
          </cell>
        </row>
        <row r="520">
          <cell r="D520" t="str">
            <v>925000-RGU8-INJURIES AND DAMAGES</v>
          </cell>
          <cell r="E520">
            <v>0</v>
          </cell>
          <cell r="F520">
            <v>0</v>
          </cell>
          <cell r="G520">
            <v>229.16832245999998</v>
          </cell>
          <cell r="H520" t="str">
            <v>D1PROD</v>
          </cell>
          <cell r="I520">
            <v>112.33980350834565</v>
          </cell>
          <cell r="J520">
            <v>0</v>
          </cell>
          <cell r="K520">
            <v>27.097064518928285</v>
          </cell>
          <cell r="L520">
            <v>40.599648575687446</v>
          </cell>
          <cell r="M520">
            <v>4.3436520402548098</v>
          </cell>
          <cell r="N520">
            <v>8.1004045935890154</v>
          </cell>
          <cell r="O520">
            <v>3.2874162982723916</v>
          </cell>
          <cell r="P520">
            <v>15.233719833486211</v>
          </cell>
          <cell r="Q520">
            <v>5.794056902699281</v>
          </cell>
          <cell r="R520">
            <v>7.6750686124392491</v>
          </cell>
          <cell r="S520">
            <v>0.1285633003367686</v>
          </cell>
          <cell r="T520">
            <v>0.3726273196926343</v>
          </cell>
          <cell r="U520">
            <v>0.89765142142439458</v>
          </cell>
          <cell r="V520">
            <v>6.0958712815654972E-2</v>
          </cell>
          <cell r="W520">
            <v>3.2376868220280515</v>
          </cell>
          <cell r="X520">
            <v>0</v>
          </cell>
        </row>
        <row r="521">
          <cell r="D521" t="str">
            <v>925000-RGU9-INJURIES AND DAMAGES</v>
          </cell>
          <cell r="E521">
            <v>0</v>
          </cell>
          <cell r="F521">
            <v>0</v>
          </cell>
          <cell r="G521">
            <v>34.240830935180668</v>
          </cell>
          <cell r="H521" t="str">
            <v>D2PROD</v>
          </cell>
          <cell r="I521">
            <v>16.612242934158097</v>
          </cell>
          <cell r="J521">
            <v>0</v>
          </cell>
          <cell r="K521">
            <v>3.9511337426631203</v>
          </cell>
          <cell r="L521">
            <v>6.1046557903890353</v>
          </cell>
          <cell r="M521">
            <v>0.6857784846416225</v>
          </cell>
          <cell r="N521">
            <v>1.2190952313911485</v>
          </cell>
          <cell r="O521">
            <v>0.53351630399807393</v>
          </cell>
          <cell r="P521">
            <v>2.437192676539548</v>
          </cell>
          <cell r="Q521">
            <v>0.89261957276356219</v>
          </cell>
          <cell r="R521">
            <v>1.1634187590457361</v>
          </cell>
          <cell r="S521">
            <v>0</v>
          </cell>
          <cell r="T521">
            <v>0</v>
          </cell>
          <cell r="U521">
            <v>0.13849273049360891</v>
          </cell>
          <cell r="V521">
            <v>0</v>
          </cell>
          <cell r="W521">
            <v>0.5026847090971196</v>
          </cell>
          <cell r="X521">
            <v>0</v>
          </cell>
        </row>
        <row r="522">
          <cell r="D522" t="str">
            <v>925000-TEXAS-INJURIES AND DAMAGES</v>
          </cell>
          <cell r="E522">
            <v>0</v>
          </cell>
          <cell r="F522">
            <v>0</v>
          </cell>
          <cell r="G522">
            <v>-55.416582321365702</v>
          </cell>
          <cell r="H522" t="str">
            <v>LABOR</v>
          </cell>
          <cell r="I522">
            <v>-33.483387298916931</v>
          </cell>
          <cell r="J522">
            <v>0</v>
          </cell>
          <cell r="K522">
            <v>-6.0486528597278371</v>
          </cell>
          <cell r="L522">
            <v>-6.5093973892231114</v>
          </cell>
          <cell r="M522">
            <v>-1.2070089606776702</v>
          </cell>
          <cell r="N522">
            <v>-1.6290871523632207</v>
          </cell>
          <cell r="O522">
            <v>-0.68529681213870353</v>
          </cell>
          <cell r="P522">
            <v>-2.6483447053073843</v>
          </cell>
          <cell r="Q522">
            <v>-0.8178060390689712</v>
          </cell>
          <cell r="R522">
            <v>-0.92957715097727112</v>
          </cell>
          <cell r="S522">
            <v>-3.1401460062513764E-2</v>
          </cell>
          <cell r="T522">
            <v>-0.49849018747803092</v>
          </cell>
          <cell r="U522">
            <v>-0.28800364801290657</v>
          </cell>
          <cell r="V522">
            <v>-5.2613179774714254E-2</v>
          </cell>
          <cell r="W522">
            <v>-0.58751547763642187</v>
          </cell>
          <cell r="X522">
            <v>0</v>
          </cell>
        </row>
        <row r="523">
          <cell r="D523" t="str">
            <v>925000-TRANS-INJURIES AND DAMAGES</v>
          </cell>
          <cell r="E523">
            <v>0</v>
          </cell>
          <cell r="F523">
            <v>0</v>
          </cell>
          <cell r="G523">
            <v>-490.96934624683018</v>
          </cell>
          <cell r="H523" t="str">
            <v>TRANLABOR</v>
          </cell>
          <cell r="I523">
            <v>-232.11879576940652</v>
          </cell>
          <cell r="J523">
            <v>0</v>
          </cell>
          <cell r="K523">
            <v>-54.24078270372695</v>
          </cell>
          <cell r="L523">
            <v>-87.680754827635738</v>
          </cell>
          <cell r="M523">
            <v>-9.8781007889867851</v>
          </cell>
          <cell r="N523">
            <v>-17.094071344026876</v>
          </cell>
          <cell r="O523">
            <v>-7.7841127432175172</v>
          </cell>
          <cell r="P523">
            <v>-37.655033947930789</v>
          </cell>
          <cell r="Q523">
            <v>-17.521152499900474</v>
          </cell>
          <cell r="R523">
            <v>-16.736906085409498</v>
          </cell>
          <cell r="S523">
            <v>-0.13239663391434636</v>
          </cell>
          <cell r="T523">
            <v>-0.38444584072454907</v>
          </cell>
          <cell r="U523">
            <v>-1.9590961137162981</v>
          </cell>
          <cell r="V523">
            <v>-0.3532936915682236</v>
          </cell>
          <cell r="W523">
            <v>-7.4304032566652243</v>
          </cell>
          <cell r="X523">
            <v>0</v>
          </cell>
        </row>
        <row r="524">
          <cell r="D524" t="str">
            <v>926000-AIP-PENSIONS &amp; BEN</v>
          </cell>
          <cell r="E524">
            <v>0</v>
          </cell>
          <cell r="F524">
            <v>0</v>
          </cell>
          <cell r="G524">
            <v>1654.324447584047</v>
          </cell>
          <cell r="H524" t="str">
            <v>D2TRAN</v>
          </cell>
          <cell r="I524">
            <v>794.86692082708998</v>
          </cell>
          <cell r="J524">
            <v>0</v>
          </cell>
          <cell r="K524">
            <v>189.05487502526748</v>
          </cell>
          <cell r="L524">
            <v>292.09715810490115</v>
          </cell>
          <cell r="M524">
            <v>32.813307306968987</v>
          </cell>
          <cell r="N524">
            <v>58.331585723344659</v>
          </cell>
          <cell r="O524">
            <v>25.527826883509874</v>
          </cell>
          <cell r="P524">
            <v>116.61542911101792</v>
          </cell>
          <cell r="Q524">
            <v>58.670556306611722</v>
          </cell>
          <cell r="R524">
            <v>55.667563392879302</v>
          </cell>
          <cell r="S524">
            <v>0</v>
          </cell>
          <cell r="T524">
            <v>0</v>
          </cell>
          <cell r="U524">
            <v>6.626636191193561</v>
          </cell>
          <cell r="V524">
            <v>0</v>
          </cell>
          <cell r="W524">
            <v>24.052588711262867</v>
          </cell>
          <cell r="X524">
            <v>0</v>
          </cell>
        </row>
        <row r="525">
          <cell r="D525" t="str">
            <v>926000-COPP-PENSIONS &amp; BEN</v>
          </cell>
          <cell r="E525">
            <v>0</v>
          </cell>
          <cell r="F525">
            <v>0</v>
          </cell>
          <cell r="G525">
            <v>8193.9741421940216</v>
          </cell>
          <cell r="H525" t="str">
            <v>D2PROD</v>
          </cell>
          <cell r="I525">
            <v>3975.3792571219492</v>
          </cell>
          <cell r="J525">
            <v>0</v>
          </cell>
          <cell r="K525">
            <v>945.52284029029704</v>
          </cell>
          <cell r="L525">
            <v>1460.8696788969683</v>
          </cell>
          <cell r="M525">
            <v>164.10966138829789</v>
          </cell>
          <cell r="N525">
            <v>291.73459083984119</v>
          </cell>
          <cell r="O525">
            <v>127.67268433627679</v>
          </cell>
          <cell r="P525">
            <v>583.23040725601254</v>
          </cell>
          <cell r="Q525">
            <v>213.60759941506109</v>
          </cell>
          <cell r="R525">
            <v>278.41097799906294</v>
          </cell>
          <cell r="S525">
            <v>0</v>
          </cell>
          <cell r="T525">
            <v>0</v>
          </cell>
          <cell r="U525">
            <v>33.141890005377263</v>
          </cell>
          <cell r="V525">
            <v>0</v>
          </cell>
          <cell r="W525">
            <v>120.29455464487805</v>
          </cell>
          <cell r="X525">
            <v>0</v>
          </cell>
        </row>
        <row r="526">
          <cell r="D526" t="str">
            <v>926000-CUSNM-PENSIONS &amp; BEN</v>
          </cell>
          <cell r="E526">
            <v>0</v>
          </cell>
          <cell r="F526">
            <v>0</v>
          </cell>
          <cell r="G526">
            <v>422993.45</v>
          </cell>
          <cell r="H526" t="str">
            <v>CUSTLABOR</v>
          </cell>
          <cell r="I526">
            <v>365377.42144304415</v>
          </cell>
          <cell r="J526">
            <v>0</v>
          </cell>
          <cell r="K526">
            <v>42526.984697259046</v>
          </cell>
          <cell r="L526">
            <v>3978.5103812390689</v>
          </cell>
          <cell r="M526">
            <v>4273.3152248119477</v>
          </cell>
          <cell r="N526">
            <v>4044.6422423773392</v>
          </cell>
          <cell r="O526">
            <v>1045.0491738151422</v>
          </cell>
          <cell r="P526">
            <v>187.39289865288549</v>
          </cell>
          <cell r="Q526">
            <v>14.805480076387671</v>
          </cell>
          <cell r="R526">
            <v>33.456400934113979</v>
          </cell>
          <cell r="S526">
            <v>40.316058244753719</v>
          </cell>
          <cell r="T526">
            <v>1033.9883173352875</v>
          </cell>
          <cell r="U526">
            <v>272.43013881187574</v>
          </cell>
          <cell r="V526">
            <v>150.33206332168581</v>
          </cell>
          <cell r="W526">
            <v>14.805480076387671</v>
          </cell>
          <cell r="X526">
            <v>0</v>
          </cell>
        </row>
        <row r="527">
          <cell r="D527" t="str">
            <v>926000-DISTR-PENSIONS &amp; BEN</v>
          </cell>
          <cell r="E527">
            <v>0</v>
          </cell>
          <cell r="F527">
            <v>0</v>
          </cell>
          <cell r="G527">
            <v>4338.4848700159546</v>
          </cell>
          <cell r="H527" t="str">
            <v>DISTLABOR</v>
          </cell>
          <cell r="I527">
            <v>2879.6210963744265</v>
          </cell>
          <cell r="J527">
            <v>0</v>
          </cell>
          <cell r="K527">
            <v>487.31668220508919</v>
          </cell>
          <cell r="L527">
            <v>361.74310555642904</v>
          </cell>
          <cell r="M527">
            <v>122.48676315534492</v>
          </cell>
          <cell r="N527">
            <v>132.13674780494853</v>
          </cell>
          <cell r="O527">
            <v>46.022754104224546</v>
          </cell>
          <cell r="P527">
            <v>121.19737872845964</v>
          </cell>
          <cell r="Q527">
            <v>0.1215696731649783</v>
          </cell>
          <cell r="R527">
            <v>0.30392418291222884</v>
          </cell>
          <cell r="S527">
            <v>3.7142950758955555</v>
          </cell>
          <cell r="T527">
            <v>98.239836580975179</v>
          </cell>
          <cell r="U527">
            <v>38.42057395395743</v>
          </cell>
          <cell r="V527">
            <v>8.3331046106172</v>
          </cell>
          <cell r="W527">
            <v>38.827038009512009</v>
          </cell>
          <cell r="X527">
            <v>0</v>
          </cell>
        </row>
        <row r="528">
          <cell r="D528" t="str">
            <v>926000-FERC-PENSIONS &amp; BEN</v>
          </cell>
          <cell r="E528">
            <v>0</v>
          </cell>
          <cell r="F528">
            <v>0</v>
          </cell>
          <cell r="G528">
            <v>2887.196410898413</v>
          </cell>
          <cell r="H528" t="str">
            <v>LABOR</v>
          </cell>
          <cell r="I528">
            <v>1744.4799297354436</v>
          </cell>
          <cell r="J528">
            <v>0</v>
          </cell>
          <cell r="K528">
            <v>315.13399231485221</v>
          </cell>
          <cell r="L528">
            <v>339.138719711889</v>
          </cell>
          <cell r="M528">
            <v>62.885002885629248</v>
          </cell>
          <cell r="N528">
            <v>84.875219335393552</v>
          </cell>
          <cell r="O528">
            <v>35.703870818539286</v>
          </cell>
          <cell r="P528">
            <v>137.97839938312634</v>
          </cell>
          <cell r="Q528">
            <v>42.607583540940233</v>
          </cell>
          <cell r="R528">
            <v>48.430843287858089</v>
          </cell>
          <cell r="S528">
            <v>1.6360118035374593</v>
          </cell>
          <cell r="T528">
            <v>25.971271050393764</v>
          </cell>
          <cell r="U528">
            <v>15.004950937725409</v>
          </cell>
          <cell r="V528">
            <v>2.7411395190450349</v>
          </cell>
          <cell r="W528">
            <v>30.609476574038943</v>
          </cell>
          <cell r="X528">
            <v>0</v>
          </cell>
        </row>
        <row r="529">
          <cell r="D529" t="str">
            <v>926000-GENL-PENSIONS &amp; BEN</v>
          </cell>
          <cell r="E529">
            <v>0</v>
          </cell>
          <cell r="F529">
            <v>0</v>
          </cell>
          <cell r="G529">
            <v>-402504.47272554756</v>
          </cell>
          <cell r="H529" t="str">
            <v>LABOR</v>
          </cell>
          <cell r="I529">
            <v>-243198.20142751306</v>
          </cell>
          <cell r="J529">
            <v>0</v>
          </cell>
          <cell r="K529">
            <v>-43932.875829225792</v>
          </cell>
          <cell r="L529">
            <v>-47279.378376608169</v>
          </cell>
          <cell r="M529">
            <v>-8766.8074237278943</v>
          </cell>
          <cell r="N529">
            <v>-11832.466706145337</v>
          </cell>
          <cell r="O529">
            <v>-4977.4818380317201</v>
          </cell>
          <cell r="P529">
            <v>-19235.588781415387</v>
          </cell>
          <cell r="Q529">
            <v>-5939.9294355313214</v>
          </cell>
          <cell r="R529">
            <v>-6751.7509261405194</v>
          </cell>
          <cell r="S529">
            <v>-228.07664413475428</v>
          </cell>
          <cell r="T529">
            <v>-3620.6586849067785</v>
          </cell>
          <cell r="U529">
            <v>-2091.8423986203757</v>
          </cell>
          <cell r="V529">
            <v>-382.14266013064935</v>
          </cell>
          <cell r="W529">
            <v>-4267.271593415694</v>
          </cell>
          <cell r="X529">
            <v>0</v>
          </cell>
        </row>
        <row r="530">
          <cell r="D530" t="str">
            <v>926000-GENL-PENSIONS &amp; BEN-LABOR</v>
          </cell>
          <cell r="E530">
            <v>0</v>
          </cell>
          <cell r="F530">
            <v>0</v>
          </cell>
          <cell r="G530">
            <v>533467.56593078864</v>
          </cell>
          <cell r="H530" t="str">
            <v>LABOR</v>
          </cell>
          <cell r="I530">
            <v>322327.72887158615</v>
          </cell>
          <cell r="J530">
            <v>0</v>
          </cell>
          <cell r="K530">
            <v>58227.338877144095</v>
          </cell>
          <cell r="L530">
            <v>62662.694728582188</v>
          </cell>
          <cell r="M530">
            <v>11619.268192602232</v>
          </cell>
          <cell r="N530">
            <v>15682.40265739487</v>
          </cell>
          <cell r="O530">
            <v>6597.0077366321702</v>
          </cell>
          <cell r="P530">
            <v>25494.282478357003</v>
          </cell>
          <cell r="Q530">
            <v>7872.6074180402802</v>
          </cell>
          <cell r="R530">
            <v>8948.5716964817148</v>
          </cell>
          <cell r="S530">
            <v>302.28606248356698</v>
          </cell>
          <cell r="T530">
            <v>4798.7143164503623</v>
          </cell>
          <cell r="U530">
            <v>2772.4662663903973</v>
          </cell>
          <cell r="V530">
            <v>506.48061960101245</v>
          </cell>
          <cell r="W530">
            <v>5655.7160090424477</v>
          </cell>
          <cell r="X530">
            <v>0</v>
          </cell>
        </row>
        <row r="531">
          <cell r="D531" t="str">
            <v>926000-MPSCO-PENSIONS &amp; BEN</v>
          </cell>
          <cell r="E531">
            <v>0</v>
          </cell>
          <cell r="F531">
            <v>0</v>
          </cell>
          <cell r="G531">
            <v>48985.905977663715</v>
          </cell>
          <cell r="H531" t="str">
            <v>D2PROD</v>
          </cell>
          <cell r="I531">
            <v>23765.946918498263</v>
          </cell>
          <cell r="J531">
            <v>0</v>
          </cell>
          <cell r="K531">
            <v>5652.6042370194864</v>
          </cell>
          <cell r="L531">
            <v>8733.4940889751451</v>
          </cell>
          <cell r="M531">
            <v>981.09419230371748</v>
          </cell>
          <cell r="N531">
            <v>1744.0722888937653</v>
          </cell>
          <cell r="O531">
            <v>763.26358886192145</v>
          </cell>
          <cell r="P531">
            <v>3486.7171164281481</v>
          </cell>
          <cell r="Q531">
            <v>1277.006932103749</v>
          </cell>
          <cell r="R531">
            <v>1664.4199450402127</v>
          </cell>
          <cell r="S531">
            <v>0</v>
          </cell>
          <cell r="T531">
            <v>0</v>
          </cell>
          <cell r="U531">
            <v>198.1316366823167</v>
          </cell>
          <cell r="V531">
            <v>0</v>
          </cell>
          <cell r="W531">
            <v>719.15503285699708</v>
          </cell>
          <cell r="X531">
            <v>0</v>
          </cell>
        </row>
        <row r="532">
          <cell r="D532" t="str">
            <v>926000-MPSJT-PENSIONS &amp; BEN</v>
          </cell>
          <cell r="E532">
            <v>0</v>
          </cell>
          <cell r="F532">
            <v>0</v>
          </cell>
          <cell r="G532">
            <v>1246.9383899896318</v>
          </cell>
          <cell r="H532" t="str">
            <v>D2PROD</v>
          </cell>
          <cell r="I532">
            <v>604.96322351665606</v>
          </cell>
          <cell r="J532">
            <v>0</v>
          </cell>
          <cell r="K532">
            <v>143.88728933117122</v>
          </cell>
          <cell r="L532">
            <v>222.31147594282007</v>
          </cell>
          <cell r="M532">
            <v>24.973795792144735</v>
          </cell>
          <cell r="N532">
            <v>44.395436779925085</v>
          </cell>
          <cell r="O532">
            <v>19.428908206110595</v>
          </cell>
          <cell r="P532">
            <v>88.754537468198563</v>
          </cell>
          <cell r="Q532">
            <v>32.506267591521471</v>
          </cell>
          <cell r="R532">
            <v>42.367882865765829</v>
          </cell>
          <cell r="S532">
            <v>0</v>
          </cell>
          <cell r="T532">
            <v>0</v>
          </cell>
          <cell r="U532">
            <v>5.0434495212421009</v>
          </cell>
          <cell r="V532">
            <v>0</v>
          </cell>
          <cell r="W532">
            <v>18.306122974076164</v>
          </cell>
          <cell r="X532">
            <v>0</v>
          </cell>
        </row>
        <row r="533">
          <cell r="D533" t="str">
            <v>926000-MPSU1-PENSIONS &amp; BEN</v>
          </cell>
          <cell r="E533">
            <v>0</v>
          </cell>
          <cell r="F533">
            <v>0</v>
          </cell>
          <cell r="G533">
            <v>17123.567703282642</v>
          </cell>
          <cell r="H533" t="str">
            <v>D2PROD</v>
          </cell>
          <cell r="I533">
            <v>8307.650802193768</v>
          </cell>
          <cell r="J533">
            <v>0</v>
          </cell>
          <cell r="K533">
            <v>1975.9306155652291</v>
          </cell>
          <cell r="L533">
            <v>3052.8898942274309</v>
          </cell>
          <cell r="M533">
            <v>342.95237558473224</v>
          </cell>
          <cell r="N533">
            <v>609.65984648541667</v>
          </cell>
          <cell r="O533">
            <v>266.80726789634315</v>
          </cell>
          <cell r="P533">
            <v>1218.8207079925346</v>
          </cell>
          <cell r="Q533">
            <v>446.3919615860641</v>
          </cell>
          <cell r="R533">
            <v>581.81648469634672</v>
          </cell>
          <cell r="S533">
            <v>0</v>
          </cell>
          <cell r="T533">
            <v>0</v>
          </cell>
          <cell r="U533">
            <v>69.259114987866923</v>
          </cell>
          <cell r="V533">
            <v>0</v>
          </cell>
          <cell r="W533">
            <v>251.3886320669119</v>
          </cell>
          <cell r="X533">
            <v>0</v>
          </cell>
        </row>
        <row r="534">
          <cell r="D534" t="str">
            <v>926000-MPSU2-PENSIONS &amp; BEN</v>
          </cell>
          <cell r="E534">
            <v>0</v>
          </cell>
          <cell r="F534">
            <v>0</v>
          </cell>
          <cell r="G534">
            <v>17178.832804807422</v>
          </cell>
          <cell r="H534" t="str">
            <v>D2PROD</v>
          </cell>
          <cell r="I534">
            <v>8334.4631565448799</v>
          </cell>
          <cell r="J534">
            <v>0</v>
          </cell>
          <cell r="K534">
            <v>1982.3077916284976</v>
          </cell>
          <cell r="L534">
            <v>3062.7428800579542</v>
          </cell>
          <cell r="M534">
            <v>344.05923007809935</v>
          </cell>
          <cell r="N534">
            <v>611.62748044438069</v>
          </cell>
          <cell r="O534">
            <v>267.6683694496727</v>
          </cell>
          <cell r="P534">
            <v>1222.7543654717992</v>
          </cell>
          <cell r="Q534">
            <v>447.83266001435771</v>
          </cell>
          <cell r="R534">
            <v>583.69425617789193</v>
          </cell>
          <cell r="S534">
            <v>0</v>
          </cell>
          <cell r="T534">
            <v>0</v>
          </cell>
          <cell r="U534">
            <v>69.482643874349321</v>
          </cell>
          <cell r="V534">
            <v>0</v>
          </cell>
          <cell r="W534">
            <v>252.19997106554183</v>
          </cell>
          <cell r="X534">
            <v>0</v>
          </cell>
        </row>
        <row r="535">
          <cell r="D535" t="str">
            <v>926000-MPSU3-PENSIONS &amp; BEN</v>
          </cell>
          <cell r="E535">
            <v>0</v>
          </cell>
          <cell r="F535">
            <v>0</v>
          </cell>
          <cell r="G535">
            <v>16287.69840877179</v>
          </cell>
          <cell r="H535" t="str">
            <v>D2PROD</v>
          </cell>
          <cell r="I535">
            <v>7902.1213976094059</v>
          </cell>
          <cell r="J535">
            <v>0</v>
          </cell>
          <cell r="K535">
            <v>1879.4776007347809</v>
          </cell>
          <cell r="L535">
            <v>2903.8662230903697</v>
          </cell>
          <cell r="M535">
            <v>326.21150912523404</v>
          </cell>
          <cell r="N535">
            <v>579.89992994210957</v>
          </cell>
          <cell r="O535">
            <v>253.78334632513159</v>
          </cell>
          <cell r="P535">
            <v>1159.3252323429342</v>
          </cell>
          <cell r="Q535">
            <v>424.60179843363125</v>
          </cell>
          <cell r="R535">
            <v>553.41571313840257</v>
          </cell>
          <cell r="S535">
            <v>0</v>
          </cell>
          <cell r="T535">
            <v>0</v>
          </cell>
          <cell r="U535">
            <v>65.878302730368944</v>
          </cell>
          <cell r="V535">
            <v>0</v>
          </cell>
          <cell r="W535">
            <v>239.11735529942285</v>
          </cell>
          <cell r="X535">
            <v>0</v>
          </cell>
        </row>
        <row r="536">
          <cell r="D536" t="str">
            <v>926000-MPSU4-PENSIONS &amp; BEN</v>
          </cell>
          <cell r="E536">
            <v>0</v>
          </cell>
          <cell r="F536">
            <v>0</v>
          </cell>
          <cell r="G536">
            <v>16458.744512633039</v>
          </cell>
          <cell r="H536" t="str">
            <v>D2PROD</v>
          </cell>
          <cell r="I536">
            <v>7985.1059325251417</v>
          </cell>
          <cell r="J536">
            <v>0</v>
          </cell>
          <cell r="K536">
            <v>1899.2150315756564</v>
          </cell>
          <cell r="L536">
            <v>2934.3613238178236</v>
          </cell>
          <cell r="M536">
            <v>329.63723609231243</v>
          </cell>
          <cell r="N536">
            <v>585.98977892854407</v>
          </cell>
          <cell r="O536">
            <v>256.44846520960243</v>
          </cell>
          <cell r="P536">
            <v>1171.499945990229</v>
          </cell>
          <cell r="Q536">
            <v>429.06077609222041</v>
          </cell>
          <cell r="R536">
            <v>559.22743675780225</v>
          </cell>
          <cell r="S536">
            <v>0</v>
          </cell>
          <cell r="T536">
            <v>0</v>
          </cell>
          <cell r="U536">
            <v>66.570127120053925</v>
          </cell>
          <cell r="V536">
            <v>0</v>
          </cell>
          <cell r="W536">
            <v>241.62845852365405</v>
          </cell>
          <cell r="X536">
            <v>0</v>
          </cell>
        </row>
        <row r="537">
          <cell r="D537" t="str">
            <v>926000-NEWMX-PENSIONS &amp; BEN</v>
          </cell>
          <cell r="E537">
            <v>0</v>
          </cell>
          <cell r="F537">
            <v>0</v>
          </cell>
          <cell r="G537">
            <v>11422.393841618928</v>
          </cell>
          <cell r="H537" t="str">
            <v>LABOR</v>
          </cell>
          <cell r="I537">
            <v>6901.5522224334945</v>
          </cell>
          <cell r="J537">
            <v>0</v>
          </cell>
          <cell r="K537">
            <v>1246.7404571141965</v>
          </cell>
          <cell r="L537">
            <v>1341.7085200262495</v>
          </cell>
          <cell r="M537">
            <v>248.78711644958247</v>
          </cell>
          <cell r="N537">
            <v>335.7853241238206</v>
          </cell>
          <cell r="O537">
            <v>141.25248722955354</v>
          </cell>
          <cell r="P537">
            <v>545.87336470809737</v>
          </cell>
          <cell r="Q537">
            <v>168.56511666723037</v>
          </cell>
          <cell r="R537">
            <v>191.60323282041725</v>
          </cell>
          <cell r="S537">
            <v>6.4724280894098358</v>
          </cell>
          <cell r="T537">
            <v>102.74814882189584</v>
          </cell>
          <cell r="U537">
            <v>59.362937186367745</v>
          </cell>
          <cell r="V537">
            <v>10.844560156409791</v>
          </cell>
          <cell r="W537">
            <v>121.09792579219967</v>
          </cell>
          <cell r="X537">
            <v>0</v>
          </cell>
        </row>
        <row r="538">
          <cell r="D538" t="str">
            <v>926000-NMDIS-PENSIONS &amp; BEN</v>
          </cell>
          <cell r="E538">
            <v>0</v>
          </cell>
          <cell r="F538">
            <v>0</v>
          </cell>
          <cell r="G538">
            <v>694414.44</v>
          </cell>
          <cell r="H538" t="str">
            <v>DISTLABOR</v>
          </cell>
          <cell r="I538">
            <v>460909.86391838675</v>
          </cell>
          <cell r="J538">
            <v>0</v>
          </cell>
          <cell r="K538">
            <v>77999.520826924199</v>
          </cell>
          <cell r="L538">
            <v>57900.313956357015</v>
          </cell>
          <cell r="M538">
            <v>19605.13395627416</v>
          </cell>
          <cell r="N538">
            <v>21149.702829332931</v>
          </cell>
          <cell r="O538">
            <v>7366.3654423267035</v>
          </cell>
          <cell r="P538">
            <v>19398.756109729547</v>
          </cell>
          <cell r="Q538">
            <v>19.45834526133336</v>
          </cell>
          <cell r="R538">
            <v>48.645863153298677</v>
          </cell>
          <cell r="S538">
            <v>594.50711766877362</v>
          </cell>
          <cell r="T538">
            <v>15724.190160612112</v>
          </cell>
          <cell r="U538">
            <v>6149.5665298050981</v>
          </cell>
          <cell r="V538">
            <v>1333.790100695195</v>
          </cell>
          <cell r="W538">
            <v>6214.624843473257</v>
          </cell>
          <cell r="X538">
            <v>0</v>
          </cell>
        </row>
        <row r="539">
          <cell r="D539" t="str">
            <v>926000-NMSOL-PENSIONS &amp; BEN</v>
          </cell>
          <cell r="E539">
            <v>0</v>
          </cell>
          <cell r="F539">
            <v>0</v>
          </cell>
          <cell r="G539">
            <v>17892.87</v>
          </cell>
          <cell r="H539" t="str">
            <v>D1PROD</v>
          </cell>
          <cell r="I539">
            <v>8771.2013528886437</v>
          </cell>
          <cell r="J539">
            <v>0</v>
          </cell>
          <cell r="K539">
            <v>2115.6687260012695</v>
          </cell>
          <cell r="L539">
            <v>3169.9155721544248</v>
          </cell>
          <cell r="M539">
            <v>339.14111883888194</v>
          </cell>
          <cell r="N539">
            <v>632.45864343135565</v>
          </cell>
          <cell r="O539">
            <v>256.67296347703569</v>
          </cell>
          <cell r="P539">
            <v>1189.4094509705494</v>
          </cell>
          <cell r="Q539">
            <v>452.38497982502048</v>
          </cell>
          <cell r="R539">
            <v>599.24950992049025</v>
          </cell>
          <cell r="S539">
            <v>10.037890032110665</v>
          </cell>
          <cell r="T539">
            <v>29.093777526222006</v>
          </cell>
          <cell r="U539">
            <v>70.086301703697984</v>
          </cell>
          <cell r="V539">
            <v>4.7594986605019471</v>
          </cell>
          <cell r="W539">
            <v>252.79021456978492</v>
          </cell>
          <cell r="X539">
            <v>0</v>
          </cell>
        </row>
        <row r="540">
          <cell r="D540" t="str">
            <v>926000-NWJT-PENSIONS &amp; BEN</v>
          </cell>
          <cell r="E540">
            <v>0</v>
          </cell>
          <cell r="F540">
            <v>0</v>
          </cell>
          <cell r="G540">
            <v>328669.85234489996</v>
          </cell>
          <cell r="H540" t="str">
            <v>D1PROD</v>
          </cell>
          <cell r="I540">
            <v>161116.10119233513</v>
          </cell>
          <cell r="J540">
            <v>0</v>
          </cell>
          <cell r="K540">
            <v>38862.213148900089</v>
          </cell>
          <cell r="L540">
            <v>58227.421483853286</v>
          </cell>
          <cell r="M540">
            <v>6229.6021517430972</v>
          </cell>
          <cell r="N540">
            <v>11617.48165335351</v>
          </cell>
          <cell r="O540">
            <v>4714.7643171232585</v>
          </cell>
          <cell r="P540">
            <v>21847.977916796972</v>
          </cell>
          <cell r="Q540">
            <v>8309.7515670845441</v>
          </cell>
          <cell r="R540">
            <v>11007.47101741203</v>
          </cell>
          <cell r="S540">
            <v>184.38360278189893</v>
          </cell>
          <cell r="T540">
            <v>534.41664549615325</v>
          </cell>
          <cell r="U540">
            <v>1287.3985242364431</v>
          </cell>
          <cell r="V540">
            <v>87.426093297661268</v>
          </cell>
          <cell r="W540">
            <v>4643.4430304857069</v>
          </cell>
          <cell r="X540">
            <v>0</v>
          </cell>
        </row>
        <row r="541">
          <cell r="D541" t="str">
            <v>926000-NWU1-PENSIONS &amp; BEN</v>
          </cell>
          <cell r="E541">
            <v>0</v>
          </cell>
          <cell r="F541">
            <v>0</v>
          </cell>
          <cell r="G541">
            <v>14203.939710840001</v>
          </cell>
          <cell r="H541" t="str">
            <v>D1PROD</v>
          </cell>
          <cell r="I541">
            <v>6962.8637109680303</v>
          </cell>
          <cell r="J541">
            <v>0</v>
          </cell>
          <cell r="K541">
            <v>1679.4863558630732</v>
          </cell>
          <cell r="L541">
            <v>2516.3816467304764</v>
          </cell>
          <cell r="M541">
            <v>269.22120405805794</v>
          </cell>
          <cell r="N541">
            <v>502.06615489290596</v>
          </cell>
          <cell r="O541">
            <v>203.75531139668777</v>
          </cell>
          <cell r="P541">
            <v>944.19174414663439</v>
          </cell>
          <cell r="Q541">
            <v>359.11784859131939</v>
          </cell>
          <cell r="R541">
            <v>475.70366915207342</v>
          </cell>
          <cell r="S541">
            <v>7.9684022093795859</v>
          </cell>
          <cell r="T541">
            <v>23.095582874242595</v>
          </cell>
          <cell r="U541">
            <v>55.636776210583825</v>
          </cell>
          <cell r="V541">
            <v>3.7782441848397381</v>
          </cell>
          <cell r="W541">
            <v>200.67305956168758</v>
          </cell>
          <cell r="X541">
            <v>0</v>
          </cell>
        </row>
        <row r="542">
          <cell r="D542" t="str">
            <v>926000-NWU2-PENSIONS &amp; BEN</v>
          </cell>
          <cell r="E542">
            <v>0</v>
          </cell>
          <cell r="F542">
            <v>0</v>
          </cell>
          <cell r="G542">
            <v>7164.8546686199998</v>
          </cell>
          <cell r="H542" t="str">
            <v>D1PROD</v>
          </cell>
          <cell r="I542">
            <v>3512.2584002818026</v>
          </cell>
          <cell r="J542">
            <v>0</v>
          </cell>
          <cell r="K542">
            <v>847.17873369356198</v>
          </cell>
          <cell r="L542">
            <v>1269.3315486158381</v>
          </cell>
          <cell r="M542">
            <v>135.80251958650422</v>
          </cell>
          <cell r="N542">
            <v>253.25586471584609</v>
          </cell>
          <cell r="O542">
            <v>102.77973744161613</v>
          </cell>
          <cell r="P542">
            <v>476.27607296577304</v>
          </cell>
          <cell r="Q542">
            <v>181.14883943788013</v>
          </cell>
          <cell r="R542">
            <v>239.95790774884472</v>
          </cell>
          <cell r="S542">
            <v>4.0194794496166502</v>
          </cell>
          <cell r="T542">
            <v>11.650042041133892</v>
          </cell>
          <cell r="U542">
            <v>28.064707672276743</v>
          </cell>
          <cell r="V542">
            <v>1.9058494360037275</v>
          </cell>
          <cell r="W542">
            <v>101.22496553329763</v>
          </cell>
          <cell r="X542">
            <v>0</v>
          </cell>
        </row>
        <row r="543">
          <cell r="D543" t="str">
            <v>926000-NWU3-PENSIONS &amp; BEN</v>
          </cell>
          <cell r="E543">
            <v>0</v>
          </cell>
          <cell r="F543">
            <v>0</v>
          </cell>
          <cell r="G543">
            <v>8794.262256779999</v>
          </cell>
          <cell r="H543" t="str">
            <v>D1PROD</v>
          </cell>
          <cell r="I543">
            <v>4311.0046071047445</v>
          </cell>
          <cell r="J543">
            <v>0</v>
          </cell>
          <cell r="K543">
            <v>1039.8413236625981</v>
          </cell>
          <cell r="L543">
            <v>1557.9987376746624</v>
          </cell>
          <cell r="M543">
            <v>166.68628012872838</v>
          </cell>
          <cell r="N543">
            <v>310.85047713992509</v>
          </cell>
          <cell r="O543">
            <v>126.15356591994278</v>
          </cell>
          <cell r="P543">
            <v>584.58920466798918</v>
          </cell>
          <cell r="Q543">
            <v>222.34511029305858</v>
          </cell>
          <cell r="R543">
            <v>294.52834271347632</v>
          </cell>
          <cell r="S543">
            <v>4.9335761924777302</v>
          </cell>
          <cell r="T543">
            <v>14.299456130067918</v>
          </cell>
          <cell r="U543">
            <v>34.44709081271629</v>
          </cell>
          <cell r="V543">
            <v>2.3392714210323575</v>
          </cell>
          <cell r="W543">
            <v>124.24521291857467</v>
          </cell>
          <cell r="X543">
            <v>0</v>
          </cell>
        </row>
        <row r="544">
          <cell r="D544" t="str">
            <v>926000-NWU4-PENSIONS &amp; BEN</v>
          </cell>
          <cell r="E544">
            <v>0</v>
          </cell>
          <cell r="F544">
            <v>0</v>
          </cell>
          <cell r="G544">
            <v>31564.9583337</v>
          </cell>
          <cell r="H544" t="str">
            <v>D1PROD</v>
          </cell>
          <cell r="I544">
            <v>15473.348056540013</v>
          </cell>
          <cell r="J544">
            <v>0</v>
          </cell>
          <cell r="K544">
            <v>3732.2685060665081</v>
          </cell>
          <cell r="L544">
            <v>5592.0739912826293</v>
          </cell>
          <cell r="M544">
            <v>598.28162197532924</v>
          </cell>
          <cell r="N544">
            <v>1115.7254664958259</v>
          </cell>
          <cell r="O544">
            <v>452.79887449805062</v>
          </cell>
          <cell r="P544">
            <v>2098.2469420274324</v>
          </cell>
          <cell r="Q544">
            <v>798.0560434948942</v>
          </cell>
          <cell r="R544">
            <v>1057.1409624129847</v>
          </cell>
          <cell r="S544">
            <v>17.707923917283015</v>
          </cell>
          <cell r="T544">
            <v>51.32457092602445</v>
          </cell>
          <cell r="U544">
            <v>123.6398181532842</v>
          </cell>
          <cell r="V544">
            <v>8.3962705204947525</v>
          </cell>
          <cell r="W544">
            <v>445.94928538922733</v>
          </cell>
          <cell r="X544">
            <v>0</v>
          </cell>
        </row>
        <row r="545">
          <cell r="D545" t="str">
            <v>926000-NWU5-PENSIONS &amp; BEN</v>
          </cell>
          <cell r="E545">
            <v>0</v>
          </cell>
          <cell r="F545">
            <v>0</v>
          </cell>
          <cell r="G545">
            <v>22469.86431954</v>
          </cell>
          <cell r="H545" t="str">
            <v>D1PROD</v>
          </cell>
          <cell r="I545">
            <v>11014.873763614976</v>
          </cell>
          <cell r="J545">
            <v>0</v>
          </cell>
          <cell r="K545">
            <v>2656.8565701501534</v>
          </cell>
          <cell r="L545">
            <v>3980.7796519343706</v>
          </cell>
          <cell r="M545">
            <v>425.89338241917977</v>
          </cell>
          <cell r="N545">
            <v>794.24149986127952</v>
          </cell>
          <cell r="O545">
            <v>322.32988133391899</v>
          </cell>
          <cell r="P545">
            <v>1493.6602671168353</v>
          </cell>
          <cell r="Q545">
            <v>568.10501148591868</v>
          </cell>
          <cell r="R545">
            <v>752.53747338824098</v>
          </cell>
          <cell r="S545">
            <v>12.605581277681539</v>
          </cell>
          <cell r="T545">
            <v>36.535962847608609</v>
          </cell>
          <cell r="U545">
            <v>88.014370525267267</v>
          </cell>
          <cell r="V545">
            <v>5.9769779320204721</v>
          </cell>
          <cell r="W545">
            <v>317.45392565253485</v>
          </cell>
          <cell r="X545">
            <v>0</v>
          </cell>
        </row>
        <row r="546">
          <cell r="D546" t="str">
            <v>926000-PROD-PENSIONS &amp; BEN</v>
          </cell>
          <cell r="E546">
            <v>0</v>
          </cell>
          <cell r="F546">
            <v>0</v>
          </cell>
          <cell r="G546">
            <v>253650.86031926284</v>
          </cell>
          <cell r="H546" t="str">
            <v>PRODLABOR</v>
          </cell>
          <cell r="I546">
            <v>119884.66522163292</v>
          </cell>
          <cell r="J546">
            <v>0</v>
          </cell>
          <cell r="K546">
            <v>27769.940696943624</v>
          </cell>
          <cell r="L546">
            <v>45401.984035027817</v>
          </cell>
          <cell r="M546">
            <v>5527.4218202835673</v>
          </cell>
          <cell r="N546">
            <v>9082.0326077794034</v>
          </cell>
          <cell r="O546">
            <v>4482.2318281960434</v>
          </cell>
          <cell r="P546">
            <v>20048.363538381622</v>
          </cell>
          <cell r="Q546">
            <v>6919.6651024777047</v>
          </cell>
          <cell r="R546">
            <v>8775.2970547158166</v>
          </cell>
          <cell r="S546">
            <v>168.50394794743551</v>
          </cell>
          <cell r="T546">
            <v>488.16044984644032</v>
          </cell>
          <cell r="U546">
            <v>1075.9759094845012</v>
          </cell>
          <cell r="V546">
            <v>79.858123626932496</v>
          </cell>
          <cell r="W546">
            <v>3946.759982918999</v>
          </cell>
          <cell r="X546">
            <v>0</v>
          </cell>
        </row>
        <row r="547">
          <cell r="D547" t="str">
            <v>926000-PVCOM-PENSIONS &amp; BEN</v>
          </cell>
          <cell r="E547">
            <v>0</v>
          </cell>
          <cell r="F547">
            <v>0</v>
          </cell>
          <cell r="G547">
            <v>65959.885826339989</v>
          </cell>
          <cell r="H547" t="str">
            <v>D1PROD</v>
          </cell>
          <cell r="I547">
            <v>32333.965417307216</v>
          </cell>
          <cell r="J547">
            <v>0</v>
          </cell>
          <cell r="K547">
            <v>7799.1550608371899</v>
          </cell>
          <cell r="L547">
            <v>11685.50764737256</v>
          </cell>
          <cell r="M547">
            <v>1250.2024257500254</v>
          </cell>
          <cell r="N547">
            <v>2331.4817528218837</v>
          </cell>
          <cell r="O547">
            <v>946.19361598522823</v>
          </cell>
          <cell r="P547">
            <v>4384.6130658070597</v>
          </cell>
          <cell r="Q547">
            <v>1667.6621256852293</v>
          </cell>
          <cell r="R547">
            <v>2209.0603271496261</v>
          </cell>
          <cell r="S547">
            <v>37.003458945120364</v>
          </cell>
          <cell r="T547">
            <v>107.25066710295999</v>
          </cell>
          <cell r="U547">
            <v>258.36461441715818</v>
          </cell>
          <cell r="V547">
            <v>17.545312084496594</v>
          </cell>
          <cell r="W547">
            <v>931.88033507419448</v>
          </cell>
          <cell r="X547">
            <v>0</v>
          </cell>
        </row>
        <row r="548">
          <cell r="D548" t="str">
            <v>926000-PVSVC-PENSIONS &amp; BEN</v>
          </cell>
          <cell r="E548">
            <v>0</v>
          </cell>
          <cell r="F548">
            <v>0</v>
          </cell>
          <cell r="G548">
            <v>9950.3081838599992</v>
          </cell>
          <cell r="H548" t="str">
            <v>D1PROD</v>
          </cell>
          <cell r="I548">
            <v>4877.7058461796105</v>
          </cell>
          <cell r="J548">
            <v>0</v>
          </cell>
          <cell r="K548">
            <v>1176.5332134345742</v>
          </cell>
          <cell r="L548">
            <v>1762.8047853560345</v>
          </cell>
          <cell r="M548">
            <v>188.59795271893015</v>
          </cell>
          <cell r="N548">
            <v>351.7131916617073</v>
          </cell>
          <cell r="O548">
            <v>142.73702816044309</v>
          </cell>
          <cell r="P548">
            <v>661.43612477778504</v>
          </cell>
          <cell r="Q548">
            <v>251.5733902391423</v>
          </cell>
          <cell r="R548">
            <v>333.24543814021717</v>
          </cell>
          <cell r="S548">
            <v>5.582117309028539</v>
          </cell>
          <cell r="T548">
            <v>16.179184927771171</v>
          </cell>
          <cell r="U548">
            <v>38.975318180861265</v>
          </cell>
          <cell r="V548">
            <v>2.6467793301277678</v>
          </cell>
          <cell r="W548">
            <v>140.57781344376036</v>
          </cell>
          <cell r="X548">
            <v>0</v>
          </cell>
        </row>
        <row r="549">
          <cell r="D549" t="str">
            <v>926000-PVT-PENSIONS &amp; BEN</v>
          </cell>
          <cell r="E549">
            <v>0</v>
          </cell>
          <cell r="F549">
            <v>0</v>
          </cell>
          <cell r="G549">
            <v>9578.218025886039</v>
          </cell>
          <cell r="H549" t="str">
            <v>D2TRAN</v>
          </cell>
          <cell r="I549">
            <v>4602.1254659961551</v>
          </cell>
          <cell r="J549">
            <v>0</v>
          </cell>
          <cell r="K549">
            <v>1094.5910969841073</v>
          </cell>
          <cell r="L549">
            <v>1691.1859515564036</v>
          </cell>
          <cell r="M549">
            <v>189.98269172382581</v>
          </cell>
          <cell r="N549">
            <v>337.72857958412743</v>
          </cell>
          <cell r="O549">
            <v>147.80117163499168</v>
          </cell>
          <cell r="P549">
            <v>675.18074029480272</v>
          </cell>
          <cell r="Q549">
            <v>339.6911535856392</v>
          </cell>
          <cell r="R549">
            <v>322.30440644548452</v>
          </cell>
          <cell r="S549">
            <v>0</v>
          </cell>
          <cell r="T549">
            <v>0</v>
          </cell>
          <cell r="U549">
            <v>38.366939635191692</v>
          </cell>
          <cell r="V549">
            <v>0</v>
          </cell>
          <cell r="W549">
            <v>139.25982844531268</v>
          </cell>
          <cell r="X549">
            <v>0</v>
          </cell>
        </row>
        <row r="550">
          <cell r="D550" t="str">
            <v>926000-PVU1-PENSIONS &amp; BEN</v>
          </cell>
          <cell r="E550">
            <v>0</v>
          </cell>
          <cell r="F550">
            <v>0</v>
          </cell>
          <cell r="G550">
            <v>339152.73141551996</v>
          </cell>
          <cell r="H550" t="str">
            <v>D1PROD</v>
          </cell>
          <cell r="I550">
            <v>166254.87675413096</v>
          </cell>
          <cell r="J550">
            <v>0</v>
          </cell>
          <cell r="K550">
            <v>40101.718013584396</v>
          </cell>
          <cell r="L550">
            <v>60084.576965727909</v>
          </cell>
          <cell r="M550">
            <v>6428.2944429553381</v>
          </cell>
          <cell r="N550">
            <v>11988.01960932476</v>
          </cell>
          <cell r="O550">
            <v>4865.1410670145515</v>
          </cell>
          <cell r="P550">
            <v>22544.816123299159</v>
          </cell>
          <cell r="Q550">
            <v>8574.7899335886632</v>
          </cell>
          <cell r="R550">
            <v>11358.552769284413</v>
          </cell>
          <cell r="S550">
            <v>190.26449205962788</v>
          </cell>
          <cell r="T550">
            <v>551.46178981983678</v>
          </cell>
          <cell r="U550">
            <v>1328.4599204946653</v>
          </cell>
          <cell r="V550">
            <v>90.214536342003498</v>
          </cell>
          <cell r="W550">
            <v>4791.5449978934585</v>
          </cell>
          <cell r="X550">
            <v>0</v>
          </cell>
        </row>
        <row r="551">
          <cell r="D551" t="str">
            <v>926000-PVU2-PENSIONS &amp; BEN</v>
          </cell>
          <cell r="E551">
            <v>0</v>
          </cell>
          <cell r="F551">
            <v>0</v>
          </cell>
          <cell r="G551">
            <v>313819.21615769999</v>
          </cell>
          <cell r="H551" t="str">
            <v>D1PROD</v>
          </cell>
          <cell r="I551">
            <v>153836.22265879493</v>
          </cell>
          <cell r="J551">
            <v>0</v>
          </cell>
          <cell r="K551">
            <v>37106.260831441694</v>
          </cell>
          <cell r="L551">
            <v>55596.47055724368</v>
          </cell>
          <cell r="M551">
            <v>5948.1234749295854</v>
          </cell>
          <cell r="N551">
            <v>11092.556740969467</v>
          </cell>
          <cell r="O551">
            <v>4501.7321540500388</v>
          </cell>
          <cell r="P551">
            <v>20860.797714069242</v>
          </cell>
          <cell r="Q551">
            <v>7934.2833078318263</v>
          </cell>
          <cell r="R551">
            <v>10510.108858228676</v>
          </cell>
          <cell r="S551">
            <v>176.05240421207773</v>
          </cell>
          <cell r="T551">
            <v>510.2695352028768</v>
          </cell>
          <cell r="U551">
            <v>1229.228640461065</v>
          </cell>
          <cell r="V551">
            <v>83.475828022130841</v>
          </cell>
          <cell r="W551">
            <v>4433.633452242525</v>
          </cell>
          <cell r="X551">
            <v>0</v>
          </cell>
        </row>
        <row r="552">
          <cell r="D552" t="str">
            <v>926000-RGJT-PENSIONS &amp; BEN</v>
          </cell>
          <cell r="E552">
            <v>0</v>
          </cell>
          <cell r="F552">
            <v>0</v>
          </cell>
          <cell r="G552">
            <v>175889.45404039748</v>
          </cell>
          <cell r="H552" t="str">
            <v>RG_PRODLABOR</v>
          </cell>
          <cell r="I552">
            <v>83315.570181976218</v>
          </cell>
          <cell r="J552">
            <v>0</v>
          </cell>
          <cell r="K552">
            <v>19349.61585910814</v>
          </cell>
          <cell r="L552">
            <v>31461.390106210682</v>
          </cell>
          <cell r="M552">
            <v>3802.0847762114577</v>
          </cell>
          <cell r="N552">
            <v>6292.4309061558515</v>
          </cell>
          <cell r="O552">
            <v>3072.1135787578032</v>
          </cell>
          <cell r="P552">
            <v>13765.986333329498</v>
          </cell>
          <cell r="Q552">
            <v>4776.5013539839347</v>
          </cell>
          <cell r="R552">
            <v>6072.7746188634237</v>
          </cell>
          <cell r="S552">
            <v>118.32437935898577</v>
          </cell>
          <cell r="T552">
            <v>342.79930046760296</v>
          </cell>
          <cell r="U552">
            <v>742.56756390338296</v>
          </cell>
          <cell r="V552">
            <v>56.078544450404351</v>
          </cell>
          <cell r="W552">
            <v>2721.2165376202088</v>
          </cell>
          <cell r="X552">
            <v>0</v>
          </cell>
        </row>
        <row r="553">
          <cell r="D553" t="str">
            <v>926000-RGU6-PENSIONS &amp; BEN</v>
          </cell>
          <cell r="E553">
            <v>0</v>
          </cell>
          <cell r="F553">
            <v>0</v>
          </cell>
          <cell r="G553">
            <v>299.11320977999998</v>
          </cell>
          <cell r="H553" t="str">
            <v>D1PROD</v>
          </cell>
          <cell r="I553">
            <v>146.62724259938179</v>
          </cell>
          <cell r="J553">
            <v>0</v>
          </cell>
          <cell r="K553">
            <v>35.367409670187236</v>
          </cell>
          <cell r="L553">
            <v>52.991142366692159</v>
          </cell>
          <cell r="M553">
            <v>5.6693861087840247</v>
          </cell>
          <cell r="N553">
            <v>10.572744053349592</v>
          </cell>
          <cell r="O553">
            <v>4.2907747035193831</v>
          </cell>
          <cell r="P553">
            <v>19.8832316236841</v>
          </cell>
          <cell r="Q553">
            <v>7.5624717203960241</v>
          </cell>
          <cell r="R553">
            <v>10.017590491151491</v>
          </cell>
          <cell r="S553">
            <v>0.16780234288424878</v>
          </cell>
          <cell r="T553">
            <v>0.48635759274467943</v>
          </cell>
          <cell r="U553">
            <v>1.1716252710829835</v>
          </cell>
          <cell r="V553">
            <v>7.9564034237455922E-2</v>
          </cell>
          <cell r="W553">
            <v>4.2258672019046299</v>
          </cell>
          <cell r="X553">
            <v>0</v>
          </cell>
        </row>
        <row r="554">
          <cell r="D554" t="str">
            <v>926000-RGU7-PENSIONS &amp; BEN</v>
          </cell>
          <cell r="E554">
            <v>0</v>
          </cell>
          <cell r="F554">
            <v>0</v>
          </cell>
          <cell r="G554">
            <v>35441.054764499997</v>
          </cell>
          <cell r="H554" t="str">
            <v>D1PROD</v>
          </cell>
          <cell r="I554">
            <v>17373.435759505483</v>
          </cell>
          <cell r="J554">
            <v>0</v>
          </cell>
          <cell r="K554">
            <v>4190.5815658276697</v>
          </cell>
          <cell r="L554">
            <v>6278.7664243671543</v>
          </cell>
          <cell r="M554">
            <v>671.74908025725426</v>
          </cell>
          <cell r="N554">
            <v>1252.7337100270697</v>
          </cell>
          <cell r="O554">
            <v>508.40142219532868</v>
          </cell>
          <cell r="P554">
            <v>2355.9063185090549</v>
          </cell>
          <cell r="Q554">
            <v>896.05529155556246</v>
          </cell>
          <cell r="R554">
            <v>1186.9551781626915</v>
          </cell>
          <cell r="S554">
            <v>19.882411840474042</v>
          </cell>
          <cell r="T554">
            <v>57.627097419978647</v>
          </cell>
          <cell r="U554">
            <v>138.82247269007317</v>
          </cell>
          <cell r="V554">
            <v>9.4273111400470633</v>
          </cell>
          <cell r="W554">
            <v>500.71072100213399</v>
          </cell>
          <cell r="X554">
            <v>0</v>
          </cell>
        </row>
        <row r="555">
          <cell r="D555" t="str">
            <v>926000-RGU8-PENSIONS &amp; BEN</v>
          </cell>
          <cell r="E555">
            <v>0</v>
          </cell>
          <cell r="F555">
            <v>0</v>
          </cell>
          <cell r="G555">
            <v>49408.478485079999</v>
          </cell>
          <cell r="H555" t="str">
            <v>D1PROD</v>
          </cell>
          <cell r="I555">
            <v>24220.35779237781</v>
          </cell>
          <cell r="J555">
            <v>0</v>
          </cell>
          <cell r="K555">
            <v>5842.1020624522698</v>
          </cell>
          <cell r="L555">
            <v>8753.2467036485468</v>
          </cell>
          <cell r="M555">
            <v>936.48736471884376</v>
          </cell>
          <cell r="N555">
            <v>1746.4397425723778</v>
          </cell>
          <cell r="O555">
            <v>708.76391510455528</v>
          </cell>
          <cell r="P555">
            <v>3284.3759144412943</v>
          </cell>
          <cell r="Q555">
            <v>1249.1933123449662</v>
          </cell>
          <cell r="R555">
            <v>1654.7376982061164</v>
          </cell>
          <cell r="S555">
            <v>27.718128712003097</v>
          </cell>
          <cell r="T555">
            <v>80.338105678633113</v>
          </cell>
          <cell r="U555">
            <v>193.53281669324079</v>
          </cell>
          <cell r="V555">
            <v>13.142642134390824</v>
          </cell>
          <cell r="W555">
            <v>698.04228599492285</v>
          </cell>
          <cell r="X555">
            <v>0</v>
          </cell>
        </row>
        <row r="556">
          <cell r="D556" t="str">
            <v>926000-RGU9-PENSIONS &amp; BEN</v>
          </cell>
          <cell r="E556">
            <v>0</v>
          </cell>
          <cell r="F556">
            <v>0</v>
          </cell>
          <cell r="G556">
            <v>37002.419453385068</v>
          </cell>
          <cell r="H556" t="str">
            <v>D2PROD</v>
          </cell>
          <cell r="I556">
            <v>17952.052106296433</v>
          </cell>
          <cell r="J556">
            <v>0</v>
          </cell>
          <cell r="K556">
            <v>4269.8002375938131</v>
          </cell>
          <cell r="L556">
            <v>6597.0079581925065</v>
          </cell>
          <cell r="M556">
            <v>741.08783133367649</v>
          </cell>
          <cell r="N556">
            <v>1317.4175939524055</v>
          </cell>
          <cell r="O556">
            <v>576.54541454112837</v>
          </cell>
          <cell r="P556">
            <v>2633.7569282928021</v>
          </cell>
          <cell r="Q556">
            <v>964.6110489031106</v>
          </cell>
          <cell r="R556">
            <v>1257.2507076023128</v>
          </cell>
          <cell r="S556">
            <v>0</v>
          </cell>
          <cell r="T556">
            <v>0</v>
          </cell>
          <cell r="U556">
            <v>149.66243414682748</v>
          </cell>
          <cell r="V556">
            <v>0</v>
          </cell>
          <cell r="W556">
            <v>543.22719253005562</v>
          </cell>
          <cell r="X556">
            <v>0</v>
          </cell>
        </row>
        <row r="557">
          <cell r="D557" t="str">
            <v>926000-TEXAS-PENSIONS &amp; BEN</v>
          </cell>
          <cell r="E557">
            <v>0</v>
          </cell>
          <cell r="F557">
            <v>0</v>
          </cell>
          <cell r="G557">
            <v>122741.038020433</v>
          </cell>
          <cell r="H557" t="str">
            <v>LABOR</v>
          </cell>
          <cell r="I557">
            <v>74161.659585505156</v>
          </cell>
          <cell r="J557">
            <v>0</v>
          </cell>
          <cell r="K557">
            <v>13397.035680094948</v>
          </cell>
          <cell r="L557">
            <v>14417.529175787886</v>
          </cell>
          <cell r="M557">
            <v>2673.3790957083725</v>
          </cell>
          <cell r="N557">
            <v>3608.2313223008086</v>
          </cell>
          <cell r="O557">
            <v>1517.8496859696852</v>
          </cell>
          <cell r="P557">
            <v>5865.763721773581</v>
          </cell>
          <cell r="Q557">
            <v>1811.3416224876742</v>
          </cell>
          <cell r="R557">
            <v>2058.9011384600881</v>
          </cell>
          <cell r="S557">
            <v>69.550442159694782</v>
          </cell>
          <cell r="T557">
            <v>1104.0955701532678</v>
          </cell>
          <cell r="U557">
            <v>637.89330250968089</v>
          </cell>
          <cell r="V557">
            <v>116.53183990406956</v>
          </cell>
          <cell r="W557">
            <v>1301.2758376180525</v>
          </cell>
          <cell r="X557">
            <v>0</v>
          </cell>
        </row>
        <row r="558">
          <cell r="D558" t="str">
            <v>926000-TRANS-PENSIONS &amp; BEN</v>
          </cell>
          <cell r="E558">
            <v>0</v>
          </cell>
          <cell r="F558">
            <v>0</v>
          </cell>
          <cell r="G558">
            <v>464988.58171374712</v>
          </cell>
          <cell r="H558" t="str">
            <v>TRANLABOR</v>
          </cell>
          <cell r="I558">
            <v>219835.69943622747</v>
          </cell>
          <cell r="J558">
            <v>0</v>
          </cell>
          <cell r="K558">
            <v>51370.507778646017</v>
          </cell>
          <cell r="L558">
            <v>83040.927386933268</v>
          </cell>
          <cell r="M558">
            <v>9355.3785200822331</v>
          </cell>
          <cell r="N558">
            <v>16189.49950895021</v>
          </cell>
          <cell r="O558">
            <v>7372.1986352869726</v>
          </cell>
          <cell r="P558">
            <v>35662.431806951899</v>
          </cell>
          <cell r="Q558">
            <v>16593.980689831296</v>
          </cell>
          <cell r="R558">
            <v>15851.234465905294</v>
          </cell>
          <cell r="S558">
            <v>125.39056358226473</v>
          </cell>
          <cell r="T558">
            <v>364.10201082978779</v>
          </cell>
          <cell r="U558">
            <v>1855.426067475667</v>
          </cell>
          <cell r="V558">
            <v>334.59834881042315</v>
          </cell>
          <cell r="W558">
            <v>7037.2064942339102</v>
          </cell>
          <cell r="X558">
            <v>0</v>
          </cell>
        </row>
        <row r="559">
          <cell r="D559" t="str">
            <v>928000-GENL-REG COMMISSION EXP</v>
          </cell>
          <cell r="E559">
            <v>0</v>
          </cell>
          <cell r="F559">
            <v>0</v>
          </cell>
          <cell r="G559">
            <v>-21482.541191543376</v>
          </cell>
          <cell r="H559" t="str">
            <v>LABOR</v>
          </cell>
          <cell r="I559">
            <v>-12980.018195818186</v>
          </cell>
          <cell r="J559">
            <v>0</v>
          </cell>
          <cell r="K559">
            <v>-2344.793359123335</v>
          </cell>
          <cell r="L559">
            <v>-2523.4034956391765</v>
          </cell>
          <cell r="M559">
            <v>-467.90362433308917</v>
          </cell>
          <cell r="N559">
            <v>-631.52454354378369</v>
          </cell>
          <cell r="O559">
            <v>-265.6590568835399</v>
          </cell>
          <cell r="P559">
            <v>-1026.6453079196242</v>
          </cell>
          <cell r="Q559">
            <v>-317.02698335149046</v>
          </cell>
          <cell r="R559">
            <v>-360.35566612139326</v>
          </cell>
          <cell r="S559">
            <v>-12.172947717266075</v>
          </cell>
          <cell r="T559">
            <v>-193.24244725117626</v>
          </cell>
          <cell r="U559">
            <v>-111.64618914737052</v>
          </cell>
          <cell r="V559">
            <v>-20.395786863467499</v>
          </cell>
          <cell r="W559">
            <v>-227.75358783047145</v>
          </cell>
          <cell r="X559">
            <v>0</v>
          </cell>
        </row>
        <row r="560">
          <cell r="D560" t="str">
            <v>928000-GENL-REG COMMISSION EXP EMPL LITIGATION</v>
          </cell>
          <cell r="E560">
            <v>0</v>
          </cell>
          <cell r="F560">
            <v>0</v>
          </cell>
          <cell r="G560">
            <v>91598.546441174694</v>
          </cell>
          <cell r="H560" t="str">
            <v>LABOR</v>
          </cell>
          <cell r="I560">
            <v>55344.97939121729</v>
          </cell>
          <cell r="J560">
            <v>0</v>
          </cell>
          <cell r="K560">
            <v>9997.8704328129043</v>
          </cell>
          <cell r="L560">
            <v>10759.439035830463</v>
          </cell>
          <cell r="M560">
            <v>1995.0755118458717</v>
          </cell>
          <cell r="N560">
            <v>2692.7321919116507</v>
          </cell>
          <cell r="O560">
            <v>1132.733005955771</v>
          </cell>
          <cell r="P560">
            <v>4377.4717840694011</v>
          </cell>
          <cell r="Q560">
            <v>1351.7586489748396</v>
          </cell>
          <cell r="R560">
            <v>1536.5060829746965</v>
          </cell>
          <cell r="S560">
            <v>51.903743922293437</v>
          </cell>
          <cell r="T560">
            <v>823.95872634988962</v>
          </cell>
          <cell r="U560">
            <v>476.0437115149727</v>
          </cell>
          <cell r="V560">
            <v>86.964778215021269</v>
          </cell>
          <cell r="W560">
            <v>971.10939557960228</v>
          </cell>
          <cell r="X560">
            <v>0</v>
          </cell>
        </row>
        <row r="561">
          <cell r="D561" t="str">
            <v>928000-NEWMX-REG COMMISSION EXP</v>
          </cell>
          <cell r="E561">
            <v>0</v>
          </cell>
          <cell r="F561">
            <v>0</v>
          </cell>
          <cell r="G561">
            <v>1033565.9199999999</v>
          </cell>
          <cell r="H561" t="str">
            <v>LABOR</v>
          </cell>
          <cell r="I561">
            <v>624493.36549898796</v>
          </cell>
          <cell r="J561">
            <v>0</v>
          </cell>
          <cell r="K561">
            <v>112812.46868439441</v>
          </cell>
          <cell r="L561">
            <v>121405.74209759709</v>
          </cell>
          <cell r="M561">
            <v>22511.733395187759</v>
          </cell>
          <cell r="N561">
            <v>30383.847051919332</v>
          </cell>
          <cell r="O561">
            <v>12781.362553246512</v>
          </cell>
          <cell r="P561">
            <v>49393.858609768882</v>
          </cell>
          <cell r="Q561">
            <v>15252.771205740541</v>
          </cell>
          <cell r="R561">
            <v>17337.396551977123</v>
          </cell>
          <cell r="S561">
            <v>585.66366959700031</v>
          </cell>
          <cell r="T561">
            <v>9297.2617157060031</v>
          </cell>
          <cell r="U561">
            <v>5371.5105290253496</v>
          </cell>
          <cell r="V561">
            <v>981.28010209341596</v>
          </cell>
          <cell r="W561">
            <v>10957.658334758216</v>
          </cell>
          <cell r="X561">
            <v>0</v>
          </cell>
        </row>
        <row r="562">
          <cell r="D562" t="str">
            <v>928000-PVU1-REG COMMISSION EXP</v>
          </cell>
          <cell r="E562">
            <v>0</v>
          </cell>
          <cell r="F562">
            <v>0</v>
          </cell>
          <cell r="G562">
            <v>193046.57904905998</v>
          </cell>
          <cell r="H562" t="str">
            <v>D1PROD</v>
          </cell>
          <cell r="I562">
            <v>94632.689743212759</v>
          </cell>
          <cell r="J562">
            <v>0</v>
          </cell>
          <cell r="K562">
            <v>22825.997727342125</v>
          </cell>
          <cell r="L562">
            <v>34200.290790619692</v>
          </cell>
          <cell r="M562">
            <v>3659.0012002946914</v>
          </cell>
          <cell r="N562">
            <v>6823.6106060365082</v>
          </cell>
          <cell r="O562">
            <v>2769.2504072083498</v>
          </cell>
          <cell r="P562">
            <v>12832.565463141753</v>
          </cell>
          <cell r="Q562">
            <v>4880.7917773056097</v>
          </cell>
          <cell r="R562">
            <v>6465.3165136155558</v>
          </cell>
          <cell r="S562">
            <v>108.29902254750763</v>
          </cell>
          <cell r="T562">
            <v>313.89342364034286</v>
          </cell>
          <cell r="U562">
            <v>756.16269397247061</v>
          </cell>
          <cell r="V562">
            <v>51.35033867671784</v>
          </cell>
          <cell r="W562">
            <v>2727.3593414457728</v>
          </cell>
          <cell r="X562">
            <v>0</v>
          </cell>
        </row>
        <row r="563">
          <cell r="D563" t="str">
            <v>928000-PVU2-REG COMMISSION EXP</v>
          </cell>
          <cell r="E563">
            <v>0</v>
          </cell>
          <cell r="F563">
            <v>0</v>
          </cell>
          <cell r="G563">
            <v>139483.25571246</v>
          </cell>
          <cell r="H563" t="str">
            <v>D1PROD</v>
          </cell>
          <cell r="I563">
            <v>68375.599957437895</v>
          </cell>
          <cell r="J563">
            <v>0</v>
          </cell>
          <cell r="K563">
            <v>16492.623146073802</v>
          </cell>
          <cell r="L563">
            <v>24710.968354306748</v>
          </cell>
          <cell r="M563">
            <v>2643.7629850109884</v>
          </cell>
          <cell r="N563">
            <v>4930.3097093586075</v>
          </cell>
          <cell r="O563">
            <v>2000.8853023099302</v>
          </cell>
          <cell r="P563">
            <v>9272.0006682294006</v>
          </cell>
          <cell r="Q563">
            <v>3526.5516276265007</v>
          </cell>
          <cell r="R563">
            <v>4671.4290456369536</v>
          </cell>
          <cell r="S563">
            <v>78.250028204667302</v>
          </cell>
          <cell r="T563">
            <v>226.79954698890933</v>
          </cell>
          <cell r="U563">
            <v>546.35536627033707</v>
          </cell>
          <cell r="V563">
            <v>37.102508917010184</v>
          </cell>
          <cell r="W563">
            <v>1970.617466088165</v>
          </cell>
          <cell r="X563">
            <v>0</v>
          </cell>
        </row>
        <row r="564">
          <cell r="D564" t="str">
            <v>930100-GENL-GENERAL ADVERTISING EXP</v>
          </cell>
          <cell r="E564">
            <v>0</v>
          </cell>
          <cell r="F564">
            <v>0</v>
          </cell>
          <cell r="G564">
            <v>101775.0926048229</v>
          </cell>
          <cell r="H564" t="str">
            <v>CUSTOMER</v>
          </cell>
          <cell r="I564">
            <v>89387.435365215395</v>
          </cell>
          <cell r="J564">
            <v>0</v>
          </cell>
          <cell r="K564">
            <v>9401.4151730493704</v>
          </cell>
          <cell r="L564">
            <v>633.87490673128184</v>
          </cell>
          <cell r="M564">
            <v>835.54712427786399</v>
          </cell>
          <cell r="N564">
            <v>772.12607749533151</v>
          </cell>
          <cell r="O564">
            <v>190.26314034760759</v>
          </cell>
          <cell r="P564">
            <v>22.14703220977179</v>
          </cell>
          <cell r="Q564">
            <v>1.0066832822609664</v>
          </cell>
          <cell r="R564">
            <v>1.0066832822609664</v>
          </cell>
          <cell r="S564">
            <v>17.113615798466956</v>
          </cell>
          <cell r="T564">
            <v>438.91391106644278</v>
          </cell>
          <cell r="U564">
            <v>45.049076881249484</v>
          </cell>
          <cell r="V564">
            <v>28.187131903347762</v>
          </cell>
          <cell r="W564">
            <v>1.0066832822609664</v>
          </cell>
          <cell r="X564">
            <v>0</v>
          </cell>
        </row>
        <row r="565">
          <cell r="D565" t="str">
            <v>930200-CUST-INTEREST ON CUSTOMER DEPOSITS</v>
          </cell>
          <cell r="E565">
            <v>0</v>
          </cell>
          <cell r="F565">
            <v>0</v>
          </cell>
          <cell r="G565">
            <v>24969.99999999996</v>
          </cell>
          <cell r="H565" t="str">
            <v>CUSTDEPINT</v>
          </cell>
          <cell r="I565">
            <v>21930.751463287343</v>
          </cell>
          <cell r="J565">
            <v>0</v>
          </cell>
          <cell r="K565">
            <v>2306.5892730999881</v>
          </cell>
          <cell r="L565">
            <v>155.51797611756763</v>
          </cell>
          <cell r="M565">
            <v>204.9972263275499</v>
          </cell>
          <cell r="N565">
            <v>189.43719589545981</v>
          </cell>
          <cell r="O565">
            <v>46.680091296272821</v>
          </cell>
          <cell r="P565">
            <v>5.4336614207295222</v>
          </cell>
          <cell r="Q565">
            <v>0.24698461003281963</v>
          </cell>
          <cell r="R565">
            <v>0.24698461003281963</v>
          </cell>
          <cell r="S565">
            <v>4.1987383705654242</v>
          </cell>
          <cell r="T565">
            <v>107.68528997447164</v>
          </cell>
          <cell r="U565">
            <v>11.052561298986156</v>
          </cell>
          <cell r="V565">
            <v>6.9155690809289361</v>
          </cell>
          <cell r="W565">
            <v>0.24698461003281963</v>
          </cell>
          <cell r="X565">
            <v>0</v>
          </cell>
        </row>
        <row r="566">
          <cell r="D566" t="str">
            <v>930200-GENL-MISC GENERAL EXP</v>
          </cell>
          <cell r="E566">
            <v>0</v>
          </cell>
          <cell r="F566">
            <v>0</v>
          </cell>
          <cell r="G566">
            <v>688401.28218701913</v>
          </cell>
          <cell r="H566" t="str">
            <v>LABOR</v>
          </cell>
          <cell r="I566">
            <v>415940.60447232059</v>
          </cell>
          <cell r="J566">
            <v>0</v>
          </cell>
          <cell r="K566">
            <v>75138.166406473669</v>
          </cell>
          <cell r="L566">
            <v>80861.672107815248</v>
          </cell>
          <cell r="M566">
            <v>14993.824615946694</v>
          </cell>
          <cell r="N566">
            <v>20237.005558692908</v>
          </cell>
          <cell r="O566">
            <v>8512.9610018024323</v>
          </cell>
          <cell r="P566">
            <v>32898.526297315642</v>
          </cell>
          <cell r="Q566">
            <v>10159.030064513963</v>
          </cell>
          <cell r="R566">
            <v>11547.48408903213</v>
          </cell>
          <cell r="S566">
            <v>390.07828458675357</v>
          </cell>
          <cell r="T566">
            <v>6192.3935010553541</v>
          </cell>
          <cell r="U566">
            <v>3577.6670494922319</v>
          </cell>
          <cell r="V566">
            <v>653.57658122639793</v>
          </cell>
          <cell r="W566">
            <v>7298.2921567449075</v>
          </cell>
          <cell r="X566">
            <v>0</v>
          </cell>
        </row>
        <row r="567">
          <cell r="D567" t="str">
            <v>930200-MISC GENERAL EXP-GENL</v>
          </cell>
          <cell r="E567">
            <v>0</v>
          </cell>
          <cell r="F567">
            <v>0</v>
          </cell>
          <cell r="G567">
            <v>4903.4021145680999</v>
          </cell>
          <cell r="H567" t="str">
            <v>LABOR</v>
          </cell>
          <cell r="I567">
            <v>2962.6964566725337</v>
          </cell>
          <cell r="J567">
            <v>0</v>
          </cell>
          <cell r="K567">
            <v>535.20040356662219</v>
          </cell>
          <cell r="L567">
            <v>575.9682677250687</v>
          </cell>
          <cell r="M567">
            <v>106.79926552972739</v>
          </cell>
          <cell r="N567">
            <v>144.14583240427953</v>
          </cell>
          <cell r="O567">
            <v>60.636829212258164</v>
          </cell>
          <cell r="P567">
            <v>234.33236919597593</v>
          </cell>
          <cell r="Q567">
            <v>72.361587331799413</v>
          </cell>
          <cell r="R567">
            <v>82.251383553813682</v>
          </cell>
          <cell r="S567">
            <v>2.7784821658280339</v>
          </cell>
          <cell r="T567">
            <v>44.107697316960547</v>
          </cell>
          <cell r="U567">
            <v>25.483305492936253</v>
          </cell>
          <cell r="V567">
            <v>4.6553498276998697</v>
          </cell>
          <cell r="W567">
            <v>51.984884572595242</v>
          </cell>
          <cell r="X567">
            <v>0</v>
          </cell>
        </row>
        <row r="568">
          <cell r="D568" t="str">
            <v>930200-NEWMX-MISC GENERAL EXP</v>
          </cell>
          <cell r="E568">
            <v>0</v>
          </cell>
          <cell r="F568">
            <v>0</v>
          </cell>
          <cell r="G568">
            <v>-25</v>
          </cell>
          <cell r="H568" t="str">
            <v>LABOR</v>
          </cell>
          <cell r="I568">
            <v>-15.10531049386255</v>
          </cell>
          <cell r="J568">
            <v>0</v>
          </cell>
          <cell r="K568">
            <v>-2.7287197289843501</v>
          </cell>
          <cell r="L568">
            <v>-2.9365747203041752</v>
          </cell>
          <cell r="M568">
            <v>-0.54451614937119253</v>
          </cell>
          <cell r="N568">
            <v>-0.73492765347563249</v>
          </cell>
          <cell r="O568">
            <v>-0.30915692714709753</v>
          </cell>
          <cell r="P568">
            <v>-1.1947437907436249</v>
          </cell>
          <cell r="Q568">
            <v>-0.36893561674664499</v>
          </cell>
          <cell r="R568">
            <v>-0.4193587514954325</v>
          </cell>
          <cell r="S568">
            <v>-1.4166093769737501E-2</v>
          </cell>
          <cell r="T568">
            <v>-0.22488313362020498</v>
          </cell>
          <cell r="U568">
            <v>-0.12992665550121249</v>
          </cell>
          <cell r="V568">
            <v>-2.3735305196919999E-2</v>
          </cell>
          <cell r="W568">
            <v>-0.26504497978121749</v>
          </cell>
          <cell r="X568">
            <v>0</v>
          </cell>
        </row>
        <row r="569">
          <cell r="D569" t="str">
            <v>930200-PV PCB-MISC GENERAL EXP</v>
          </cell>
          <cell r="E569">
            <v>0</v>
          </cell>
          <cell r="F569">
            <v>0</v>
          </cell>
          <cell r="G569">
            <v>7274.4839765399993</v>
          </cell>
          <cell r="H569" t="str">
            <v>D1PROD</v>
          </cell>
          <cell r="I569">
            <v>3565.9994006883412</v>
          </cell>
          <cell r="J569">
            <v>0</v>
          </cell>
          <cell r="K569">
            <v>860.14139972866451</v>
          </cell>
          <cell r="L569">
            <v>1288.7535670142347</v>
          </cell>
          <cell r="M569">
            <v>137.88043141090807</v>
          </cell>
          <cell r="N569">
            <v>257.13092798783106</v>
          </cell>
          <cell r="O569">
            <v>104.35236829109768</v>
          </cell>
          <cell r="P569">
            <v>483.56356429295579</v>
          </cell>
          <cell r="Q569">
            <v>183.92059445826646</v>
          </cell>
          <cell r="R569">
            <v>243.62949922880196</v>
          </cell>
          <cell r="S569">
            <v>4.0809814298577942</v>
          </cell>
          <cell r="T569">
            <v>11.828299117554732</v>
          </cell>
          <cell r="U569">
            <v>28.494125241981809</v>
          </cell>
          <cell r="V569">
            <v>1.9350108027490844</v>
          </cell>
          <cell r="W569">
            <v>102.77380684675006</v>
          </cell>
          <cell r="X569">
            <v>0</v>
          </cell>
        </row>
        <row r="570">
          <cell r="D570" t="str">
            <v>930200-PVCOM-MISC GENERAL EXP</v>
          </cell>
          <cell r="E570">
            <v>0</v>
          </cell>
          <cell r="F570">
            <v>0</v>
          </cell>
          <cell r="G570">
            <v>141268.82316162001</v>
          </cell>
          <cell r="H570" t="str">
            <v>D1PROD</v>
          </cell>
          <cell r="I570">
            <v>69250.89674469149</v>
          </cell>
          <cell r="J570">
            <v>0</v>
          </cell>
          <cell r="K570">
            <v>16703.750215702861</v>
          </cell>
          <cell r="L570">
            <v>25027.300952834787</v>
          </cell>
          <cell r="M570">
            <v>2677.6065965987555</v>
          </cell>
          <cell r="N570">
            <v>4993.4240988696774</v>
          </cell>
          <cell r="O570">
            <v>2026.499241754191</v>
          </cell>
          <cell r="P570">
            <v>9390.6943601511703</v>
          </cell>
          <cell r="Q570">
            <v>3571.6960842991566</v>
          </cell>
          <cell r="R570">
            <v>4731.2294252763913</v>
          </cell>
          <cell r="S570">
            <v>79.2517305419438</v>
          </cell>
          <cell r="T570">
            <v>229.70287675791369</v>
          </cell>
          <cell r="U570">
            <v>553.34942697463612</v>
          </cell>
          <cell r="V570">
            <v>37.577469383526342</v>
          </cell>
          <cell r="W570">
            <v>1995.8439377834259</v>
          </cell>
          <cell r="X570">
            <v>0</v>
          </cell>
        </row>
        <row r="571">
          <cell r="D571" t="str">
            <v>930200-PVT-MISC GENERAL EXP</v>
          </cell>
          <cell r="E571">
            <v>0</v>
          </cell>
          <cell r="F571">
            <v>0</v>
          </cell>
          <cell r="G571">
            <v>10932.909929458523</v>
          </cell>
          <cell r="H571" t="str">
            <v>D2TRAN</v>
          </cell>
          <cell r="I571">
            <v>5253.0254654700148</v>
          </cell>
          <cell r="J571">
            <v>0</v>
          </cell>
          <cell r="K571">
            <v>1249.4042044743937</v>
          </cell>
          <cell r="L571">
            <v>1930.3782428382733</v>
          </cell>
          <cell r="M571">
            <v>216.85282702473592</v>
          </cell>
          <cell r="N571">
            <v>385.49510266088004</v>
          </cell>
          <cell r="O571">
            <v>168.70537845209722</v>
          </cell>
          <cell r="P571">
            <v>770.67469124199192</v>
          </cell>
          <cell r="Q571">
            <v>387.73525262723456</v>
          </cell>
          <cell r="R571">
            <v>367.88941700981053</v>
          </cell>
          <cell r="S571">
            <v>0</v>
          </cell>
          <cell r="T571">
            <v>0</v>
          </cell>
          <cell r="U571">
            <v>43.793354271837046</v>
          </cell>
          <cell r="V571">
            <v>0</v>
          </cell>
          <cell r="W571">
            <v>158.95599338725725</v>
          </cell>
          <cell r="X571">
            <v>0</v>
          </cell>
        </row>
        <row r="572">
          <cell r="D572" t="str">
            <v>930200-PVU1-MISC GENERAL EXP</v>
          </cell>
          <cell r="E572">
            <v>0</v>
          </cell>
          <cell r="F572">
            <v>0</v>
          </cell>
          <cell r="G572">
            <v>659907.86539722001</v>
          </cell>
          <cell r="H572" t="str">
            <v>D1PROD</v>
          </cell>
          <cell r="I572">
            <v>323491.13148164342</v>
          </cell>
          <cell r="J572">
            <v>0</v>
          </cell>
          <cell r="K572">
            <v>78028.087884344641</v>
          </cell>
          <cell r="L572">
            <v>116909.82043181636</v>
          </cell>
          <cell r="M572">
            <v>12507.881172857766</v>
          </cell>
          <cell r="N572">
            <v>23325.739992455514</v>
          </cell>
          <cell r="O572">
            <v>9466.3688627542288</v>
          </cell>
          <cell r="P572">
            <v>43866.67157774324</v>
          </cell>
          <cell r="Q572">
            <v>16684.433876404048</v>
          </cell>
          <cell r="R572">
            <v>22100.952219066083</v>
          </cell>
          <cell r="S572">
            <v>370.20794227992394</v>
          </cell>
          <cell r="T572">
            <v>1073.0091161267464</v>
          </cell>
          <cell r="U572">
            <v>2584.8565239043755</v>
          </cell>
          <cell r="V572">
            <v>175.53531666036631</v>
          </cell>
          <cell r="W572">
            <v>9323.1689991629064</v>
          </cell>
          <cell r="X572">
            <v>0</v>
          </cell>
        </row>
        <row r="573">
          <cell r="D573" t="str">
            <v>930200-PVU2-MISC GENERAL EXP</v>
          </cell>
          <cell r="E573">
            <v>0</v>
          </cell>
          <cell r="F573">
            <v>0</v>
          </cell>
          <cell r="G573">
            <v>622264.42875299999</v>
          </cell>
          <cell r="H573" t="str">
            <v>D1PROD</v>
          </cell>
          <cell r="I573">
            <v>305038.07378764794</v>
          </cell>
          <cell r="J573">
            <v>0</v>
          </cell>
          <cell r="K573">
            <v>73577.094743088572</v>
          </cell>
          <cell r="L573">
            <v>110240.87822143191</v>
          </cell>
          <cell r="M573">
            <v>11794.388188196202</v>
          </cell>
          <cell r="N573">
            <v>21995.158767973495</v>
          </cell>
          <cell r="O573">
            <v>8926.3743040874524</v>
          </cell>
          <cell r="P573">
            <v>41364.364272562663</v>
          </cell>
          <cell r="Q573">
            <v>15732.695819466289</v>
          </cell>
          <cell r="R573">
            <v>20840.237143129583</v>
          </cell>
          <cell r="S573">
            <v>349.08999544046185</v>
          </cell>
          <cell r="T573">
            <v>1011.8009493514123</v>
          </cell>
          <cell r="U573">
            <v>2437.4073300181599</v>
          </cell>
          <cell r="V573">
            <v>165.52217252614662</v>
          </cell>
          <cell r="W573">
            <v>8791.3430580793083</v>
          </cell>
          <cell r="X573">
            <v>0</v>
          </cell>
        </row>
        <row r="574">
          <cell r="D574" t="str">
            <v>9302XX-BOARD OF DIRECTORS ADJ ONLY</v>
          </cell>
          <cell r="E574">
            <v>0</v>
          </cell>
          <cell r="F574">
            <v>0</v>
          </cell>
          <cell r="G574">
            <v>-187041.18923320912</v>
          </cell>
          <cell r="H574" t="str">
            <v>LABOR</v>
          </cell>
          <cell r="I574">
            <v>-113012.60954035699</v>
          </cell>
          <cell r="J574">
            <v>0</v>
          </cell>
          <cell r="K574">
            <v>-20415.319327734116</v>
          </cell>
          <cell r="L574">
            <v>-21970.417118314854</v>
          </cell>
          <cell r="M574">
            <v>-4073.8779254030233</v>
          </cell>
          <cell r="N574">
            <v>-5498.4696922581652</v>
          </cell>
          <cell r="O574">
            <v>-2313.0031725311087</v>
          </cell>
          <cell r="P574">
            <v>-8938.6519779871978</v>
          </cell>
          <cell r="Q574">
            <v>-2760.2462602711976</v>
          </cell>
          <cell r="R574">
            <v>-3137.4943838023805</v>
          </cell>
          <cell r="S574">
            <v>-105.98572101923426</v>
          </cell>
          <cell r="T574">
            <v>-1682.4963500325525</v>
          </cell>
          <cell r="U574">
            <v>-972.06544632161024</v>
          </cell>
          <cell r="V574">
            <v>-177.57918843380344</v>
          </cell>
          <cell r="W574">
            <v>-1982.9731287428315</v>
          </cell>
          <cell r="X574">
            <v>0</v>
          </cell>
        </row>
        <row r="575">
          <cell r="D575" t="str">
            <v>9302XX-DONATIONS ADJUSTMENT ONLY-NM</v>
          </cell>
          <cell r="E575">
            <v>0</v>
          </cell>
          <cell r="F575">
            <v>0</v>
          </cell>
          <cell r="G575">
            <v>0</v>
          </cell>
          <cell r="H575" t="str">
            <v>CUSTOMER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</row>
        <row r="576">
          <cell r="D576" t="str">
            <v>9302XX-MEMBERSHIPS ADJ ONLY</v>
          </cell>
          <cell r="E576">
            <v>0</v>
          </cell>
          <cell r="F576">
            <v>0</v>
          </cell>
          <cell r="G576">
            <v>-2507.1642531175407</v>
          </cell>
          <cell r="H576" t="str">
            <v>LABOR</v>
          </cell>
          <cell r="I576">
            <v>-1514.8597800981381</v>
          </cell>
          <cell r="J576">
            <v>0</v>
          </cell>
          <cell r="K576">
            <v>-273.65394245144586</v>
          </cell>
          <cell r="L576">
            <v>-294.49900661421071</v>
          </cell>
          <cell r="M576">
            <v>-54.607656997946606</v>
          </cell>
          <cell r="N576">
            <v>-73.703373656866447</v>
          </cell>
          <cell r="O576">
            <v>-31.004287853874668</v>
          </cell>
          <cell r="P576">
            <v>-119.81675695146239</v>
          </cell>
          <cell r="Q576">
            <v>-36.999287600362457</v>
          </cell>
          <cell r="R576">
            <v>-42.05605083925402</v>
          </cell>
          <cell r="S576">
            <v>-1.4206689562318788</v>
          </cell>
          <cell r="T576">
            <v>-22.552758149665333</v>
          </cell>
          <cell r="U576">
            <v>-13.029898647990297</v>
          </cell>
          <cell r="V576">
            <v>-2.3803323490621127</v>
          </cell>
          <cell r="W576">
            <v>-26.580451951029193</v>
          </cell>
          <cell r="X576">
            <v>0</v>
          </cell>
        </row>
        <row r="577">
          <cell r="D577" t="str">
            <v>9302XX-RCF COMMITMENT FEES ADJ ONLY</v>
          </cell>
          <cell r="E577">
            <v>0</v>
          </cell>
          <cell r="F577">
            <v>0</v>
          </cell>
          <cell r="G577">
            <v>41030.9877342584</v>
          </cell>
          <cell r="H577" t="str">
            <v>NETPLT</v>
          </cell>
          <cell r="I577">
            <v>21447.231615104793</v>
          </cell>
          <cell r="J577">
            <v>0</v>
          </cell>
          <cell r="K577">
            <v>4720.0348151509361</v>
          </cell>
          <cell r="L577">
            <v>6335.5925505645091</v>
          </cell>
          <cell r="M577">
            <v>1170.2457154946242</v>
          </cell>
          <cell r="N577">
            <v>1583.9863654029293</v>
          </cell>
          <cell r="O577">
            <v>621.12354772072149</v>
          </cell>
          <cell r="P577">
            <v>2367.4616161556414</v>
          </cell>
          <cell r="Q577">
            <v>608.23270479038354</v>
          </cell>
          <cell r="R577">
            <v>737.3077463978409</v>
          </cell>
          <cell r="S577">
            <v>113.16180143982294</v>
          </cell>
          <cell r="T577">
            <v>324.3602680794441</v>
          </cell>
          <cell r="U577">
            <v>359.60417033376211</v>
          </cell>
          <cell r="V577">
            <v>57.993368205094875</v>
          </cell>
          <cell r="W577">
            <v>584.6514494178806</v>
          </cell>
          <cell r="X577">
            <v>0</v>
          </cell>
        </row>
        <row r="578">
          <cell r="D578" t="str">
            <v>931000-GENL-RENTS</v>
          </cell>
          <cell r="E578">
            <v>0</v>
          </cell>
          <cell r="F578">
            <v>0</v>
          </cell>
          <cell r="G578">
            <v>82730.637917430577</v>
          </cell>
          <cell r="H578" t="str">
            <v>LABOR</v>
          </cell>
          <cell r="I578">
            <v>49986.878923924283</v>
          </cell>
          <cell r="J578">
            <v>0</v>
          </cell>
          <cell r="K578">
            <v>9029.9489550701419</v>
          </cell>
          <cell r="L578">
            <v>9717.7879961185863</v>
          </cell>
          <cell r="M578">
            <v>1801.9267357528668</v>
          </cell>
          <cell r="N578">
            <v>2432.0413438079777</v>
          </cell>
          <cell r="O578">
            <v>1023.0699919788796</v>
          </cell>
          <cell r="P578">
            <v>3953.6766382443711</v>
          </cell>
          <cell r="Q578">
            <v>1220.891156956425</v>
          </cell>
          <cell r="R578">
            <v>1387.752681098975</v>
          </cell>
          <cell r="S578">
            <v>46.878798974740896</v>
          </cell>
          <cell r="T578">
            <v>744.18900405081354</v>
          </cell>
          <cell r="U578">
            <v>429.956603683742</v>
          </cell>
          <cell r="V578">
            <v>78.545477604243871</v>
          </cell>
          <cell r="W578">
            <v>877.09361016450453</v>
          </cell>
          <cell r="X578">
            <v>0</v>
          </cell>
        </row>
        <row r="579">
          <cell r="D579" t="str">
            <v>931000-MPSCO-RENTS</v>
          </cell>
          <cell r="E579">
            <v>0</v>
          </cell>
          <cell r="F579">
            <v>0</v>
          </cell>
          <cell r="G579">
            <v>0.20546605905303816</v>
          </cell>
          <cell r="H579" t="str">
            <v>D2PROD</v>
          </cell>
          <cell r="I579">
            <v>9.9683681572289323E-2</v>
          </cell>
          <cell r="J579">
            <v>0</v>
          </cell>
          <cell r="K579">
            <v>2.3709234172304087E-2</v>
          </cell>
          <cell r="L579">
            <v>3.6631691838933077E-2</v>
          </cell>
          <cell r="M579">
            <v>4.1150929686670345E-3</v>
          </cell>
          <cell r="N579">
            <v>7.3153216777497379E-3</v>
          </cell>
          <cell r="O579">
            <v>3.2014261753910474E-3</v>
          </cell>
          <cell r="P579">
            <v>1.4624656023957693E-2</v>
          </cell>
          <cell r="Q579">
            <v>5.3562667972785298E-3</v>
          </cell>
          <cell r="R579">
            <v>6.9812285777182846E-3</v>
          </cell>
          <cell r="S579">
            <v>0</v>
          </cell>
          <cell r="T579">
            <v>0</v>
          </cell>
          <cell r="U579">
            <v>8.3104161799939691E-4</v>
          </cell>
          <cell r="V579">
            <v>0</v>
          </cell>
          <cell r="W579">
            <v>3.0164176307499739E-3</v>
          </cell>
          <cell r="X579">
            <v>0</v>
          </cell>
        </row>
        <row r="580">
          <cell r="D580" t="str">
            <v>931000-NMDIS-RENTS</v>
          </cell>
          <cell r="E580">
            <v>0</v>
          </cell>
          <cell r="F580">
            <v>0</v>
          </cell>
          <cell r="G580">
            <v>26.22</v>
          </cell>
          <cell r="H580" t="str">
            <v>DISTLABOR</v>
          </cell>
          <cell r="I580">
            <v>17.40323348106082</v>
          </cell>
          <cell r="J580">
            <v>0</v>
          </cell>
          <cell r="K580">
            <v>2.9451395568357599</v>
          </cell>
          <cell r="L580">
            <v>2.1862250329006421</v>
          </cell>
          <cell r="M580">
            <v>0.74025910569127629</v>
          </cell>
          <cell r="N580">
            <v>0.79857960353633994</v>
          </cell>
          <cell r="O580">
            <v>0.27814240426481651</v>
          </cell>
          <cell r="P580">
            <v>0.73246660192882618</v>
          </cell>
          <cell r="Q580">
            <v>7.3471659482219395E-4</v>
          </cell>
          <cell r="R580">
            <v>1.8367914870541738E-3</v>
          </cell>
          <cell r="S580">
            <v>2.244765622281018E-2</v>
          </cell>
          <cell r="T580">
            <v>0.5937207555926538</v>
          </cell>
          <cell r="U580">
            <v>0.23219798599160707</v>
          </cell>
          <cell r="V580">
            <v>5.0361822026955563E-2</v>
          </cell>
          <cell r="W580">
            <v>0.23465448586562918</v>
          </cell>
          <cell r="X580">
            <v>0</v>
          </cell>
        </row>
        <row r="581">
          <cell r="D581" t="str">
            <v>931000-NMSOL-RENTS</v>
          </cell>
          <cell r="E581">
            <v>0</v>
          </cell>
          <cell r="F581">
            <v>0</v>
          </cell>
          <cell r="G581">
            <v>0.47</v>
          </cell>
          <cell r="H581" t="str">
            <v>D1PROD</v>
          </cell>
          <cell r="I581">
            <v>0.2303970596029403</v>
          </cell>
          <cell r="J581">
            <v>0</v>
          </cell>
          <cell r="K581">
            <v>5.5573214426785457E-2</v>
          </cell>
          <cell r="L581">
            <v>8.3265586734413186E-2</v>
          </cell>
          <cell r="M581">
            <v>8.9083710916289284E-3</v>
          </cell>
          <cell r="N581">
            <v>1.661307338692659E-2</v>
          </cell>
          <cell r="O581">
            <v>6.7421432578567211E-3</v>
          </cell>
          <cell r="P581">
            <v>3.1242748757251252E-2</v>
          </cell>
          <cell r="Q581">
            <v>1.188299811700189E-2</v>
          </cell>
          <cell r="R581">
            <v>1.5740754259245746E-2</v>
          </cell>
          <cell r="S581">
            <v>2.6366973633028202E-4</v>
          </cell>
          <cell r="T581">
            <v>7.6421923578075192E-4</v>
          </cell>
          <cell r="U581">
            <v>1.8409881590118328E-3</v>
          </cell>
          <cell r="V581">
            <v>1.25019874980141E-4</v>
          </cell>
          <cell r="W581">
            <v>6.6401533598466267E-3</v>
          </cell>
          <cell r="X581">
            <v>0</v>
          </cell>
        </row>
        <row r="582">
          <cell r="D582" t="str">
            <v>931000-NWU1-RENTS</v>
          </cell>
          <cell r="E582">
            <v>0</v>
          </cell>
          <cell r="F582">
            <v>0</v>
          </cell>
          <cell r="G582">
            <v>0.33844865999999996</v>
          </cell>
          <cell r="H582" t="str">
            <v>D1PROD</v>
          </cell>
          <cell r="I582">
            <v>0.16590973636288356</v>
          </cell>
          <cell r="J582">
            <v>0</v>
          </cell>
          <cell r="K582">
            <v>4.0018467988591926E-2</v>
          </cell>
          <cell r="L582">
            <v>5.9959843094416841E-2</v>
          </cell>
          <cell r="M582">
            <v>6.4149494866905278E-3</v>
          </cell>
          <cell r="N582">
            <v>1.196313282188716E-2</v>
          </cell>
          <cell r="O582">
            <v>4.8550411726588118E-3</v>
          </cell>
          <cell r="P582">
            <v>2.2498013726826277E-2</v>
          </cell>
          <cell r="Q582">
            <v>8.5569889137910912E-3</v>
          </cell>
          <cell r="R582">
            <v>1.1334972737087265E-2</v>
          </cell>
          <cell r="S582">
            <v>1.8986950839050481E-4</v>
          </cell>
          <cell r="T582">
            <v>5.5031697084302026E-4</v>
          </cell>
          <cell r="U582">
            <v>1.3257020755179185E-3</v>
          </cell>
          <cell r="V582">
            <v>9.0027253532757963E-5</v>
          </cell>
          <cell r="W582">
            <v>4.7815978868821036E-3</v>
          </cell>
          <cell r="X582">
            <v>0</v>
          </cell>
        </row>
        <row r="583">
          <cell r="D583" t="str">
            <v>931000-NWU2-RENTS</v>
          </cell>
          <cell r="E583">
            <v>0</v>
          </cell>
          <cell r="F583">
            <v>0</v>
          </cell>
          <cell r="G583">
            <v>0.50854979999999994</v>
          </cell>
          <cell r="H583" t="str">
            <v>D1PROD</v>
          </cell>
          <cell r="I583">
            <v>0.24929442251417736</v>
          </cell>
          <cell r="J583">
            <v>0</v>
          </cell>
          <cell r="K583">
            <v>6.0131376770423101E-2</v>
          </cell>
          <cell r="L583">
            <v>9.0095101022698881E-2</v>
          </cell>
          <cell r="M583">
            <v>9.6390432701567511E-3</v>
          </cell>
          <cell r="N583">
            <v>1.797569180490817E-2</v>
          </cell>
          <cell r="O583">
            <v>7.2951395858603905E-3</v>
          </cell>
          <cell r="P583">
            <v>3.3805305599894406E-2</v>
          </cell>
          <cell r="Q583">
            <v>1.2857651735748271E-2</v>
          </cell>
          <cell r="R583">
            <v>1.7031824319975682E-2</v>
          </cell>
          <cell r="S583">
            <v>2.8529615250386732E-4</v>
          </cell>
          <cell r="T583">
            <v>8.2690114789883869E-4</v>
          </cell>
          <cell r="U583">
            <v>1.9919875746124164E-3</v>
          </cell>
          <cell r="V583">
            <v>1.3527411152590576E-4</v>
          </cell>
          <cell r="W583">
            <v>7.1847843896155955E-3</v>
          </cell>
          <cell r="X583">
            <v>0</v>
          </cell>
        </row>
        <row r="584">
          <cell r="D584" t="str">
            <v>931000-NWU5-RENTS</v>
          </cell>
          <cell r="E584">
            <v>0</v>
          </cell>
          <cell r="F584">
            <v>0</v>
          </cell>
          <cell r="G584">
            <v>7.5405659999999999E-2</v>
          </cell>
          <cell r="H584" t="str">
            <v>D1PROD</v>
          </cell>
          <cell r="I584">
            <v>3.6964345407274578E-2</v>
          </cell>
          <cell r="J584">
            <v>0</v>
          </cell>
          <cell r="K584">
            <v>8.9160317280282536E-3</v>
          </cell>
          <cell r="L584">
            <v>1.3358928772331215E-2</v>
          </cell>
          <cell r="M584">
            <v>1.429237450402553E-3</v>
          </cell>
          <cell r="N584">
            <v>2.665361198658798E-3</v>
          </cell>
          <cell r="O584">
            <v>1.0816931110068856E-3</v>
          </cell>
          <cell r="P584">
            <v>5.0125108303291713E-3</v>
          </cell>
          <cell r="Q584">
            <v>1.906479395300606E-3</v>
          </cell>
          <cell r="R584">
            <v>2.5254084336515672E-3</v>
          </cell>
          <cell r="S584">
            <v>4.2302532957469988E-5</v>
          </cell>
          <cell r="T584">
            <v>1.2260948055051749E-4</v>
          </cell>
          <cell r="U584">
            <v>2.9536367485632386E-4</v>
          </cell>
          <cell r="V584">
            <v>2.0057885502117061E-5</v>
          </cell>
          <cell r="W584">
            <v>1.0653300991498988E-3</v>
          </cell>
          <cell r="X584">
            <v>0</v>
          </cell>
        </row>
        <row r="585">
          <cell r="D585" t="str">
            <v>931000-RGJT-RENTS</v>
          </cell>
          <cell r="E585">
            <v>0</v>
          </cell>
          <cell r="F585">
            <v>0</v>
          </cell>
          <cell r="G585">
            <v>1.4298140598344002</v>
          </cell>
          <cell r="H585" t="str">
            <v>RG_PRODLABOR</v>
          </cell>
          <cell r="I585">
            <v>0.67727638532523426</v>
          </cell>
          <cell r="J585">
            <v>0</v>
          </cell>
          <cell r="K585">
            <v>0.15729398307981116</v>
          </cell>
          <cell r="L585">
            <v>0.25575119418736281</v>
          </cell>
          <cell r="M585">
            <v>3.0907334947215724E-2</v>
          </cell>
          <cell r="N585">
            <v>5.1151481646487806E-2</v>
          </cell>
          <cell r="O585">
            <v>2.4973363026683921E-2</v>
          </cell>
          <cell r="P585">
            <v>0.11190438286517203</v>
          </cell>
          <cell r="Q585">
            <v>3.8828415438572621E-2</v>
          </cell>
          <cell r="R585">
            <v>4.9365884837314675E-2</v>
          </cell>
          <cell r="S585">
            <v>9.6186472436147433E-4</v>
          </cell>
          <cell r="T585">
            <v>2.7866324458395491E-3</v>
          </cell>
          <cell r="U585">
            <v>6.0363684055906065E-3</v>
          </cell>
          <cell r="V585">
            <v>4.5586525779891672E-4</v>
          </cell>
          <cell r="W585">
            <v>2.2120903646955615E-2</v>
          </cell>
          <cell r="X585">
            <v>0</v>
          </cell>
        </row>
        <row r="586">
          <cell r="D586" t="str">
            <v>931000-TRANS-RENTS</v>
          </cell>
          <cell r="E586">
            <v>0</v>
          </cell>
          <cell r="F586">
            <v>0</v>
          </cell>
          <cell r="G586">
            <v>6.888627640193306</v>
          </cell>
          <cell r="H586" t="str">
            <v>TRANLABOR</v>
          </cell>
          <cell r="I586">
            <v>3.2567816393605291</v>
          </cell>
          <cell r="J586">
            <v>0</v>
          </cell>
          <cell r="K586">
            <v>0.76103438598540574</v>
          </cell>
          <cell r="L586">
            <v>1.2302195154053648</v>
          </cell>
          <cell r="M586">
            <v>0.1385963475068358</v>
          </cell>
          <cell r="N586">
            <v>0.23984123091200038</v>
          </cell>
          <cell r="O586">
            <v>0.10921629752899328</v>
          </cell>
          <cell r="P586">
            <v>0.52832526028157911</v>
          </cell>
          <cell r="Q586">
            <v>0.24583346459715091</v>
          </cell>
          <cell r="R586">
            <v>0.23482996393283639</v>
          </cell>
          <cell r="S586">
            <v>1.8576131459588231E-3</v>
          </cell>
          <cell r="T586">
            <v>5.3940317553778034E-3</v>
          </cell>
          <cell r="U586">
            <v>2.7487426133436552E-2</v>
          </cell>
          <cell r="V586">
            <v>4.9569463092697238E-3</v>
          </cell>
          <cell r="W586">
            <v>0.10425351733856213</v>
          </cell>
          <cell r="X586">
            <v>0</v>
          </cell>
        </row>
        <row r="587">
          <cell r="D587" t="str">
            <v>935000-CUSNM-MAINT OF GEN PLT</v>
          </cell>
          <cell r="E587">
            <v>0</v>
          </cell>
          <cell r="F587">
            <v>0</v>
          </cell>
          <cell r="G587">
            <v>77425.02</v>
          </cell>
          <cell r="H587" t="str">
            <v>CUSTLABOR</v>
          </cell>
          <cell r="I587">
            <v>66878.941418067174</v>
          </cell>
          <cell r="J587">
            <v>0</v>
          </cell>
          <cell r="K587">
            <v>7784.1693310498677</v>
          </cell>
          <cell r="L587">
            <v>728.22935163095917</v>
          </cell>
          <cell r="M587">
            <v>782.19063852494548</v>
          </cell>
          <cell r="N587">
            <v>740.33417422636296</v>
          </cell>
          <cell r="O587">
            <v>191.28653926821059</v>
          </cell>
          <cell r="P587">
            <v>34.300528592245655</v>
          </cell>
          <cell r="Q587">
            <v>2.7100055356032509</v>
          </cell>
          <cell r="R587">
            <v>6.123883269236897</v>
          </cell>
          <cell r="S587">
            <v>7.379479790812888</v>
          </cell>
          <cell r="T587">
            <v>189.26195228188757</v>
          </cell>
          <cell r="U587">
            <v>49.865805123252507</v>
          </cell>
          <cell r="V587">
            <v>27.516887103861279</v>
          </cell>
          <cell r="W587">
            <v>2.7100055356032509</v>
          </cell>
          <cell r="X587">
            <v>0</v>
          </cell>
        </row>
        <row r="588">
          <cell r="D588" t="str">
            <v>935000-CUSNM-MAINT OF GEN PLT-LABOR</v>
          </cell>
          <cell r="E588">
            <v>0</v>
          </cell>
          <cell r="F588">
            <v>0</v>
          </cell>
          <cell r="G588">
            <v>15931.73</v>
          </cell>
          <cell r="H588" t="str">
            <v>CUSTLABOR</v>
          </cell>
          <cell r="I588">
            <v>13761.665639330324</v>
          </cell>
          <cell r="J588">
            <v>0</v>
          </cell>
          <cell r="K588">
            <v>1601.7468779028679</v>
          </cell>
          <cell r="L588">
            <v>149.84759975857287</v>
          </cell>
          <cell r="M588">
            <v>160.95120235689998</v>
          </cell>
          <cell r="N588">
            <v>152.33840654542126</v>
          </cell>
          <cell r="O588">
            <v>39.360990752802238</v>
          </cell>
          <cell r="P588">
            <v>7.0580125182910871</v>
          </cell>
          <cell r="Q588">
            <v>0.55763726624463739</v>
          </cell>
          <cell r="R588">
            <v>1.2601101658998544</v>
          </cell>
          <cell r="S588">
            <v>1.5184739967479168</v>
          </cell>
          <cell r="T588">
            <v>38.944391916565422</v>
          </cell>
          <cell r="U588">
            <v>10.260876180029086</v>
          </cell>
          <cell r="V588">
            <v>5.6621440430909784</v>
          </cell>
          <cell r="W588">
            <v>0.55763726624463739</v>
          </cell>
          <cell r="X588">
            <v>0</v>
          </cell>
        </row>
        <row r="589">
          <cell r="D589" t="str">
            <v>935000-GENL-MAINT OF GEN PLT</v>
          </cell>
          <cell r="E589">
            <v>0</v>
          </cell>
          <cell r="F589">
            <v>0</v>
          </cell>
          <cell r="G589">
            <v>1567798.7238148837</v>
          </cell>
          <cell r="H589" t="str">
            <v>LABOR</v>
          </cell>
          <cell r="I589">
            <v>947283.46060421108</v>
          </cell>
          <cell r="J589">
            <v>0</v>
          </cell>
          <cell r="K589">
            <v>171123.33235000636</v>
          </cell>
          <cell r="L589">
            <v>184158.32395519738</v>
          </cell>
          <cell r="M589">
            <v>34147.668963230011</v>
          </cell>
          <cell r="N589">
            <v>46088.74548861455</v>
          </cell>
          <cell r="O589">
            <v>19387.833433590018</v>
          </cell>
          <cell r="P589">
            <v>74924.71161654446</v>
          </cell>
          <cell r="Q589">
            <v>23136.671564209882</v>
          </cell>
          <cell r="R589">
            <v>26298.804616605681</v>
          </cell>
          <cell r="S589">
            <v>888.38334934545719</v>
          </cell>
          <cell r="T589">
            <v>14102.859595889975</v>
          </cell>
          <cell r="U589">
            <v>8147.9537873734789</v>
          </cell>
          <cell r="V589">
            <v>1488.4872478835182</v>
          </cell>
          <cell r="W589">
            <v>16621.487242181378</v>
          </cell>
          <cell r="X589">
            <v>0</v>
          </cell>
        </row>
        <row r="590">
          <cell r="D590" t="str">
            <v>935000-GENL-MAINT OF GEN PLT-LABOR</v>
          </cell>
          <cell r="E590">
            <v>0</v>
          </cell>
          <cell r="F590">
            <v>0</v>
          </cell>
          <cell r="G590">
            <v>53275.034672771544</v>
          </cell>
          <cell r="H590" t="str">
            <v>LABOR</v>
          </cell>
          <cell r="I590">
            <v>32189.437612140289</v>
          </cell>
          <cell r="J590">
            <v>0</v>
          </cell>
          <cell r="K590">
            <v>5814.9055269566807</v>
          </cell>
          <cell r="L590">
            <v>6257.8448017355731</v>
          </cell>
          <cell r="M590">
            <v>1160.3646695053733</v>
          </cell>
          <cell r="N590">
            <v>1566.1318488357181</v>
          </cell>
          <cell r="O590">
            <v>658.81384052356509</v>
          </cell>
          <cell r="P590">
            <v>2546.0006750778052</v>
          </cell>
          <cell r="Q590">
            <v>786.20231096791463</v>
          </cell>
          <cell r="R590">
            <v>893.65408104997414</v>
          </cell>
          <cell r="S590">
            <v>30.187965470419933</v>
          </cell>
          <cell r="T590">
            <v>479.22626963751748</v>
          </cell>
          <cell r="U590">
            <v>276.87388306977357</v>
          </cell>
          <cell r="V590">
            <v>50.579968293389108</v>
          </cell>
          <cell r="W590">
            <v>564.81121950753572</v>
          </cell>
          <cell r="X590">
            <v>0</v>
          </cell>
        </row>
        <row r="591">
          <cell r="D591" t="str">
            <v>935000-MPSCO-MAINT OF GEN PLT</v>
          </cell>
          <cell r="E591">
            <v>0</v>
          </cell>
          <cell r="F591">
            <v>0</v>
          </cell>
          <cell r="G591">
            <v>6.7206718632134796</v>
          </cell>
          <cell r="H591" t="str">
            <v>D2PROD</v>
          </cell>
          <cell r="I591">
            <v>3.2605935844200964</v>
          </cell>
          <cell r="J591">
            <v>0</v>
          </cell>
          <cell r="K591">
            <v>0.77551486476416875</v>
          </cell>
          <cell r="L591">
            <v>1.1982007236546743</v>
          </cell>
          <cell r="M591">
            <v>0.13460222898366445</v>
          </cell>
          <cell r="N591">
            <v>0.23927979539101066</v>
          </cell>
          <cell r="O591">
            <v>0.10471673481385932</v>
          </cell>
          <cell r="P591">
            <v>0.47836374874945381</v>
          </cell>
          <cell r="Q591">
            <v>0.17520028233491397</v>
          </cell>
          <cell r="R591">
            <v>0.22835180997374255</v>
          </cell>
          <cell r="S591">
            <v>0</v>
          </cell>
          <cell r="T591">
            <v>0</v>
          </cell>
          <cell r="U591">
            <v>2.718287412037344E-2</v>
          </cell>
          <cell r="V591">
            <v>0</v>
          </cell>
          <cell r="W591">
            <v>9.8665216007522663E-2</v>
          </cell>
          <cell r="X591">
            <v>0</v>
          </cell>
        </row>
        <row r="592">
          <cell r="D592" t="str">
            <v>935000-NMDIS-MAINT OF GEN PLT</v>
          </cell>
          <cell r="E592">
            <v>0</v>
          </cell>
          <cell r="F592">
            <v>0</v>
          </cell>
          <cell r="G592">
            <v>-7.19</v>
          </cell>
          <cell r="H592" t="str">
            <v>DISTLABOR</v>
          </cell>
          <cell r="I592">
            <v>-4.7722825602146193</v>
          </cell>
          <cell r="J592">
            <v>0</v>
          </cell>
          <cell r="K592">
            <v>-0.80761073278600748</v>
          </cell>
          <cell r="L592">
            <v>-0.59950259292736907</v>
          </cell>
          <cell r="M592">
            <v>-0.20299248550420584</v>
          </cell>
          <cell r="N592">
            <v>-0.21898502476835563</v>
          </cell>
          <cell r="O592">
            <v>-7.6271696669108727E-2</v>
          </cell>
          <cell r="P592">
            <v>-0.20085563950679866</v>
          </cell>
          <cell r="Q592">
            <v>-2.0147262840471302E-4</v>
          </cell>
          <cell r="R592">
            <v>-5.03681571011423E-4</v>
          </cell>
          <cell r="S592">
            <v>-6.1555548528606108E-3</v>
          </cell>
          <cell r="T592">
            <v>-0.1628090096381076</v>
          </cell>
          <cell r="U592">
            <v>-6.3672903099910569E-2</v>
          </cell>
          <cell r="V592">
            <v>-1.3810125872380265E-2</v>
          </cell>
          <cell r="W592">
            <v>-6.4346519960864768E-2</v>
          </cell>
          <cell r="X592">
            <v>0</v>
          </cell>
        </row>
        <row r="593">
          <cell r="D593" t="str">
            <v>935000-TRANS-MAINT OF GEN PLT</v>
          </cell>
          <cell r="E593">
            <v>0</v>
          </cell>
          <cell r="F593">
            <v>0</v>
          </cell>
          <cell r="G593">
            <v>32143.212143867277</v>
          </cell>
          <cell r="H593" t="str">
            <v>TRANLABOR</v>
          </cell>
          <cell r="I593">
            <v>15196.557080457864</v>
          </cell>
          <cell r="J593">
            <v>0</v>
          </cell>
          <cell r="K593">
            <v>3551.0831758094887</v>
          </cell>
          <cell r="L593">
            <v>5740.3606251666388</v>
          </cell>
          <cell r="M593">
            <v>646.70817366931476</v>
          </cell>
          <cell r="N593">
            <v>1119.1296683056528</v>
          </cell>
          <cell r="O593">
            <v>509.6171261397497</v>
          </cell>
          <cell r="P593">
            <v>2465.2328169269649</v>
          </cell>
          <cell r="Q593">
            <v>1147.0901923196952</v>
          </cell>
          <cell r="R593">
            <v>1095.7464596269058</v>
          </cell>
          <cell r="S593">
            <v>8.6678590498056867</v>
          </cell>
          <cell r="T593">
            <v>25.169237775639182</v>
          </cell>
          <cell r="U593">
            <v>128.25982411079184</v>
          </cell>
          <cell r="V593">
            <v>23.129741528625509</v>
          </cell>
          <cell r="W593">
            <v>486.46016298011313</v>
          </cell>
          <cell r="X593">
            <v>0</v>
          </cell>
        </row>
        <row r="594">
          <cell r="D594" t="str">
            <v>935000-TRANS-MAINT OF GEN PLT-LABOR</v>
          </cell>
          <cell r="E594">
            <v>0</v>
          </cell>
          <cell r="F594">
            <v>0</v>
          </cell>
          <cell r="G594">
            <v>6157.1168489907923</v>
          </cell>
          <cell r="H594" t="str">
            <v>TRANLABOR</v>
          </cell>
          <cell r="I594">
            <v>2910.9404880865159</v>
          </cell>
          <cell r="J594">
            <v>0</v>
          </cell>
          <cell r="K594">
            <v>680.21932456790671</v>
          </cell>
          <cell r="L594">
            <v>1099.5811795754289</v>
          </cell>
          <cell r="M594">
            <v>123.87865203568694</v>
          </cell>
          <cell r="N594">
            <v>214.37223218666082</v>
          </cell>
          <cell r="O594">
            <v>97.618501220264207</v>
          </cell>
          <cell r="P594">
            <v>472.22183165294058</v>
          </cell>
          <cell r="Q594">
            <v>219.7281441205065</v>
          </cell>
          <cell r="R594">
            <v>209.89311704735917</v>
          </cell>
          <cell r="S594">
            <v>1.6603512045207462</v>
          </cell>
          <cell r="T594">
            <v>4.821233711522849</v>
          </cell>
          <cell r="U594">
            <v>24.568506736244895</v>
          </cell>
          <cell r="V594">
            <v>4.4305628398707997</v>
          </cell>
          <cell r="W594">
            <v>93.182724005358168</v>
          </cell>
          <cell r="X594">
            <v>0</v>
          </cell>
        </row>
        <row r="595">
          <cell r="D595" t="str">
            <v>9XXXXX-GENL-GENERAL ADVERTISING EXP</v>
          </cell>
          <cell r="E595">
            <v>0</v>
          </cell>
          <cell r="F595">
            <v>0</v>
          </cell>
          <cell r="G595">
            <v>49224.78</v>
          </cell>
          <cell r="H595" t="str">
            <v>CUSTOMER</v>
          </cell>
          <cell r="I595">
            <v>43233.336644573457</v>
          </cell>
          <cell r="J595">
            <v>0</v>
          </cell>
          <cell r="K595">
            <v>4547.1105133643177</v>
          </cell>
          <cell r="L595">
            <v>306.58142412625284</v>
          </cell>
          <cell r="M595">
            <v>404.12268188161266</v>
          </cell>
          <cell r="N595">
            <v>373.44830964240793</v>
          </cell>
          <cell r="O595">
            <v>92.023116717619061</v>
          </cell>
          <cell r="P595">
            <v>10.711685543848562</v>
          </cell>
          <cell r="Q595">
            <v>0.48689479744699071</v>
          </cell>
          <cell r="R595">
            <v>0.48689479744699071</v>
          </cell>
          <cell r="S595">
            <v>8.277211556613608</v>
          </cell>
          <cell r="T595">
            <v>212.28613168720787</v>
          </cell>
          <cell r="U595">
            <v>21.788542185787289</v>
          </cell>
          <cell r="V595">
            <v>13.633054328535428</v>
          </cell>
          <cell r="W595">
            <v>0.48689479744699071</v>
          </cell>
          <cell r="X595">
            <v>0</v>
          </cell>
        </row>
        <row r="596">
          <cell r="D596" t="str">
            <v>311000-NWJT-STRUCT &amp; IMPROVE: DEPR EXP</v>
          </cell>
          <cell r="E596">
            <v>0</v>
          </cell>
          <cell r="F596">
            <v>0</v>
          </cell>
          <cell r="G596">
            <v>127606.19262599999</v>
          </cell>
          <cell r="H596" t="str">
            <v>D1PROD</v>
          </cell>
          <cell r="I596">
            <v>62553.386315227239</v>
          </cell>
          <cell r="J596">
            <v>0</v>
          </cell>
          <cell r="K596">
            <v>15088.2687340221</v>
          </cell>
          <cell r="L596">
            <v>22606.818084996677</v>
          </cell>
          <cell r="M596">
            <v>2418.6453563878531</v>
          </cell>
          <cell r="N596">
            <v>4510.4915802596352</v>
          </cell>
          <cell r="O596">
            <v>1830.5090027109616</v>
          </cell>
          <cell r="P596">
            <v>8482.4855661351594</v>
          </cell>
          <cell r="Q596">
            <v>3226.2641418990179</v>
          </cell>
          <cell r="R596">
            <v>4273.6547235826429</v>
          </cell>
          <cell r="S596">
            <v>71.587002476188502</v>
          </cell>
          <cell r="T596">
            <v>207.48746172241093</v>
          </cell>
          <cell r="U596">
            <v>499.83295668308307</v>
          </cell>
          <cell r="V596">
            <v>33.943213295307039</v>
          </cell>
          <cell r="W596">
            <v>1802.8184866016377</v>
          </cell>
          <cell r="X596">
            <v>0</v>
          </cell>
        </row>
        <row r="597">
          <cell r="D597" t="str">
            <v>311000-NWU1-STRUCT &amp; IMPROVE: DEPR EXP</v>
          </cell>
          <cell r="E597">
            <v>0</v>
          </cell>
          <cell r="F597">
            <v>0</v>
          </cell>
          <cell r="G597">
            <v>2939.593206</v>
          </cell>
          <cell r="H597" t="str">
            <v>D1PROD</v>
          </cell>
          <cell r="I597">
            <v>1441.0077257259156</v>
          </cell>
          <cell r="J597">
            <v>0</v>
          </cell>
          <cell r="K597">
            <v>347.58009269055259</v>
          </cell>
          <cell r="L597">
            <v>520.78075118741435</v>
          </cell>
          <cell r="M597">
            <v>55.716993909530224</v>
          </cell>
          <cell r="N597">
            <v>103.90569714678472</v>
          </cell>
          <cell r="O597">
            <v>42.168422371647502</v>
          </cell>
          <cell r="P597">
            <v>195.40632336932069</v>
          </cell>
          <cell r="Q597">
            <v>74.321660705637342</v>
          </cell>
          <cell r="R597">
            <v>98.449817612328417</v>
          </cell>
          <cell r="S597">
            <v>1.6491101394559753</v>
          </cell>
          <cell r="T597">
            <v>4.7797737731821499</v>
          </cell>
          <cell r="U597">
            <v>11.514375073526875</v>
          </cell>
          <cell r="V597">
            <v>0.78193101086508909</v>
          </cell>
          <cell r="W597">
            <v>41.530531283836638</v>
          </cell>
          <cell r="X597">
            <v>0</v>
          </cell>
        </row>
        <row r="598">
          <cell r="D598" t="str">
            <v>311000-NWU2-STRUCT &amp; IMPROVE: DEPR EXP</v>
          </cell>
          <cell r="E598">
            <v>0</v>
          </cell>
          <cell r="F598">
            <v>0</v>
          </cell>
          <cell r="G598">
            <v>19845.717539999998</v>
          </cell>
          <cell r="H598" t="str">
            <v>D1PROD</v>
          </cell>
          <cell r="I598">
            <v>9728.4999296308451</v>
          </cell>
          <cell r="J598">
            <v>0</v>
          </cell>
          <cell r="K598">
            <v>2346.575141071994</v>
          </cell>
          <cell r="L598">
            <v>3515.8836492202872</v>
          </cell>
          <cell r="M598">
            <v>376.15535409780676</v>
          </cell>
          <cell r="N598">
            <v>701.48587640050266</v>
          </cell>
          <cell r="O598">
            <v>284.68653342476568</v>
          </cell>
          <cell r="P598">
            <v>1319.2229085310516</v>
          </cell>
          <cell r="Q598">
            <v>501.7587748050455</v>
          </cell>
          <cell r="R598">
            <v>664.65226147987858</v>
          </cell>
          <cell r="S598">
            <v>11.133436406504368</v>
          </cell>
          <cell r="T598">
            <v>32.269104450935025</v>
          </cell>
          <cell r="U598">
            <v>77.735597868581777</v>
          </cell>
          <cell r="V598">
            <v>5.278955586685087</v>
          </cell>
          <cell r="W598">
            <v>280.3800170251024</v>
          </cell>
          <cell r="X598">
            <v>0</v>
          </cell>
        </row>
        <row r="599">
          <cell r="D599" t="str">
            <v>311000-NWU3-STRUCT &amp; IMPROVE: DEPR EXP</v>
          </cell>
          <cell r="E599">
            <v>0</v>
          </cell>
          <cell r="F599">
            <v>0</v>
          </cell>
          <cell r="G599">
            <v>7984.7579459999997</v>
          </cell>
          <cell r="H599" t="str">
            <v>D1PROD</v>
          </cell>
          <cell r="I599">
            <v>3914.1803242544961</v>
          </cell>
          <cell r="J599">
            <v>0</v>
          </cell>
          <cell r="K599">
            <v>944.12482016816386</v>
          </cell>
          <cell r="L599">
            <v>1414.5862878850169</v>
          </cell>
          <cell r="M599">
            <v>151.3429507655336</v>
          </cell>
          <cell r="N599">
            <v>282.23695688030472</v>
          </cell>
          <cell r="O599">
            <v>114.54123819413145</v>
          </cell>
          <cell r="P599">
            <v>530.7782689241352</v>
          </cell>
          <cell r="Q599">
            <v>201.87843327028486</v>
          </cell>
          <cell r="R599">
            <v>267.41726095222509</v>
          </cell>
          <cell r="S599">
            <v>4.4794447282615835</v>
          </cell>
          <cell r="T599">
            <v>12.983203436992355</v>
          </cell>
          <cell r="U599">
            <v>31.276265598216263</v>
          </cell>
          <cell r="V599">
            <v>2.1239434896927816</v>
          </cell>
          <cell r="W599">
            <v>112.80854745254032</v>
          </cell>
          <cell r="X599">
            <v>0</v>
          </cell>
        </row>
        <row r="600">
          <cell r="D600" t="str">
            <v>311000-NWU4-STRUCT &amp; IMPROVE: DEPR EXP</v>
          </cell>
          <cell r="E600">
            <v>0</v>
          </cell>
          <cell r="F600">
            <v>0</v>
          </cell>
          <cell r="G600">
            <v>169532.96711999999</v>
          </cell>
          <cell r="H600" t="str">
            <v>D1PROD</v>
          </cell>
          <cell r="I600">
            <v>83106.164106829689</v>
          </cell>
          <cell r="J600">
            <v>0</v>
          </cell>
          <cell r="K600">
            <v>20045.727519508357</v>
          </cell>
          <cell r="L600">
            <v>30034.599953346336</v>
          </cell>
          <cell r="M600">
            <v>3213.3246454678419</v>
          </cell>
          <cell r="N600">
            <v>5992.4757963148359</v>
          </cell>
          <cell r="O600">
            <v>2431.9479813884109</v>
          </cell>
          <cell r="P600">
            <v>11269.523186811695</v>
          </cell>
          <cell r="Q600">
            <v>4286.2977213972408</v>
          </cell>
          <cell r="R600">
            <v>5677.8229239929969</v>
          </cell>
          <cell r="S600">
            <v>95.107899446427169</v>
          </cell>
          <cell r="T600">
            <v>275.66032887678665</v>
          </cell>
          <cell r="U600">
            <v>664.05996814906882</v>
          </cell>
          <cell r="V600">
            <v>45.095724158201598</v>
          </cell>
          <cell r="W600">
            <v>2395.1593643119909</v>
          </cell>
          <cell r="X600">
            <v>0</v>
          </cell>
        </row>
        <row r="601">
          <cell r="D601" t="str">
            <v>311000-NWU5-STRUCT &amp; IMPROVE: DEPR EXP</v>
          </cell>
          <cell r="E601">
            <v>0</v>
          </cell>
          <cell r="F601">
            <v>0</v>
          </cell>
          <cell r="G601">
            <v>143702.49524399999</v>
          </cell>
          <cell r="H601" t="str">
            <v>D1PROD</v>
          </cell>
          <cell r="I601">
            <v>70443.898642176835</v>
          </cell>
          <cell r="J601">
            <v>0</v>
          </cell>
          <cell r="K601">
            <v>16991.509748636021</v>
          </cell>
          <cell r="L601">
            <v>25458.452301469959</v>
          </cell>
          <cell r="M601">
            <v>2723.7343711204112</v>
          </cell>
          <cell r="N601">
            <v>5079.4470199426414</v>
          </cell>
          <cell r="O601">
            <v>2061.4102328649406</v>
          </cell>
          <cell r="P601">
            <v>9552.4701163795417</v>
          </cell>
          <cell r="Q601">
            <v>3633.2265540275002</v>
          </cell>
          <cell r="R601">
            <v>4812.7354554813492</v>
          </cell>
          <cell r="S601">
            <v>80.617019214870396</v>
          </cell>
          <cell r="T601">
            <v>233.66002360671663</v>
          </cell>
          <cell r="U601">
            <v>562.88211098863451</v>
          </cell>
          <cell r="V601">
            <v>38.22482551008337</v>
          </cell>
          <cell r="W601">
            <v>2030.2268225804053</v>
          </cell>
          <cell r="X601">
            <v>0</v>
          </cell>
        </row>
        <row r="602">
          <cell r="D602" t="str">
            <v>311000-RGJT-STRUCT &amp; IMPROVE: DEPR EXP</v>
          </cell>
          <cell r="E602">
            <v>0</v>
          </cell>
          <cell r="F602">
            <v>0</v>
          </cell>
          <cell r="G602">
            <v>47191.317095999999</v>
          </cell>
          <cell r="H602" t="str">
            <v>D1PROD</v>
          </cell>
          <cell r="I602">
            <v>23133.490846188015</v>
          </cell>
          <cell r="J602">
            <v>0</v>
          </cell>
          <cell r="K602">
            <v>5579.9429448051796</v>
          </cell>
          <cell r="L602">
            <v>8360.4525675918812</v>
          </cell>
          <cell r="M602">
            <v>894.46332977425629</v>
          </cell>
          <cell r="N602">
            <v>1668.0698173224926</v>
          </cell>
          <cell r="O602">
            <v>676.95876678335117</v>
          </cell>
          <cell r="P602">
            <v>3136.9924756470291</v>
          </cell>
          <cell r="Q602">
            <v>1193.1368770012919</v>
          </cell>
          <cell r="R602">
            <v>1580.4828203793161</v>
          </cell>
          <cell r="S602">
            <v>26.474302416555425</v>
          </cell>
          <cell r="T602">
            <v>76.733004865089896</v>
          </cell>
          <cell r="U602">
            <v>184.84820421682696</v>
          </cell>
          <cell r="V602">
            <v>12.552877794659809</v>
          </cell>
          <cell r="W602">
            <v>666.71826121402546</v>
          </cell>
          <cell r="X602">
            <v>0</v>
          </cell>
        </row>
        <row r="603">
          <cell r="D603" t="str">
            <v>311000-RGU7-STRUCT &amp; IMPROVE: DEPR EXP</v>
          </cell>
          <cell r="E603">
            <v>0</v>
          </cell>
          <cell r="F603">
            <v>0</v>
          </cell>
          <cell r="G603">
            <v>3719.2526579999999</v>
          </cell>
          <cell r="H603" t="str">
            <v>D1PROD</v>
          </cell>
          <cell r="I603">
            <v>1823.2018645183407</v>
          </cell>
          <cell r="J603">
            <v>0</v>
          </cell>
          <cell r="K603">
            <v>439.76771376686332</v>
          </cell>
          <cell r="L603">
            <v>658.90586123807611</v>
          </cell>
          <cell r="M603">
            <v>70.494644385087781</v>
          </cell>
          <cell r="N603">
            <v>131.46429223803358</v>
          </cell>
          <cell r="O603">
            <v>53.35262602638381</v>
          </cell>
          <cell r="P603">
            <v>247.2333539545381</v>
          </cell>
          <cell r="Q603">
            <v>94.033770918443139</v>
          </cell>
          <cell r="R603">
            <v>124.56136620771183</v>
          </cell>
          <cell r="S603">
            <v>2.0864986546394904</v>
          </cell>
          <cell r="T603">
            <v>6.047498774409128</v>
          </cell>
          <cell r="U603">
            <v>14.568298093087842</v>
          </cell>
          <cell r="V603">
            <v>0.98932021770790868</v>
          </cell>
          <cell r="W603">
            <v>52.545549006674889</v>
          </cell>
          <cell r="X603">
            <v>0</v>
          </cell>
        </row>
        <row r="604">
          <cell r="D604" t="str">
            <v>311000-RGU8-STRUCT &amp; IMPROVE: DEPR EXP</v>
          </cell>
          <cell r="E604">
            <v>0</v>
          </cell>
          <cell r="F604">
            <v>0</v>
          </cell>
          <cell r="G604">
            <v>7538.6370179999994</v>
          </cell>
          <cell r="H604" t="str">
            <v>D1PROD</v>
          </cell>
          <cell r="I604">
            <v>3695.4889411937829</v>
          </cell>
          <cell r="J604">
            <v>0</v>
          </cell>
          <cell r="K604">
            <v>891.37508827024783</v>
          </cell>
          <cell r="L604">
            <v>1335.5511371947596</v>
          </cell>
          <cell r="M604">
            <v>142.88718315198918</v>
          </cell>
          <cell r="N604">
            <v>266.46793620730944</v>
          </cell>
          <cell r="O604">
            <v>108.14163988156977</v>
          </cell>
          <cell r="P604">
            <v>501.12285601167611</v>
          </cell>
          <cell r="Q604">
            <v>190.59916912692498</v>
          </cell>
          <cell r="R604">
            <v>252.47623989359815</v>
          </cell>
          <cell r="S604">
            <v>4.2291711379271559</v>
          </cell>
          <cell r="T604">
            <v>12.25781153345627</v>
          </cell>
          <cell r="U604">
            <v>29.528811670694196</v>
          </cell>
          <cell r="V604">
            <v>2.0052754415128144</v>
          </cell>
          <cell r="W604">
            <v>106.5057572845465</v>
          </cell>
          <cell r="X604">
            <v>0</v>
          </cell>
        </row>
        <row r="605">
          <cell r="D605" t="str">
            <v>312000-NWJT-BOILER PLT EQUIP: DEPR EXP</v>
          </cell>
          <cell r="E605">
            <v>0</v>
          </cell>
          <cell r="F605">
            <v>0</v>
          </cell>
          <cell r="G605">
            <v>43103.453514000001</v>
          </cell>
          <cell r="H605" t="str">
            <v>D1PROD</v>
          </cell>
          <cell r="I605">
            <v>21129.593507143883</v>
          </cell>
          <cell r="J605">
            <v>0</v>
          </cell>
          <cell r="K605">
            <v>5096.5903503585132</v>
          </cell>
          <cell r="L605">
            <v>7636.2432917504557</v>
          </cell>
          <cell r="M605">
            <v>816.98204092231708</v>
          </cell>
          <cell r="N605">
            <v>1523.5762477831083</v>
          </cell>
          <cell r="O605">
            <v>618.31842233990574</v>
          </cell>
          <cell r="P605">
            <v>2865.2561036335333</v>
          </cell>
          <cell r="Q605">
            <v>1089.7835254109373</v>
          </cell>
          <cell r="R605">
            <v>1443.5763180610563</v>
          </cell>
          <cell r="S605">
            <v>24.181013240342445</v>
          </cell>
          <cell r="T605">
            <v>70.086145327617544</v>
          </cell>
          <cell r="U605">
            <v>168.83605857827868</v>
          </cell>
          <cell r="V605">
            <v>11.465507169218297</v>
          </cell>
          <cell r="W605">
            <v>608.9649822808085</v>
          </cell>
          <cell r="X605">
            <v>0</v>
          </cell>
        </row>
        <row r="606">
          <cell r="D606" t="str">
            <v>312000-NWU1-BOILER PLT EQUIP: DEPR EXP</v>
          </cell>
          <cell r="E606">
            <v>0</v>
          </cell>
          <cell r="F606">
            <v>0</v>
          </cell>
          <cell r="G606">
            <v>75823.547645999992</v>
          </cell>
          <cell r="H606" t="str">
            <v>D1PROD</v>
          </cell>
          <cell r="I606">
            <v>37169.19665170605</v>
          </cell>
          <cell r="J606">
            <v>0</v>
          </cell>
          <cell r="K606">
            <v>8965.4431317675353</v>
          </cell>
          <cell r="L606">
            <v>13432.9620915509</v>
          </cell>
          <cell r="M606">
            <v>1437.1580849242023</v>
          </cell>
          <cell r="N606">
            <v>2680.1322585108996</v>
          </cell>
          <cell r="O606">
            <v>1087.6877032941632</v>
          </cell>
          <cell r="P606">
            <v>5040.2894659307394</v>
          </cell>
          <cell r="Q606">
            <v>1917.0448380889809</v>
          </cell>
          <cell r="R606">
            <v>2539.4038948082916</v>
          </cell>
          <cell r="S606">
            <v>42.536967692441266</v>
          </cell>
          <cell r="T606">
            <v>123.28896518342883</v>
          </cell>
          <cell r="U606">
            <v>297.00053912884152</v>
          </cell>
          <cell r="V606">
            <v>20.16904350479507</v>
          </cell>
          <cell r="W606">
            <v>1071.2340099086759</v>
          </cell>
          <cell r="X606">
            <v>0</v>
          </cell>
        </row>
        <row r="607">
          <cell r="D607" t="str">
            <v>312000-NWU2-BOILER PLT EQUIP: DEPR EXP</v>
          </cell>
          <cell r="E607">
            <v>0</v>
          </cell>
          <cell r="F607">
            <v>0</v>
          </cell>
          <cell r="G607">
            <v>194751.77633999998</v>
          </cell>
          <cell r="H607" t="str">
            <v>D1PROD</v>
          </cell>
          <cell r="I607">
            <v>95468.588555713781</v>
          </cell>
          <cell r="J607">
            <v>0</v>
          </cell>
          <cell r="K607">
            <v>23027.621758596131</v>
          </cell>
          <cell r="L607">
            <v>34502.384945785758</v>
          </cell>
          <cell r="M607">
            <v>3691.3214774268909</v>
          </cell>
          <cell r="N607">
            <v>6883.8841544058159</v>
          </cell>
          <cell r="O607">
            <v>2793.7114378858532</v>
          </cell>
          <cell r="P607">
            <v>12945.916634508529</v>
          </cell>
          <cell r="Q607">
            <v>4923.9042372999857</v>
          </cell>
          <cell r="R607">
            <v>6522.4252189777226</v>
          </cell>
          <cell r="S607">
            <v>109.25563727111032</v>
          </cell>
          <cell r="T607">
            <v>316.66607166276322</v>
          </cell>
          <cell r="U607">
            <v>762.84194508183145</v>
          </cell>
          <cell r="V607">
            <v>51.803920702525915</v>
          </cell>
          <cell r="W607">
            <v>2751.4503446811696</v>
          </cell>
          <cell r="X607">
            <v>0</v>
          </cell>
        </row>
        <row r="608">
          <cell r="D608" t="str">
            <v>312000-NWU3-BOILER PLT EQUIP: DEPR EXP</v>
          </cell>
          <cell r="E608">
            <v>0</v>
          </cell>
          <cell r="F608">
            <v>0</v>
          </cell>
          <cell r="G608">
            <v>53685.848765999996</v>
          </cell>
          <cell r="H608" t="str">
            <v>D1PROD</v>
          </cell>
          <cell r="I608">
            <v>26317.152548882001</v>
          </cell>
          <cell r="J608">
            <v>0</v>
          </cell>
          <cell r="K608">
            <v>6347.8620960784965</v>
          </cell>
          <cell r="L608">
            <v>9511.0291422041737</v>
          </cell>
          <cell r="M608">
            <v>1017.5605599502064</v>
          </cell>
          <cell r="N608">
            <v>1897.6317987000007</v>
          </cell>
          <cell r="O608">
            <v>770.12273042553716</v>
          </cell>
          <cell r="P608">
            <v>3568.7095421615427</v>
          </cell>
          <cell r="Q608">
            <v>1357.3379570128218</v>
          </cell>
          <cell r="R608">
            <v>1797.9909630311433</v>
          </cell>
          <cell r="S608">
            <v>30.117731039997054</v>
          </cell>
          <cell r="T608">
            <v>87.293102800411788</v>
          </cell>
          <cell r="U608">
            <v>210.28725932916171</v>
          </cell>
          <cell r="V608">
            <v>14.280421491336332</v>
          </cell>
          <cell r="W608">
            <v>758.47291289313353</v>
          </cell>
          <cell r="X608">
            <v>0</v>
          </cell>
        </row>
        <row r="609">
          <cell r="D609" t="str">
            <v>312000-NWU4-BOILER PLT EQUIP: DEPR EXP</v>
          </cell>
          <cell r="E609">
            <v>0</v>
          </cell>
          <cell r="F609">
            <v>0</v>
          </cell>
          <cell r="G609">
            <v>44137.38786599999</v>
          </cell>
          <cell r="H609" t="str">
            <v>D1PROD</v>
          </cell>
          <cell r="I609">
            <v>21636.434857193392</v>
          </cell>
          <cell r="J609">
            <v>0</v>
          </cell>
          <cell r="K609">
            <v>5218.8436598200342</v>
          </cell>
          <cell r="L609">
            <v>7819.4159523124645</v>
          </cell>
          <cell r="M609">
            <v>836.57921303295279</v>
          </cell>
          <cell r="N609">
            <v>1560.1226887768109</v>
          </cell>
          <cell r="O609">
            <v>633.1501957875721</v>
          </cell>
          <cell r="P609">
            <v>2933.9857870186975</v>
          </cell>
          <cell r="Q609">
            <v>1115.924461491617</v>
          </cell>
          <cell r="R609">
            <v>1478.2037788164273</v>
          </cell>
          <cell r="S609">
            <v>24.761049831777886</v>
          </cell>
          <cell r="T609">
            <v>71.767320902793927</v>
          </cell>
          <cell r="U609">
            <v>172.8859753851458</v>
          </cell>
          <cell r="V609">
            <v>11.740533431824066</v>
          </cell>
          <cell r="W609">
            <v>623.57239219845451</v>
          </cell>
          <cell r="X609">
            <v>0</v>
          </cell>
        </row>
        <row r="610">
          <cell r="D610" t="str">
            <v>312000-NWU5-BOILER PLT EQUIP: DEPR EXP</v>
          </cell>
          <cell r="E610">
            <v>0</v>
          </cell>
          <cell r="F610">
            <v>0</v>
          </cell>
          <cell r="G610">
            <v>611453.27377199999</v>
          </cell>
          <cell r="H610" t="str">
            <v>D1PROD</v>
          </cell>
          <cell r="I610">
            <v>299738.37523757544</v>
          </cell>
          <cell r="J610">
            <v>0</v>
          </cell>
          <cell r="K610">
            <v>72298.77424530065</v>
          </cell>
          <cell r="L610">
            <v>108325.56510915609</v>
          </cell>
          <cell r="M610">
            <v>11589.473761600753</v>
          </cell>
          <cell r="N610">
            <v>21613.0172550016</v>
          </cell>
          <cell r="O610">
            <v>8771.2884409708713</v>
          </cell>
          <cell r="P610">
            <v>40645.704275015662</v>
          </cell>
          <cell r="Q610">
            <v>15459.357661419825</v>
          </cell>
          <cell r="R610">
            <v>20478.161113736944</v>
          </cell>
          <cell r="S610">
            <v>343.02494356117228</v>
          </cell>
          <cell r="T610">
            <v>994.2220289312271</v>
          </cell>
          <cell r="U610">
            <v>2395.0600783048349</v>
          </cell>
          <cell r="V610">
            <v>162.6464081769646</v>
          </cell>
          <cell r="W610">
            <v>8638.6032132475866</v>
          </cell>
          <cell r="X610">
            <v>0</v>
          </cell>
        </row>
        <row r="611">
          <cell r="D611" t="str">
            <v>312000-RGJT-BOILER PLT EQUIP: DEPR EXP</v>
          </cell>
          <cell r="E611">
            <v>0</v>
          </cell>
          <cell r="F611">
            <v>0</v>
          </cell>
          <cell r="G611">
            <v>9011.5024560000002</v>
          </cell>
          <cell r="H611" t="str">
            <v>D1PROD</v>
          </cell>
          <cell r="I611">
            <v>4417.4971669512233</v>
          </cell>
          <cell r="J611">
            <v>0</v>
          </cell>
          <cell r="K611">
            <v>1065.5279963718974</v>
          </cell>
          <cell r="L611">
            <v>1596.4851901222244</v>
          </cell>
          <cell r="M611">
            <v>170.80384674717766</v>
          </cell>
          <cell r="N611">
            <v>318.52925878297282</v>
          </cell>
          <cell r="O611">
            <v>129.26987346144614</v>
          </cell>
          <cell r="P611">
            <v>599.03001523012892</v>
          </cell>
          <cell r="Q611">
            <v>227.8375887574594</v>
          </cell>
          <cell r="R611">
            <v>301.80392694996914</v>
          </cell>
          <cell r="S611">
            <v>5.0554478223685297</v>
          </cell>
          <cell r="T611">
            <v>14.652688340767424</v>
          </cell>
          <cell r="U611">
            <v>35.298019822132019</v>
          </cell>
          <cell r="V611">
            <v>2.3970572562390502</v>
          </cell>
          <cell r="W611">
            <v>127.31437938398837</v>
          </cell>
          <cell r="X611">
            <v>0</v>
          </cell>
        </row>
        <row r="612">
          <cell r="D612" t="str">
            <v>312000-RGU7-BOILER PLT EQUIP: DEPR EXP</v>
          </cell>
          <cell r="E612">
            <v>0</v>
          </cell>
          <cell r="F612">
            <v>0</v>
          </cell>
          <cell r="G612">
            <v>13484.46099</v>
          </cell>
          <cell r="H612" t="str">
            <v>D1PROD</v>
          </cell>
          <cell r="I612">
            <v>6610.1705583543689</v>
          </cell>
          <cell r="J612">
            <v>0</v>
          </cell>
          <cell r="K612">
            <v>1594.4145575040291</v>
          </cell>
          <cell r="L612">
            <v>2388.9182045311832</v>
          </cell>
          <cell r="M612">
            <v>255.58421802024259</v>
          </cell>
          <cell r="N612">
            <v>476.63476597876337</v>
          </cell>
          <cell r="O612">
            <v>193.43439946714994</v>
          </cell>
          <cell r="P612">
            <v>896.3651634840968</v>
          </cell>
          <cell r="Q612">
            <v>340.92728628288393</v>
          </cell>
          <cell r="R612">
            <v>451.6076314084587</v>
          </cell>
          <cell r="S612">
            <v>7.5647750506154754</v>
          </cell>
          <cell r="T612">
            <v>21.925711644028002</v>
          </cell>
          <cell r="U612">
            <v>52.818580879248884</v>
          </cell>
          <cell r="V612">
            <v>3.5868630364774217</v>
          </cell>
          <cell r="W612">
            <v>190.50827435844528</v>
          </cell>
          <cell r="X612">
            <v>0</v>
          </cell>
        </row>
        <row r="613">
          <cell r="D613" t="str">
            <v>312000-RGU8-BOILER PLT EQUIP: DEPR EXP</v>
          </cell>
          <cell r="E613">
            <v>0</v>
          </cell>
          <cell r="F613">
            <v>0</v>
          </cell>
          <cell r="G613">
            <v>71570.668422000002</v>
          </cell>
          <cell r="H613" t="str">
            <v>D1PROD</v>
          </cell>
          <cell r="I613">
            <v>35084.40757073577</v>
          </cell>
          <cell r="J613">
            <v>0</v>
          </cell>
          <cell r="K613">
            <v>8462.5789423067417</v>
          </cell>
          <cell r="L613">
            <v>12679.518508791421</v>
          </cell>
          <cell r="M613">
            <v>1356.5490927214985</v>
          </cell>
          <cell r="N613">
            <v>2529.8058869065439</v>
          </cell>
          <cell r="O613">
            <v>1026.6802118333751</v>
          </cell>
          <cell r="P613">
            <v>4757.5838551001743</v>
          </cell>
          <cell r="Q613">
            <v>1809.5194001940272</v>
          </cell>
          <cell r="R613">
            <v>2396.9708591503436</v>
          </cell>
          <cell r="S613">
            <v>40.151104833639963</v>
          </cell>
          <cell r="T613">
            <v>116.37379048037965</v>
          </cell>
          <cell r="U613">
            <v>280.34202786694487</v>
          </cell>
          <cell r="V613">
            <v>19.037778762475671</v>
          </cell>
          <cell r="W613">
            <v>1011.1493923166217</v>
          </cell>
          <cell r="X613">
            <v>0</v>
          </cell>
        </row>
        <row r="614">
          <cell r="D614" t="str">
            <v>313000-NWU4-ENG&amp;ENG DRVN GEN: DEPR EXP</v>
          </cell>
          <cell r="E614">
            <v>0</v>
          </cell>
          <cell r="F614">
            <v>0</v>
          </cell>
          <cell r="G614">
            <v>334910.81407013995</v>
          </cell>
          <cell r="H614" t="str">
            <v>D1PROD</v>
          </cell>
          <cell r="I614">
            <v>164175.46125741978</v>
          </cell>
          <cell r="J614">
            <v>0</v>
          </cell>
          <cell r="K614">
            <v>39600.149966317367</v>
          </cell>
          <cell r="L614">
            <v>59333.07539840461</v>
          </cell>
          <cell r="M614">
            <v>6347.8932219922262</v>
          </cell>
          <cell r="N614">
            <v>11838.080706856515</v>
          </cell>
          <cell r="O614">
            <v>4804.2908235453197</v>
          </cell>
          <cell r="P614">
            <v>22262.839191659299</v>
          </cell>
          <cell r="Q614">
            <v>8467.5416445937099</v>
          </cell>
          <cell r="R614">
            <v>11216.486857536203</v>
          </cell>
          <cell r="S614">
            <v>187.88477880858278</v>
          </cell>
          <cell r="T614">
            <v>544.56443911359975</v>
          </cell>
          <cell r="U614">
            <v>1311.8443468683854</v>
          </cell>
          <cell r="V614">
            <v>89.086187456481156</v>
          </cell>
          <cell r="W614">
            <v>4731.6152495676788</v>
          </cell>
          <cell r="X614">
            <v>0</v>
          </cell>
        </row>
        <row r="615">
          <cell r="D615" t="str">
            <v>313000-NWU5-ENG&amp;ENG DRVN GEN: DEPR EXP</v>
          </cell>
          <cell r="E615">
            <v>0</v>
          </cell>
          <cell r="F615">
            <v>0</v>
          </cell>
          <cell r="G615">
            <v>304663.94316600001</v>
          </cell>
          <cell r="H615" t="str">
            <v>D1PROD</v>
          </cell>
          <cell r="I615">
            <v>149348.24823932708</v>
          </cell>
          <cell r="J615">
            <v>0</v>
          </cell>
          <cell r="K615">
            <v>36023.733280157656</v>
          </cell>
          <cell r="L615">
            <v>53974.514860716816</v>
          </cell>
          <cell r="M615">
            <v>5774.5946041737743</v>
          </cell>
          <cell r="N615">
            <v>10768.945630142958</v>
          </cell>
          <cell r="O615">
            <v>4370.3998943163624</v>
          </cell>
          <cell r="P615">
            <v>20252.210705805985</v>
          </cell>
          <cell r="Q615">
            <v>7702.8107722552113</v>
          </cell>
          <cell r="R615">
            <v>10203.489917082592</v>
          </cell>
          <cell r="S615">
            <v>170.91630119983671</v>
          </cell>
          <cell r="T615">
            <v>495.38307620483187</v>
          </cell>
          <cell r="U615">
            <v>1193.3674720137446</v>
          </cell>
          <cell r="V615">
            <v>81.040527841638522</v>
          </cell>
          <cell r="W615">
            <v>4304.2878847613547</v>
          </cell>
          <cell r="X615">
            <v>0</v>
          </cell>
        </row>
        <row r="616">
          <cell r="D616" t="str">
            <v>314000-NWU1-TURBOGEN UNITS: DEPR EXP</v>
          </cell>
          <cell r="E616">
            <v>0</v>
          </cell>
          <cell r="F616">
            <v>0</v>
          </cell>
          <cell r="G616">
            <v>169094.91284399998</v>
          </cell>
          <cell r="H616" t="str">
            <v>D1PROD</v>
          </cell>
          <cell r="I616">
            <v>82891.42704909161</v>
          </cell>
          <cell r="J616">
            <v>0</v>
          </cell>
          <cell r="K616">
            <v>19993.931595655766</v>
          </cell>
          <cell r="L616">
            <v>29956.993897361957</v>
          </cell>
          <cell r="M616">
            <v>3205.0217730234103</v>
          </cell>
          <cell r="N616">
            <v>5976.9919073049523</v>
          </cell>
          <cell r="O616">
            <v>2425.6640990830733</v>
          </cell>
          <cell r="P616">
            <v>11240.403995988063</v>
          </cell>
          <cell r="Q616">
            <v>4275.2224062124478</v>
          </cell>
          <cell r="R616">
            <v>5663.1520629063416</v>
          </cell>
          <cell r="S616">
            <v>94.862151243339341</v>
          </cell>
          <cell r="T616">
            <v>274.94805333628619</v>
          </cell>
          <cell r="U616">
            <v>662.3441112658337</v>
          </cell>
          <cell r="V616">
            <v>44.979201837307905</v>
          </cell>
          <cell r="W616">
            <v>2388.9705396894874</v>
          </cell>
          <cell r="X616">
            <v>0</v>
          </cell>
        </row>
        <row r="617">
          <cell r="D617" t="str">
            <v>314000-NWU2-TURBOGEN UNITS: DEPR EXP</v>
          </cell>
          <cell r="E617">
            <v>0</v>
          </cell>
          <cell r="F617">
            <v>0</v>
          </cell>
          <cell r="G617">
            <v>147443.31742799998</v>
          </cell>
          <cell r="H617" t="str">
            <v>D1PROD</v>
          </cell>
          <cell r="I617">
            <v>72277.674028753521</v>
          </cell>
          <cell r="J617">
            <v>0</v>
          </cell>
          <cell r="K617">
            <v>17433.827862176247</v>
          </cell>
          <cell r="L617">
            <v>26121.179437682444</v>
          </cell>
          <cell r="M617">
            <v>2794.6378438924744</v>
          </cell>
          <cell r="N617">
            <v>5211.6737294537788</v>
          </cell>
          <cell r="O617">
            <v>2115.0722734323799</v>
          </cell>
          <cell r="P617">
            <v>9801.1372815715913</v>
          </cell>
          <cell r="Q617">
            <v>3727.8056667264591</v>
          </cell>
          <cell r="R617">
            <v>4938.019205961943</v>
          </cell>
          <cell r="S617">
            <v>82.715618361495387</v>
          </cell>
          <cell r="T617">
            <v>239.74259439532972</v>
          </cell>
          <cell r="U617">
            <v>577.53489683057649</v>
          </cell>
          <cell r="V617">
            <v>39.219883215969787</v>
          </cell>
          <cell r="W617">
            <v>2083.0771055456739</v>
          </cell>
          <cell r="X617">
            <v>0</v>
          </cell>
        </row>
        <row r="618">
          <cell r="D618" t="str">
            <v>314000-NWU3-TURBOGEN UNITS: DEPR EXP</v>
          </cell>
          <cell r="E618">
            <v>0</v>
          </cell>
          <cell r="F618">
            <v>0</v>
          </cell>
          <cell r="G618">
            <v>147347.219052</v>
          </cell>
          <cell r="H618" t="str">
            <v>D1PROD</v>
          </cell>
          <cell r="I618">
            <v>72230.56597925775</v>
          </cell>
          <cell r="J618">
            <v>0</v>
          </cell>
          <cell r="K618">
            <v>17422.46510546239</v>
          </cell>
          <cell r="L618">
            <v>26104.154570316779</v>
          </cell>
          <cell r="M618">
            <v>2792.8163970952178</v>
          </cell>
          <cell r="N618">
            <v>5208.276943554094</v>
          </cell>
          <cell r="O618">
            <v>2113.6937436071898</v>
          </cell>
          <cell r="P618">
            <v>9794.7492445134067</v>
          </cell>
          <cell r="Q618">
            <v>3725.3760139157048</v>
          </cell>
          <cell r="R618">
            <v>4934.8007784697547</v>
          </cell>
          <cell r="S618">
            <v>82.661707226470526</v>
          </cell>
          <cell r="T618">
            <v>239.58633859220956</v>
          </cell>
          <cell r="U618">
            <v>577.15847986820154</v>
          </cell>
          <cell r="V618">
            <v>39.194321073515937</v>
          </cell>
          <cell r="W618">
            <v>2081.719429047223</v>
          </cell>
          <cell r="X618">
            <v>0</v>
          </cell>
        </row>
        <row r="619">
          <cell r="D619" t="str">
            <v>314000-NWU4-TURBOGEN UNITS: DEPR EXP</v>
          </cell>
          <cell r="E619">
            <v>0</v>
          </cell>
          <cell r="F619">
            <v>0</v>
          </cell>
          <cell r="G619">
            <v>127476.77546999999</v>
          </cell>
          <cell r="H619" t="str">
            <v>D1PROD</v>
          </cell>
          <cell r="I619">
            <v>62489.945182877076</v>
          </cell>
          <cell r="J619">
            <v>0</v>
          </cell>
          <cell r="K619">
            <v>15072.966335381903</v>
          </cell>
          <cell r="L619">
            <v>22583.890435150213</v>
          </cell>
          <cell r="M619">
            <v>2416.1923860659995</v>
          </cell>
          <cell r="N619">
            <v>4505.9170766210073</v>
          </cell>
          <cell r="O619">
            <v>1828.6525154646288</v>
          </cell>
          <cell r="P619">
            <v>8473.8826987100838</v>
          </cell>
          <cell r="Q619">
            <v>3222.9920912159209</v>
          </cell>
          <cell r="R619">
            <v>4269.3204179453533</v>
          </cell>
          <cell r="S619">
            <v>71.514399524275447</v>
          </cell>
          <cell r="T619">
            <v>207.27702963718701</v>
          </cell>
          <cell r="U619">
            <v>499.32603018995758</v>
          </cell>
          <cell r="V619">
            <v>33.908788366235967</v>
          </cell>
          <cell r="W619">
            <v>1800.9900828500736</v>
          </cell>
          <cell r="X619">
            <v>0</v>
          </cell>
        </row>
        <row r="620">
          <cell r="D620" t="str">
            <v>314000-NWU5-TURBOGEN UNITS: DEPR EXP</v>
          </cell>
          <cell r="E620">
            <v>0</v>
          </cell>
          <cell r="F620">
            <v>0</v>
          </cell>
          <cell r="G620">
            <v>381636.63799799996</v>
          </cell>
          <cell r="H620" t="str">
            <v>D1PROD</v>
          </cell>
          <cell r="I620">
            <v>187080.76432232116</v>
          </cell>
          <cell r="J620">
            <v>0</v>
          </cell>
          <cell r="K620">
            <v>45125.052588468832</v>
          </cell>
          <cell r="L620">
            <v>67611.0608133028</v>
          </cell>
          <cell r="M620">
            <v>7233.5336030805056</v>
          </cell>
          <cell r="N620">
            <v>13489.696753618533</v>
          </cell>
          <cell r="O620">
            <v>5474.5720975091954</v>
          </cell>
          <cell r="P620">
            <v>25368.888505390551</v>
          </cell>
          <cell r="Q620">
            <v>9648.9094695939693</v>
          </cell>
          <cell r="R620">
            <v>12781.379861811158</v>
          </cell>
          <cell r="S620">
            <v>214.09793981895305</v>
          </cell>
          <cell r="T620">
            <v>620.54055284418519</v>
          </cell>
          <cell r="U620">
            <v>1494.869216168943</v>
          </cell>
          <cell r="V620">
            <v>101.51524419223676</v>
          </cell>
          <cell r="W620">
            <v>5391.7570298787032</v>
          </cell>
          <cell r="X620">
            <v>0</v>
          </cell>
        </row>
        <row r="621">
          <cell r="D621" t="str">
            <v>314000-RGU7-TURBOGEN UNITS: DEPR EXP</v>
          </cell>
          <cell r="E621">
            <v>0</v>
          </cell>
          <cell r="F621">
            <v>0</v>
          </cell>
          <cell r="G621">
            <v>17473.595765999999</v>
          </cell>
          <cell r="H621" t="str">
            <v>D1PROD</v>
          </cell>
          <cell r="I621">
            <v>8565.6703939931631</v>
          </cell>
          <cell r="J621">
            <v>0</v>
          </cell>
          <cell r="K621">
            <v>2066.0933708742309</v>
          </cell>
          <cell r="L621">
            <v>3095.6366038637193</v>
          </cell>
          <cell r="M621">
            <v>331.19420295456183</v>
          </cell>
          <cell r="N621">
            <v>617.63857190222927</v>
          </cell>
          <cell r="O621">
            <v>250.65848060478859</v>
          </cell>
          <cell r="P621">
            <v>1161.538643410441</v>
          </cell>
          <cell r="Q621">
            <v>441.7844799672983</v>
          </cell>
          <cell r="R621">
            <v>585.2076105914955</v>
          </cell>
          <cell r="S621">
            <v>9.8026774220492587</v>
          </cell>
          <cell r="T621">
            <v>28.412038303477239</v>
          </cell>
          <cell r="U621">
            <v>68.444006171415523</v>
          </cell>
          <cell r="V621">
            <v>4.6479718257847678</v>
          </cell>
          <cell r="W621">
            <v>246.86671411533339</v>
          </cell>
          <cell r="X621">
            <v>0</v>
          </cell>
        </row>
        <row r="622">
          <cell r="D622" t="str">
            <v>314000-RGU8-TURBOGEN UNITS: DEPR EXP</v>
          </cell>
          <cell r="E622">
            <v>0</v>
          </cell>
          <cell r="F622">
            <v>0</v>
          </cell>
          <cell r="G622">
            <v>37173.23676</v>
          </cell>
          <cell r="H622" t="str">
            <v>D1PROD</v>
          </cell>
          <cell r="I622">
            <v>18222.562649846663</v>
          </cell>
          <cell r="J622">
            <v>0</v>
          </cell>
          <cell r="K622">
            <v>4395.3962923428589</v>
          </cell>
          <cell r="L622">
            <v>6585.6412119971419</v>
          </cell>
          <cell r="M622">
            <v>704.58082496821669</v>
          </cell>
          <cell r="N622">
            <v>1313.9610857946325</v>
          </cell>
          <cell r="O622">
            <v>533.24954807265033</v>
          </cell>
          <cell r="P622">
            <v>2471.0512693329715</v>
          </cell>
          <cell r="Q622">
            <v>939.85000515307547</v>
          </cell>
          <cell r="R622">
            <v>1244.967627361533</v>
          </cell>
          <cell r="S622">
            <v>20.854164968196482</v>
          </cell>
          <cell r="T622">
            <v>60.443622528136501</v>
          </cell>
          <cell r="U622">
            <v>145.60742278149658</v>
          </cell>
          <cell r="V622">
            <v>9.8880710900901736</v>
          </cell>
          <cell r="W622">
            <v>525.18296376231524</v>
          </cell>
          <cell r="X622">
            <v>0</v>
          </cell>
        </row>
        <row r="623">
          <cell r="D623" t="str">
            <v>315000-NWJT-ACCES ELEC EQUIP: DEPR EXP</v>
          </cell>
          <cell r="E623">
            <v>0</v>
          </cell>
          <cell r="F623">
            <v>0</v>
          </cell>
          <cell r="G623">
            <v>117.1593522</v>
          </cell>
          <cell r="H623" t="str">
            <v>D1PROD</v>
          </cell>
          <cell r="I623">
            <v>57.432277131628247</v>
          </cell>
          <cell r="J623">
            <v>0</v>
          </cell>
          <cell r="K623">
            <v>13.853025110455061</v>
          </cell>
          <cell r="L623">
            <v>20.756047239056944</v>
          </cell>
          <cell r="M623">
            <v>2.2206361409626645</v>
          </cell>
          <cell r="N623">
            <v>4.141227480985914</v>
          </cell>
          <cell r="O623">
            <v>1.6806492266597681</v>
          </cell>
          <cell r="P623">
            <v>7.7880429900998127</v>
          </cell>
          <cell r="Q623">
            <v>2.9621369395356623</v>
          </cell>
          <cell r="R623">
            <v>3.9237799407502605</v>
          </cell>
          <cell r="S623">
            <v>6.5726330857873716E-2</v>
          </cell>
          <cell r="T623">
            <v>0.19050091617628076</v>
          </cell>
          <cell r="U623">
            <v>0.45891272365467434</v>
          </cell>
          <cell r="V623">
            <v>3.1164356520847463E-2</v>
          </cell>
          <cell r="W623">
            <v>1.6552256726559242</v>
          </cell>
          <cell r="X623">
            <v>0</v>
          </cell>
        </row>
        <row r="624">
          <cell r="D624" t="str">
            <v>315000-NWU1-ACCES ELEC EQUIP: DEPR EXP</v>
          </cell>
          <cell r="E624">
            <v>0</v>
          </cell>
          <cell r="F624">
            <v>0</v>
          </cell>
          <cell r="G624">
            <v>3543.7152959999999</v>
          </cell>
          <cell r="H624" t="str">
            <v>D1PROD</v>
          </cell>
          <cell r="I624">
            <v>1737.1523069539642</v>
          </cell>
          <cell r="J624">
            <v>0</v>
          </cell>
          <cell r="K624">
            <v>419.01202130231383</v>
          </cell>
          <cell r="L624">
            <v>627.80751774713769</v>
          </cell>
          <cell r="M624">
            <v>67.167512552871599</v>
          </cell>
          <cell r="N624">
            <v>125.25957930813253</v>
          </cell>
          <cell r="O624">
            <v>50.834545086574757</v>
          </cell>
          <cell r="P624">
            <v>235.56469502160905</v>
          </cell>
          <cell r="Q624">
            <v>89.595664233103818</v>
          </cell>
          <cell r="R624">
            <v>118.68245029588573</v>
          </cell>
          <cell r="S624">
            <v>1.9880222930338451</v>
          </cell>
          <cell r="T624">
            <v>5.7620753092205979</v>
          </cell>
          <cell r="U624">
            <v>13.880718933713004</v>
          </cell>
          <cell r="V624">
            <v>0.94262732610879429</v>
          </cell>
          <cell r="W624">
            <v>50.065559636328267</v>
          </cell>
          <cell r="X624">
            <v>0</v>
          </cell>
        </row>
        <row r="625">
          <cell r="D625" t="str">
            <v>315000-NWU2-ACCES ELEC EQUIP: DEPR EXP</v>
          </cell>
          <cell r="E625">
            <v>0</v>
          </cell>
          <cell r="F625">
            <v>0</v>
          </cell>
          <cell r="G625">
            <v>3212.807202</v>
          </cell>
          <cell r="H625" t="str">
            <v>D1PROD</v>
          </cell>
          <cell r="I625">
            <v>1574.9390051318082</v>
          </cell>
          <cell r="J625">
            <v>0</v>
          </cell>
          <cell r="K625">
            <v>379.88515648652475</v>
          </cell>
          <cell r="L625">
            <v>569.18356752995396</v>
          </cell>
          <cell r="M625">
            <v>60.895486811221332</v>
          </cell>
          <cell r="N625">
            <v>113.56298260611125</v>
          </cell>
          <cell r="O625">
            <v>46.08767322501663</v>
          </cell>
          <cell r="P625">
            <v>213.56793237781568</v>
          </cell>
          <cell r="Q625">
            <v>81.229323258842797</v>
          </cell>
          <cell r="R625">
            <v>107.60001840216363</v>
          </cell>
          <cell r="S625">
            <v>1.8023830379390875</v>
          </cell>
          <cell r="T625">
            <v>5.2240192864326298</v>
          </cell>
          <cell r="U625">
            <v>12.584553225680718</v>
          </cell>
          <cell r="V625">
            <v>0.85460586112624803</v>
          </cell>
          <cell r="W625">
            <v>45.390494759361154</v>
          </cell>
          <cell r="X625">
            <v>0</v>
          </cell>
        </row>
        <row r="626">
          <cell r="D626" t="str">
            <v>315000-NWU3-ACCES ELEC EQUIP: DEPR EXP</v>
          </cell>
          <cell r="E626">
            <v>0</v>
          </cell>
          <cell r="F626">
            <v>0</v>
          </cell>
          <cell r="G626">
            <v>10837.897686</v>
          </cell>
          <cell r="H626" t="str">
            <v>D1PROD</v>
          </cell>
          <cell r="I626">
            <v>5312.8079981530018</v>
          </cell>
          <cell r="J626">
            <v>0</v>
          </cell>
          <cell r="K626">
            <v>1281.4825788077446</v>
          </cell>
          <cell r="L626">
            <v>1920.0508718985725</v>
          </cell>
          <cell r="M626">
            <v>205.42130731913718</v>
          </cell>
          <cell r="N626">
            <v>383.08678642025507</v>
          </cell>
          <cell r="O626">
            <v>155.46948683618268</v>
          </cell>
          <cell r="P626">
            <v>720.43769034147385</v>
          </cell>
          <cell r="Q626">
            <v>274.01429318084502</v>
          </cell>
          <cell r="R626">
            <v>362.97166843015765</v>
          </cell>
          <cell r="S626">
            <v>6.0800545217919018</v>
          </cell>
          <cell r="T626">
            <v>17.622404015031702</v>
          </cell>
          <cell r="U626">
            <v>42.452002784059026</v>
          </cell>
          <cell r="V626">
            <v>2.8828779015984667</v>
          </cell>
          <cell r="W626">
            <v>153.11766539014232</v>
          </cell>
          <cell r="X626">
            <v>0</v>
          </cell>
        </row>
        <row r="627">
          <cell r="D627" t="str">
            <v>315000-NWU4-ACCES ELEC EQUIP: DEPR EXP</v>
          </cell>
          <cell r="E627">
            <v>0</v>
          </cell>
          <cell r="F627">
            <v>0</v>
          </cell>
          <cell r="G627">
            <v>8217.8140439999988</v>
          </cell>
          <cell r="H627" t="str">
            <v>D1PROD</v>
          </cell>
          <cell r="I627">
            <v>4028.4259406411652</v>
          </cell>
          <cell r="J627">
            <v>0</v>
          </cell>
          <cell r="K627">
            <v>971.68157869502318</v>
          </cell>
          <cell r="L627">
            <v>1455.8746979743846</v>
          </cell>
          <cell r="M627">
            <v>155.76029162968473</v>
          </cell>
          <cell r="N627">
            <v>290.47478253848504</v>
          </cell>
          <cell r="O627">
            <v>117.88442457675504</v>
          </cell>
          <cell r="P627">
            <v>546.27042449043165</v>
          </cell>
          <cell r="Q627">
            <v>207.7707847036674</v>
          </cell>
          <cell r="R627">
            <v>275.22253492506911</v>
          </cell>
          <cell r="S627">
            <v>4.6101890684952513</v>
          </cell>
          <cell r="T627">
            <v>13.36215227339151</v>
          </cell>
          <cell r="U627">
            <v>32.189145421202433</v>
          </cell>
          <cell r="V627">
            <v>2.1859363497679292</v>
          </cell>
          <cell r="W627">
            <v>116.10116071247104</v>
          </cell>
          <cell r="X627">
            <v>0</v>
          </cell>
        </row>
        <row r="628">
          <cell r="D628" t="str">
            <v>315000-NWU5-ACCES ELEC EQUIP: DEPR EXP</v>
          </cell>
          <cell r="E628">
            <v>0</v>
          </cell>
          <cell r="F628">
            <v>0</v>
          </cell>
          <cell r="G628">
            <v>133269.66624180001</v>
          </cell>
          <cell r="H628" t="str">
            <v>D1PROD</v>
          </cell>
          <cell r="I628">
            <v>65329.65794973608</v>
          </cell>
          <cell r="J628">
            <v>0</v>
          </cell>
          <cell r="K628">
            <v>15757.922848173794</v>
          </cell>
          <cell r="L628">
            <v>23610.163730899778</v>
          </cell>
          <cell r="M628">
            <v>2525.9907279563554</v>
          </cell>
          <cell r="N628">
            <v>4710.6781819707167</v>
          </cell>
          <cell r="O628">
            <v>1911.7514504871647</v>
          </cell>
          <cell r="P628">
            <v>8858.958934798482</v>
          </cell>
          <cell r="Q628">
            <v>3369.4536021378299</v>
          </cell>
          <cell r="R628">
            <v>4463.3299287741966</v>
          </cell>
          <cell r="S628">
            <v>74.764207997447002</v>
          </cell>
          <cell r="T628">
            <v>216.69626061290271</v>
          </cell>
          <cell r="U628">
            <v>522.01676065236768</v>
          </cell>
          <cell r="V628">
            <v>35.449695770627564</v>
          </cell>
          <cell r="W628">
            <v>1882.831961832185</v>
          </cell>
          <cell r="X628">
            <v>0</v>
          </cell>
        </row>
        <row r="629">
          <cell r="D629" t="str">
            <v>315000-RGU7-ACCES ELEC EQUIP: DEPR EXP</v>
          </cell>
          <cell r="E629">
            <v>0</v>
          </cell>
          <cell r="F629">
            <v>0</v>
          </cell>
          <cell r="G629">
            <v>15008.006045999999</v>
          </cell>
          <cell r="H629" t="str">
            <v>D1PROD</v>
          </cell>
          <cell r="I629">
            <v>7357.0222627692556</v>
          </cell>
          <cell r="J629">
            <v>0</v>
          </cell>
          <cell r="K629">
            <v>1774.5598683252138</v>
          </cell>
          <cell r="L629">
            <v>2658.8307002847032</v>
          </cell>
          <cell r="M629">
            <v>284.4614621344225</v>
          </cell>
          <cell r="N629">
            <v>530.48745922050205</v>
          </cell>
          <cell r="O629">
            <v>215.28963144023788</v>
          </cell>
          <cell r="P629">
            <v>997.64119626060801</v>
          </cell>
          <cell r="Q629">
            <v>379.44703741398081</v>
          </cell>
          <cell r="R629">
            <v>502.63262785395824</v>
          </cell>
          <cell r="S629">
            <v>8.4194829723236122</v>
          </cell>
          <cell r="T629">
            <v>24.40299342780218</v>
          </cell>
          <cell r="U629">
            <v>58.786300895880835</v>
          </cell>
          <cell r="V629">
            <v>3.9921256161108936</v>
          </cell>
          <cell r="W629">
            <v>212.03289738499018</v>
          </cell>
          <cell r="X629">
            <v>0</v>
          </cell>
        </row>
        <row r="630">
          <cell r="D630" t="str">
            <v>315000-RGU8-ACCES ELEC EQUIP: DEPR EXP</v>
          </cell>
          <cell r="E630">
            <v>0</v>
          </cell>
          <cell r="F630">
            <v>0</v>
          </cell>
          <cell r="G630">
            <v>61086.125165999998</v>
          </cell>
          <cell r="H630" t="str">
            <v>D1PROD</v>
          </cell>
          <cell r="I630">
            <v>29944.816214433133</v>
          </cell>
          <cell r="J630">
            <v>0</v>
          </cell>
          <cell r="K630">
            <v>7222.8773028756877</v>
          </cell>
          <cell r="L630">
            <v>10822.068198465517</v>
          </cell>
          <cell r="M630">
            <v>1157.8252585711082</v>
          </cell>
          <cell r="N630">
            <v>2159.2091070334923</v>
          </cell>
          <cell r="O630">
            <v>876.27958922667801</v>
          </cell>
          <cell r="P630">
            <v>4060.6350236496614</v>
          </cell>
          <cell r="Q630">
            <v>1544.4389581330208</v>
          </cell>
          <cell r="R630">
            <v>2045.8333721011343</v>
          </cell>
          <cell r="S630">
            <v>34.269281948846434</v>
          </cell>
          <cell r="T630">
            <v>99.325940193974205</v>
          </cell>
          <cell r="U630">
            <v>239.27411300110793</v>
          </cell>
          <cell r="V630">
            <v>16.248893045265032</v>
          </cell>
          <cell r="W630">
            <v>863.023913321333</v>
          </cell>
          <cell r="X630">
            <v>0</v>
          </cell>
        </row>
        <row r="631">
          <cell r="D631" t="str">
            <v>316000-NWJT-MISC PWR PLT EQP: DEPR EXP</v>
          </cell>
          <cell r="E631">
            <v>0</v>
          </cell>
          <cell r="F631">
            <v>0</v>
          </cell>
          <cell r="G631">
            <v>17448.168276</v>
          </cell>
          <cell r="H631" t="str">
            <v>D1PROD</v>
          </cell>
          <cell r="I631">
            <v>8553.2056728674561</v>
          </cell>
          <cell r="J631">
            <v>0</v>
          </cell>
          <cell r="K631">
            <v>2063.0868020357098</v>
          </cell>
          <cell r="L631">
            <v>3091.1318488125844</v>
          </cell>
          <cell r="M631">
            <v>330.71225079105403</v>
          </cell>
          <cell r="N631">
            <v>616.73978731198395</v>
          </cell>
          <cell r="O631">
            <v>250.2937236254956</v>
          </cell>
          <cell r="P631">
            <v>1159.8483781304462</v>
          </cell>
          <cell r="Q631">
            <v>441.14159738051092</v>
          </cell>
          <cell r="R631">
            <v>584.35601937549677</v>
          </cell>
          <cell r="S631">
            <v>9.7884126144240664</v>
          </cell>
          <cell r="T631">
            <v>28.3706932460823</v>
          </cell>
          <cell r="U631">
            <v>68.344406792684907</v>
          </cell>
          <cell r="V631">
            <v>4.6412081202084732</v>
          </cell>
          <cell r="W631">
            <v>246.50747489585262</v>
          </cell>
          <cell r="X631">
            <v>0</v>
          </cell>
        </row>
        <row r="632">
          <cell r="D632" t="str">
            <v>316000-NWU1-MISC PWR PLT EQP: DEPR EXP</v>
          </cell>
          <cell r="E632">
            <v>0</v>
          </cell>
          <cell r="F632">
            <v>0</v>
          </cell>
          <cell r="G632">
            <v>6453.8476860000001</v>
          </cell>
          <cell r="H632" t="str">
            <v>D1PROD</v>
          </cell>
          <cell r="I632">
            <v>3163.7181488928518</v>
          </cell>
          <cell r="J632">
            <v>0</v>
          </cell>
          <cell r="K632">
            <v>763.10864113168327</v>
          </cell>
          <cell r="L632">
            <v>1143.3689665304785</v>
          </cell>
          <cell r="M632">
            <v>122.32610671433758</v>
          </cell>
          <cell r="N632">
            <v>228.12392603311568</v>
          </cell>
          <cell r="O632">
            <v>92.580352475317241</v>
          </cell>
          <cell r="P632">
            <v>429.01264206652206</v>
          </cell>
          <cell r="Q632">
            <v>163.17246787267024</v>
          </cell>
          <cell r="R632">
            <v>216.14559670622936</v>
          </cell>
          <cell r="S632">
            <v>3.6206049312413207</v>
          </cell>
          <cell r="T632">
            <v>10.493945843489989</v>
          </cell>
          <cell r="U632">
            <v>25.279696106365783</v>
          </cell>
          <cell r="V632">
            <v>1.7167217677544517</v>
          </cell>
          <cell r="W632">
            <v>91.179868927938898</v>
          </cell>
          <cell r="X632">
            <v>0</v>
          </cell>
        </row>
        <row r="633">
          <cell r="D633" t="str">
            <v>316000-NWU2-MISC PWR PLT EQP: DEPR EXP</v>
          </cell>
          <cell r="E633">
            <v>0</v>
          </cell>
          <cell r="F633">
            <v>0</v>
          </cell>
          <cell r="G633">
            <v>8285.1530519999997</v>
          </cell>
          <cell r="H633" t="str">
            <v>D1PROD</v>
          </cell>
          <cell r="I633">
            <v>4061.4359607258016</v>
          </cell>
          <cell r="J633">
            <v>0</v>
          </cell>
          <cell r="K633">
            <v>979.64380237772752</v>
          </cell>
          <cell r="L633">
            <v>1467.8045320408385</v>
          </cell>
          <cell r="M633">
            <v>157.03663391097444</v>
          </cell>
          <cell r="N633">
            <v>292.85501207403155</v>
          </cell>
          <cell r="O633">
            <v>118.85040168053794</v>
          </cell>
          <cell r="P633">
            <v>550.7467132319349</v>
          </cell>
          <cell r="Q633">
            <v>209.47331514040098</v>
          </cell>
          <cell r="R633">
            <v>277.47778338674868</v>
          </cell>
          <cell r="S633">
            <v>4.6479662142061091</v>
          </cell>
          <cell r="T633">
            <v>13.471645390906392</v>
          </cell>
          <cell r="U633">
            <v>32.452912051771804</v>
          </cell>
          <cell r="V633">
            <v>2.2038485079837735</v>
          </cell>
          <cell r="W633">
            <v>117.0525252661305</v>
          </cell>
          <cell r="X633">
            <v>0</v>
          </cell>
        </row>
        <row r="634">
          <cell r="D634" t="str">
            <v>316000-NWU3-MISC PWR PLT EQP: DEPR EXP</v>
          </cell>
          <cell r="E634">
            <v>0</v>
          </cell>
          <cell r="F634">
            <v>0</v>
          </cell>
          <cell r="G634">
            <v>13364.338019999999</v>
          </cell>
          <cell r="H634" t="str">
            <v>D1PROD</v>
          </cell>
          <cell r="I634">
            <v>6551.2854964846401</v>
          </cell>
          <cell r="J634">
            <v>0</v>
          </cell>
          <cell r="K634">
            <v>1580.2111116117051</v>
          </cell>
          <cell r="L634">
            <v>2367.6371203240974</v>
          </cell>
          <cell r="M634">
            <v>253.30740952367105</v>
          </cell>
          <cell r="N634">
            <v>472.38878360415578</v>
          </cell>
          <cell r="O634">
            <v>191.71123718566221</v>
          </cell>
          <cell r="P634">
            <v>888.38011716136305</v>
          </cell>
          <cell r="Q634">
            <v>337.89022026943996</v>
          </cell>
          <cell r="R634">
            <v>447.58459704322303</v>
          </cell>
          <cell r="S634">
            <v>7.4973861318343893</v>
          </cell>
          <cell r="T634">
            <v>21.730391890127759</v>
          </cell>
          <cell r="U634">
            <v>52.348059676280087</v>
          </cell>
          <cell r="V634">
            <v>3.5549103584100958</v>
          </cell>
          <cell r="W634">
            <v>188.81117873538088</v>
          </cell>
          <cell r="X634">
            <v>0</v>
          </cell>
        </row>
        <row r="635">
          <cell r="D635" t="str">
            <v>316000-NWU4-MISC PWR PLT EQP: DEPR EXP</v>
          </cell>
          <cell r="E635">
            <v>0</v>
          </cell>
          <cell r="F635">
            <v>0</v>
          </cell>
          <cell r="G635">
            <v>14514.011291999999</v>
          </cell>
          <cell r="H635" t="str">
            <v>D1PROD</v>
          </cell>
          <cell r="I635">
            <v>7114.8628185546222</v>
          </cell>
          <cell r="J635">
            <v>0</v>
          </cell>
          <cell r="K635">
            <v>1716.1494930278752</v>
          </cell>
          <cell r="L635">
            <v>2571.3141831878265</v>
          </cell>
          <cell r="M635">
            <v>275.09829493027371</v>
          </cell>
          <cell r="N635">
            <v>513.02624411207921</v>
          </cell>
          <cell r="O635">
            <v>208.20328378045556</v>
          </cell>
          <cell r="P635">
            <v>964.80342182098639</v>
          </cell>
          <cell r="Q635">
            <v>366.95738053825568</v>
          </cell>
          <cell r="R635">
            <v>486.08826609210604</v>
          </cell>
          <cell r="S635">
            <v>8.1423521924603737</v>
          </cell>
          <cell r="T635">
            <v>23.599758761032859</v>
          </cell>
          <cell r="U635">
            <v>56.851325379438364</v>
          </cell>
          <cell r="V635">
            <v>3.8607231429493503</v>
          </cell>
          <cell r="W635">
            <v>205.05374647962913</v>
          </cell>
          <cell r="X635">
            <v>0</v>
          </cell>
        </row>
        <row r="636">
          <cell r="D636" t="str">
            <v>316000-NWU5-MISC PWR PLT EQP: DEPR EXP</v>
          </cell>
          <cell r="E636">
            <v>0</v>
          </cell>
          <cell r="F636">
            <v>0</v>
          </cell>
          <cell r="G636">
            <v>7392.5604719999992</v>
          </cell>
          <cell r="H636" t="str">
            <v>D1PROD</v>
          </cell>
          <cell r="I636">
            <v>3623.8812674164346</v>
          </cell>
          <cell r="J636">
            <v>0</v>
          </cell>
          <cell r="K636">
            <v>874.10286866688148</v>
          </cell>
          <cell r="L636">
            <v>1309.6720961078945</v>
          </cell>
          <cell r="M636">
            <v>140.11845106783724</v>
          </cell>
          <cell r="N636">
            <v>261.30457369920993</v>
          </cell>
          <cell r="O636">
            <v>106.04617392466574</v>
          </cell>
          <cell r="P636">
            <v>491.41257340315468</v>
          </cell>
          <cell r="Q636">
            <v>186.90591950765659</v>
          </cell>
          <cell r="R636">
            <v>247.58399518375685</v>
          </cell>
          <cell r="S636">
            <v>4.1472222775700107</v>
          </cell>
          <cell r="T636">
            <v>12.020291307180498</v>
          </cell>
          <cell r="U636">
            <v>28.956630412193455</v>
          </cell>
          <cell r="V636">
            <v>1.9664191191331319</v>
          </cell>
          <cell r="W636">
            <v>104.44198990642587</v>
          </cell>
          <cell r="X636">
            <v>0</v>
          </cell>
        </row>
        <row r="637">
          <cell r="D637" t="str">
            <v>316000-RGJT-MISC PWR PLT EQP: DEPR EXP</v>
          </cell>
          <cell r="E637">
            <v>0</v>
          </cell>
          <cell r="F637">
            <v>0</v>
          </cell>
          <cell r="G637">
            <v>15494.98632</v>
          </cell>
          <cell r="H637" t="str">
            <v>D1PROD</v>
          </cell>
          <cell r="I637">
            <v>7595.7431632250737</v>
          </cell>
          <cell r="J637">
            <v>0</v>
          </cell>
          <cell r="K637">
            <v>1832.1408453222709</v>
          </cell>
          <cell r="L637">
            <v>2745.1045263329911</v>
          </cell>
          <cell r="M637">
            <v>293.69167701760369</v>
          </cell>
          <cell r="N637">
            <v>547.7007337523055</v>
          </cell>
          <cell r="O637">
            <v>222.27535648504283</v>
          </cell>
          <cell r="P637">
            <v>1030.0126906229898</v>
          </cell>
          <cell r="Q637">
            <v>391.75934736921289</v>
          </cell>
          <cell r="R637">
            <v>518.94206790105227</v>
          </cell>
          <cell r="S637">
            <v>8.6926786328419716</v>
          </cell>
          <cell r="T637">
            <v>25.194822561497034</v>
          </cell>
          <cell r="U637">
            <v>60.693800721639008</v>
          </cell>
          <cell r="V637">
            <v>4.1216622394582876</v>
          </cell>
          <cell r="W637">
            <v>218.91294781601175</v>
          </cell>
          <cell r="X637">
            <v>0</v>
          </cell>
        </row>
        <row r="638">
          <cell r="D638" t="str">
            <v>316000-RGU7-MISC PWR PLT EQP: DEPR EXP</v>
          </cell>
          <cell r="E638">
            <v>0</v>
          </cell>
          <cell r="F638">
            <v>0</v>
          </cell>
          <cell r="G638">
            <v>2761.0746899999999</v>
          </cell>
          <cell r="H638" t="str">
            <v>D1PROD</v>
          </cell>
          <cell r="I638">
            <v>1353.4967870640423</v>
          </cell>
          <cell r="J638">
            <v>0</v>
          </cell>
          <cell r="K638">
            <v>326.47190594838338</v>
          </cell>
          <cell r="L638">
            <v>489.15426400082555</v>
          </cell>
          <cell r="M638">
            <v>52.333357340902779</v>
          </cell>
          <cell r="N638">
            <v>97.595609471820396</v>
          </cell>
          <cell r="O638">
            <v>39.607576820473057</v>
          </cell>
          <cell r="P638">
            <v>183.53949540356464</v>
          </cell>
          <cell r="Q638">
            <v>69.808181579088469</v>
          </cell>
          <cell r="R638">
            <v>92.471059971730057</v>
          </cell>
          <cell r="S638">
            <v>1.5489613521287557</v>
          </cell>
          <cell r="T638">
            <v>4.4895029564369713</v>
          </cell>
          <cell r="U638">
            <v>10.815118745611207</v>
          </cell>
          <cell r="V638">
            <v>0.73444513309496073</v>
          </cell>
          <cell r="W638">
            <v>39.008424211895715</v>
          </cell>
          <cell r="X638">
            <v>0</v>
          </cell>
        </row>
        <row r="639">
          <cell r="D639" t="str">
            <v>316000-RGU8-MISC PWR PLT EQP: DEPR EXP</v>
          </cell>
          <cell r="E639">
            <v>0</v>
          </cell>
          <cell r="F639">
            <v>0</v>
          </cell>
          <cell r="G639">
            <v>19099.727591999999</v>
          </cell>
          <cell r="H639" t="str">
            <v>D1PROD</v>
          </cell>
          <cell r="I639">
            <v>9362.8108008807394</v>
          </cell>
          <cell r="J639">
            <v>0</v>
          </cell>
          <cell r="K639">
            <v>2258.3686318370355</v>
          </cell>
          <cell r="L639">
            <v>3383.7234562028525</v>
          </cell>
          <cell r="M639">
            <v>362.0158747628941</v>
          </cell>
          <cell r="N639">
            <v>675.11739607702702</v>
          </cell>
          <cell r="O639">
            <v>273.98531832192083</v>
          </cell>
          <cell r="P639">
            <v>1269.634022316586</v>
          </cell>
          <cell r="Q639">
            <v>482.89792981060651</v>
          </cell>
          <cell r="R639">
            <v>639.66833711533502</v>
          </cell>
          <cell r="S639">
            <v>10.714936464176281</v>
          </cell>
          <cell r="T639">
            <v>31.05612600846549</v>
          </cell>
          <cell r="U639">
            <v>74.813558164305505</v>
          </cell>
          <cell r="V639">
            <v>5.0805224589501901</v>
          </cell>
          <cell r="W639">
            <v>269.84068157909388</v>
          </cell>
          <cell r="X639">
            <v>0</v>
          </cell>
        </row>
        <row r="640">
          <cell r="D640" t="str">
            <v>316100-NWJT-ZERO LIQUID DCHG: DEPR EXP</v>
          </cell>
          <cell r="E640">
            <v>0</v>
          </cell>
          <cell r="F640">
            <v>0</v>
          </cell>
          <cell r="G640">
            <v>80417.681321999989</v>
          </cell>
          <cell r="H640" t="str">
            <v>D1PROD</v>
          </cell>
          <cell r="I640">
            <v>39421.270886542748</v>
          </cell>
          <cell r="J640">
            <v>0</v>
          </cell>
          <cell r="K640">
            <v>9508.6575485370322</v>
          </cell>
          <cell r="L640">
            <v>14246.862593824233</v>
          </cell>
          <cell r="M640">
            <v>1524.235207541984</v>
          </cell>
          <cell r="N640">
            <v>2842.5209391677909</v>
          </cell>
          <cell r="O640">
            <v>1153.5904849736014</v>
          </cell>
          <cell r="P640">
            <v>5345.679602519026</v>
          </cell>
          <cell r="Q640">
            <v>2033.1982036659235</v>
          </cell>
          <cell r="R640">
            <v>2693.2658718892303</v>
          </cell>
          <cell r="S640">
            <v>45.114274107371024</v>
          </cell>
          <cell r="T640">
            <v>130.75901907055081</v>
          </cell>
          <cell r="U640">
            <v>314.99574274252984</v>
          </cell>
          <cell r="V640">
            <v>21.391081840572891</v>
          </cell>
          <cell r="W640">
            <v>1136.139865577348</v>
          </cell>
          <cell r="X640">
            <v>0</v>
          </cell>
        </row>
        <row r="641">
          <cell r="D641" t="str">
            <v>316200-NWJT-ZLD MEMBRANES: DEPR EXP</v>
          </cell>
          <cell r="E641">
            <v>0</v>
          </cell>
          <cell r="F641">
            <v>0</v>
          </cell>
          <cell r="G641">
            <v>0</v>
          </cell>
          <cell r="H641" t="str">
            <v>D1PROD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</row>
        <row r="642">
          <cell r="D642" t="str">
            <v>31XXXX-STEAM PROD - ADJUSTMENT ONLY-DEPR EXP</v>
          </cell>
          <cell r="E642">
            <v>0</v>
          </cell>
          <cell r="F642">
            <v>0</v>
          </cell>
          <cell r="G642">
            <v>-365.62977000000001</v>
          </cell>
          <cell r="H642" t="str">
            <v>D1PROD</v>
          </cell>
          <cell r="I642">
            <v>-179.23409342829649</v>
          </cell>
          <cell r="J642">
            <v>0</v>
          </cell>
          <cell r="K642">
            <v>-43.232386402183508</v>
          </cell>
          <cell r="L642">
            <v>-64.775270907699039</v>
          </cell>
          <cell r="M642">
            <v>-6.9301397304402865</v>
          </cell>
          <cell r="N642">
            <v>-12.923902556287427</v>
          </cell>
          <cell r="O642">
            <v>-5.244953805696178</v>
          </cell>
          <cell r="P642">
            <v>-24.304849026130981</v>
          </cell>
          <cell r="Q642">
            <v>-9.2442082307017763</v>
          </cell>
          <cell r="R642">
            <v>-12.245294381775622</v>
          </cell>
          <cell r="S642">
            <v>-0.20511809585191842</v>
          </cell>
          <cell r="T642">
            <v>-0.59451341150657899</v>
          </cell>
          <cell r="U642">
            <v>-1.4321703769196168</v>
          </cell>
          <cell r="V642">
            <v>-9.7257421562590873E-2</v>
          </cell>
          <cell r="W642">
            <v>-5.1656122249477656</v>
          </cell>
          <cell r="X642">
            <v>0</v>
          </cell>
        </row>
        <row r="643">
          <cell r="D643" t="str">
            <v>303000-PVCOM-MISC INTANG PLT: DEPR EXP</v>
          </cell>
          <cell r="E643">
            <v>0</v>
          </cell>
          <cell r="F643">
            <v>0</v>
          </cell>
          <cell r="G643">
            <v>113828.62808196001</v>
          </cell>
          <cell r="H643" t="str">
            <v>D1PROD</v>
          </cell>
          <cell r="I643">
            <v>55799.534486638862</v>
          </cell>
          <cell r="J643">
            <v>0</v>
          </cell>
          <cell r="K643">
            <v>13459.197353841651</v>
          </cell>
          <cell r="L643">
            <v>20165.973413654687</v>
          </cell>
          <cell r="M643">
            <v>2157.5056591598159</v>
          </cell>
          <cell r="N643">
            <v>4023.496493316542</v>
          </cell>
          <cell r="O643">
            <v>1632.8700369656742</v>
          </cell>
          <cell r="P643">
            <v>7566.6366564835553</v>
          </cell>
          <cell r="Q643">
            <v>2877.9263258698711</v>
          </cell>
          <cell r="R643">
            <v>3812.2307708621529</v>
          </cell>
          <cell r="S643">
            <v>63.857796496187511</v>
          </cell>
          <cell r="T643">
            <v>185.08516417609982</v>
          </cell>
          <cell r="U643">
            <v>445.86629033074502</v>
          </cell>
          <cell r="V643">
            <v>30.278384791420439</v>
          </cell>
          <cell r="W643">
            <v>1608.1692493726785</v>
          </cell>
          <cell r="X643">
            <v>0</v>
          </cell>
        </row>
        <row r="644">
          <cell r="D644" t="str">
            <v>303000-PVU1-MISC INTANG PLT: DEPR EXP</v>
          </cell>
          <cell r="E644">
            <v>0</v>
          </cell>
          <cell r="F644">
            <v>0</v>
          </cell>
          <cell r="G644">
            <v>9779.9176965599981</v>
          </cell>
          <cell r="H644" t="str">
            <v>D1PROD</v>
          </cell>
          <cell r="I644">
            <v>4794.1793200982647</v>
          </cell>
          <cell r="J644">
            <v>0</v>
          </cell>
          <cell r="K644">
            <v>1156.3860919728563</v>
          </cell>
          <cell r="L644">
            <v>1732.6182664219978</v>
          </cell>
          <cell r="M644">
            <v>185.36837465222399</v>
          </cell>
          <cell r="N644">
            <v>345.69040512990068</v>
          </cell>
          <cell r="O644">
            <v>140.29277906437369</v>
          </cell>
          <cell r="P644">
            <v>650.10959885153068</v>
          </cell>
          <cell r="Q644">
            <v>247.26541185671473</v>
          </cell>
          <cell r="R644">
            <v>327.53889603659496</v>
          </cell>
          <cell r="S644">
            <v>5.4865283412421997</v>
          </cell>
          <cell r="T644">
            <v>15.902130272476029</v>
          </cell>
          <cell r="U644">
            <v>38.307899309526036</v>
          </cell>
          <cell r="V644">
            <v>2.6014555058297861</v>
          </cell>
          <cell r="W644">
            <v>138.17053904646033</v>
          </cell>
          <cell r="X644">
            <v>0</v>
          </cell>
        </row>
        <row r="645">
          <cell r="D645" t="str">
            <v>303000-PVU2-MISC INTANG PLT: DEPR EXP</v>
          </cell>
          <cell r="E645">
            <v>0</v>
          </cell>
          <cell r="F645">
            <v>0</v>
          </cell>
          <cell r="G645">
            <v>5242.0892515199994</v>
          </cell>
          <cell r="H645" t="str">
            <v>D1PROD</v>
          </cell>
          <cell r="I645">
            <v>2569.7062760135873</v>
          </cell>
          <cell r="J645">
            <v>0</v>
          </cell>
          <cell r="K645">
            <v>619.82925535971958</v>
          </cell>
          <cell r="L645">
            <v>928.69284519568862</v>
          </cell>
          <cell r="M645">
            <v>99.358460314849992</v>
          </cell>
          <cell r="N645">
            <v>185.29194348153371</v>
          </cell>
          <cell r="O645">
            <v>75.197695115359039</v>
          </cell>
          <cell r="P645">
            <v>348.46229244324809</v>
          </cell>
          <cell r="Q645">
            <v>132.53561001057022</v>
          </cell>
          <cell r="R645">
            <v>175.56263556002079</v>
          </cell>
          <cell r="S645">
            <v>2.940809129293795</v>
          </cell>
          <cell r="T645">
            <v>8.5236285993427821</v>
          </cell>
          <cell r="U645">
            <v>20.533243064960683</v>
          </cell>
          <cell r="V645">
            <v>1.3943943465101516</v>
          </cell>
          <cell r="W645">
            <v>74.060162885311527</v>
          </cell>
          <cell r="X645">
            <v>0</v>
          </cell>
        </row>
        <row r="646">
          <cell r="D646" t="str">
            <v>321000-PVCOM-STRUCT &amp; IMPROVE: DEPR EXP</v>
          </cell>
          <cell r="E646">
            <v>0</v>
          </cell>
          <cell r="F646">
            <v>0</v>
          </cell>
          <cell r="G646">
            <v>671112.94129967992</v>
          </cell>
          <cell r="H646" t="str">
            <v>D1PROD</v>
          </cell>
          <cell r="I646">
            <v>328983.93263175944</v>
          </cell>
          <cell r="J646">
            <v>0</v>
          </cell>
          <cell r="K646">
            <v>79352.985939229344</v>
          </cell>
          <cell r="L646">
            <v>118894.92089867158</v>
          </cell>
          <cell r="M646">
            <v>12720.261969132194</v>
          </cell>
          <cell r="N646">
            <v>23721.805414314342</v>
          </cell>
          <cell r="O646">
            <v>9627.1055158383624</v>
          </cell>
          <cell r="P646">
            <v>44611.51704843789</v>
          </cell>
          <cell r="Q646">
            <v>16967.731527148291</v>
          </cell>
          <cell r="R646">
            <v>22476.221040846547</v>
          </cell>
          <cell r="S646">
            <v>376.49398357516304</v>
          </cell>
          <cell r="T646">
            <v>1091.2285513247107</v>
          </cell>
          <cell r="U646">
            <v>2628.7467623240723</v>
          </cell>
          <cell r="V646">
            <v>178.51586386987381</v>
          </cell>
          <cell r="W646">
            <v>9481.474153207706</v>
          </cell>
          <cell r="X646">
            <v>0</v>
          </cell>
        </row>
        <row r="647">
          <cell r="D647" t="str">
            <v>321000-PVU1-STRUCT &amp; IMPROVE: DEPR EXP</v>
          </cell>
          <cell r="E647">
            <v>0</v>
          </cell>
          <cell r="F647">
            <v>0</v>
          </cell>
          <cell r="G647">
            <v>289305.00093197997</v>
          </cell>
          <cell r="H647" t="str">
            <v>D1PROD</v>
          </cell>
          <cell r="I647">
            <v>141819.19477266827</v>
          </cell>
          <cell r="J647">
            <v>0</v>
          </cell>
          <cell r="K647">
            <v>34207.678407519765</v>
          </cell>
          <cell r="L647">
            <v>51253.512016598441</v>
          </cell>
          <cell r="M647">
            <v>5483.4815041832571</v>
          </cell>
          <cell r="N647">
            <v>10226.053641889041</v>
          </cell>
          <cell r="O647">
            <v>4150.0760882931518</v>
          </cell>
          <cell r="P647">
            <v>19231.241400711042</v>
          </cell>
          <cell r="Q647">
            <v>7314.4910240722302</v>
          </cell>
          <cell r="R647">
            <v>9689.104097108846</v>
          </cell>
          <cell r="S647">
            <v>162.29994322290884</v>
          </cell>
          <cell r="T647">
            <v>470.4094611059308</v>
          </cell>
          <cell r="U647">
            <v>1133.2065554440051</v>
          </cell>
          <cell r="V647">
            <v>76.955053292863212</v>
          </cell>
          <cell r="W647">
            <v>4087.2969658700395</v>
          </cell>
          <cell r="X647">
            <v>0</v>
          </cell>
        </row>
        <row r="648">
          <cell r="D648" t="str">
            <v>321000-PVU2-STRUCT &amp; IMPROVE: DEPR EXP</v>
          </cell>
          <cell r="E648">
            <v>0</v>
          </cell>
          <cell r="F648">
            <v>0</v>
          </cell>
          <cell r="G648">
            <v>275342.20676819998</v>
          </cell>
          <cell r="H648" t="str">
            <v>D1PROD</v>
          </cell>
          <cell r="I648">
            <v>134974.54217867678</v>
          </cell>
          <cell r="J648">
            <v>0</v>
          </cell>
          <cell r="K648">
            <v>32556.705313773353</v>
          </cell>
          <cell r="L648">
            <v>48779.851913409118</v>
          </cell>
          <cell r="M648">
            <v>5218.8309682535064</v>
          </cell>
          <cell r="N648">
            <v>9732.511250124302</v>
          </cell>
          <cell r="O648">
            <v>3949.7800063098102</v>
          </cell>
          <cell r="P648">
            <v>18303.07954962978</v>
          </cell>
          <cell r="Q648">
            <v>6961.4700522503526</v>
          </cell>
          <cell r="R648">
            <v>9221.4766253971629</v>
          </cell>
          <cell r="S648">
            <v>154.46682353014739</v>
          </cell>
          <cell r="T648">
            <v>447.70598049910546</v>
          </cell>
          <cell r="U648">
            <v>1078.5143453966891</v>
          </cell>
          <cell r="V648">
            <v>73.240953759396788</v>
          </cell>
          <cell r="W648">
            <v>3890.0308071903146</v>
          </cell>
          <cell r="X648">
            <v>0</v>
          </cell>
        </row>
        <row r="649">
          <cell r="D649" t="str">
            <v>322000-PVCOM-REACTR PLT EQUIP: DEPR EXP</v>
          </cell>
          <cell r="E649">
            <v>0</v>
          </cell>
          <cell r="F649">
            <v>0</v>
          </cell>
          <cell r="G649">
            <v>46086.608394419993</v>
          </cell>
          <cell r="H649" t="str">
            <v>D1PROD</v>
          </cell>
          <cell r="I649">
            <v>22591.955449247984</v>
          </cell>
          <cell r="J649">
            <v>0</v>
          </cell>
          <cell r="K649">
            <v>5449.3212138433892</v>
          </cell>
          <cell r="L649">
            <v>8164.7414650223682</v>
          </cell>
          <cell r="M649">
            <v>873.52470198313665</v>
          </cell>
          <cell r="N649">
            <v>1629.0217178958435</v>
          </cell>
          <cell r="O649">
            <v>661.11173630621647</v>
          </cell>
          <cell r="P649">
            <v>3063.5581428525329</v>
          </cell>
          <cell r="Q649">
            <v>1165.2065548295666</v>
          </cell>
          <cell r="R649">
            <v>1543.4850582524621</v>
          </cell>
          <cell r="S649">
            <v>25.854561454709962</v>
          </cell>
          <cell r="T649">
            <v>74.936750312575398</v>
          </cell>
          <cell r="U649">
            <v>180.52106455987774</v>
          </cell>
          <cell r="V649">
            <v>12.25902557389171</v>
          </cell>
          <cell r="W649">
            <v>651.11095228541217</v>
          </cell>
          <cell r="X649">
            <v>0</v>
          </cell>
        </row>
        <row r="650">
          <cell r="D650" t="str">
            <v>322000-PVU1-REACTR PLT EQUIP: DEPR EXP</v>
          </cell>
          <cell r="E650">
            <v>0</v>
          </cell>
          <cell r="F650">
            <v>0</v>
          </cell>
          <cell r="G650">
            <v>775659.87441689998</v>
          </cell>
          <cell r="H650" t="str">
            <v>D1PROD</v>
          </cell>
          <cell r="I650">
            <v>380233.51982476533</v>
          </cell>
          <cell r="J650">
            <v>0</v>
          </cell>
          <cell r="K650">
            <v>91714.707496220988</v>
          </cell>
          <cell r="L650">
            <v>137416.54159503069</v>
          </cell>
          <cell r="M650">
            <v>14701.8425578554</v>
          </cell>
          <cell r="N650">
            <v>27417.222163791965</v>
          </cell>
          <cell r="O650">
            <v>11126.829771680625</v>
          </cell>
          <cell r="P650">
            <v>51561.162930826096</v>
          </cell>
          <cell r="Q650">
            <v>19610.988993893501</v>
          </cell>
          <cell r="R650">
            <v>25977.598876497526</v>
          </cell>
          <cell r="S650">
            <v>435.14475440315675</v>
          </cell>
          <cell r="T650">
            <v>1261.2216945801645</v>
          </cell>
          <cell r="U650">
            <v>3038.2566898342939</v>
          </cell>
          <cell r="V650">
            <v>206.32532026960149</v>
          </cell>
          <cell r="W650">
            <v>10958.511747250195</v>
          </cell>
          <cell r="X650">
            <v>0</v>
          </cell>
        </row>
        <row r="651">
          <cell r="D651" t="str">
            <v>322000-PVU2-REACTR PLT EQUIP: DEPR EXP</v>
          </cell>
          <cell r="E651">
            <v>0</v>
          </cell>
          <cell r="F651">
            <v>0</v>
          </cell>
          <cell r="G651">
            <v>817431.65871443995</v>
          </cell>
          <cell r="H651" t="str">
            <v>D1PROD</v>
          </cell>
          <cell r="I651">
            <v>400710.32041310892</v>
          </cell>
          <cell r="J651">
            <v>0</v>
          </cell>
          <cell r="K651">
            <v>96653.840104213785</v>
          </cell>
          <cell r="L651">
            <v>144816.86527264348</v>
          </cell>
          <cell r="M651">
            <v>15493.584165689366</v>
          </cell>
          <cell r="N651">
            <v>28893.727946851326</v>
          </cell>
          <cell r="O651">
            <v>11726.045418213187</v>
          </cell>
          <cell r="P651">
            <v>54337.897743485955</v>
          </cell>
          <cell r="Q651">
            <v>20667.103960173237</v>
          </cell>
          <cell r="R651">
            <v>27376.576305429011</v>
          </cell>
          <cell r="S651">
            <v>458.57870196013079</v>
          </cell>
          <cell r="T651">
            <v>1329.1425479271102</v>
          </cell>
          <cell r="U651">
            <v>3201.8766053078416</v>
          </cell>
          <cell r="V651">
            <v>217.43660378146504</v>
          </cell>
          <cell r="W651">
            <v>11548.66292565466</v>
          </cell>
          <cell r="X651">
            <v>0</v>
          </cell>
        </row>
        <row r="652">
          <cell r="D652" t="str">
            <v>323000-PVCOM-TURBOGEN UNITS: DEPR EXP</v>
          </cell>
          <cell r="E652">
            <v>0</v>
          </cell>
          <cell r="F652">
            <v>0</v>
          </cell>
          <cell r="G652">
            <v>9522.1934260200014</v>
          </cell>
          <cell r="H652" t="str">
            <v>D1PROD</v>
          </cell>
          <cell r="I652">
            <v>4667.8412049477802</v>
          </cell>
          <cell r="J652">
            <v>0</v>
          </cell>
          <cell r="K652">
            <v>1125.9125469734818</v>
          </cell>
          <cell r="L652">
            <v>1686.9596225875055</v>
          </cell>
          <cell r="M652">
            <v>180.48347371330982</v>
          </cell>
          <cell r="N652">
            <v>336.5806344488941</v>
          </cell>
          <cell r="O652">
            <v>136.59572810052839</v>
          </cell>
          <cell r="P652">
            <v>632.97765282360092</v>
          </cell>
          <cell r="Q652">
            <v>240.74937564068821</v>
          </cell>
          <cell r="R652">
            <v>318.90746112337484</v>
          </cell>
          <cell r="S652">
            <v>5.3419451700524228</v>
          </cell>
          <cell r="T652">
            <v>15.483071027637246</v>
          </cell>
          <cell r="U652">
            <v>37.298394351325825</v>
          </cell>
          <cell r="V652">
            <v>2.5329009184207258</v>
          </cell>
          <cell r="W652">
            <v>134.52941419339612</v>
          </cell>
          <cell r="X652">
            <v>0</v>
          </cell>
        </row>
        <row r="653">
          <cell r="D653" t="str">
            <v>323000-PVU1-TURBOGEN UNITS: DEPR EXP</v>
          </cell>
          <cell r="E653">
            <v>0</v>
          </cell>
          <cell r="F653">
            <v>0</v>
          </cell>
          <cell r="G653">
            <v>235673.53016855996</v>
          </cell>
          <cell r="H653" t="str">
            <v>D1PROD</v>
          </cell>
          <cell r="I653">
            <v>115528.69867464055</v>
          </cell>
          <cell r="J653">
            <v>0</v>
          </cell>
          <cell r="K653">
            <v>27866.246014414624</v>
          </cell>
          <cell r="L653">
            <v>41752.11652607569</v>
          </cell>
          <cell r="M653">
            <v>4466.9516238632723</v>
          </cell>
          <cell r="N653">
            <v>8330.343940524137</v>
          </cell>
          <cell r="O653">
            <v>3380.7334095345727</v>
          </cell>
          <cell r="P653">
            <v>15666.146578278282</v>
          </cell>
          <cell r="Q653">
            <v>5958.5279047238009</v>
          </cell>
          <cell r="R653">
            <v>7892.9343059409375</v>
          </cell>
          <cell r="S653">
            <v>132.21271821185312</v>
          </cell>
          <cell r="T653">
            <v>383.20477684929551</v>
          </cell>
          <cell r="U653">
            <v>923.13229453795066</v>
          </cell>
          <cell r="V653">
            <v>62.689096335748623</v>
          </cell>
          <cell r="W653">
            <v>3329.5923046291041</v>
          </cell>
          <cell r="X653">
            <v>0</v>
          </cell>
        </row>
        <row r="654">
          <cell r="D654" t="str">
            <v>323000-PVU2-TURBOGEN UNITS: DEPR EXP</v>
          </cell>
          <cell r="E654">
            <v>0</v>
          </cell>
          <cell r="F654">
            <v>0</v>
          </cell>
          <cell r="G654">
            <v>328891.33981176</v>
          </cell>
          <cell r="H654" t="str">
            <v>D1PROD</v>
          </cell>
          <cell r="I654">
            <v>161224.67579042757</v>
          </cell>
          <cell r="J654">
            <v>0</v>
          </cell>
          <cell r="K654">
            <v>38888.402022280214</v>
          </cell>
          <cell r="L654">
            <v>58266.660385730778</v>
          </cell>
          <cell r="M654">
            <v>6233.8002209918932</v>
          </cell>
          <cell r="N654">
            <v>11625.310563015702</v>
          </cell>
          <cell r="O654">
            <v>4717.9415516581312</v>
          </cell>
          <cell r="P654">
            <v>21862.701059945881</v>
          </cell>
          <cell r="Q654">
            <v>8315.3514291093052</v>
          </cell>
          <cell r="R654">
            <v>11014.88884674681</v>
          </cell>
          <cell r="S654">
            <v>184.50785712655306</v>
          </cell>
          <cell r="T654">
            <v>534.77678375712946</v>
          </cell>
          <cell r="U654">
            <v>1288.2660897765684</v>
          </cell>
          <cell r="V654">
            <v>87.485008904930439</v>
          </cell>
          <cell r="W654">
            <v>4646.5722022883338</v>
          </cell>
          <cell r="X654">
            <v>0</v>
          </cell>
        </row>
        <row r="655">
          <cell r="D655" t="str">
            <v>324000-PVCOM-ACCES ELEC EQUIP: DEPR EXP</v>
          </cell>
          <cell r="E655">
            <v>0</v>
          </cell>
          <cell r="F655">
            <v>0</v>
          </cell>
          <cell r="G655">
            <v>31928.946715379996</v>
          </cell>
          <cell r="H655" t="str">
            <v>D1PROD</v>
          </cell>
          <cell r="I655">
            <v>15651.777530728745</v>
          </cell>
          <cell r="J655">
            <v>0</v>
          </cell>
          <cell r="K655">
            <v>3775.3068132664253</v>
          </cell>
          <cell r="L655">
            <v>5656.5584724849577</v>
          </cell>
          <cell r="M655">
            <v>605.18065086266301</v>
          </cell>
          <cell r="N655">
            <v>1128.5913509571842</v>
          </cell>
          <cell r="O655">
            <v>458.02028261184205</v>
          </cell>
          <cell r="P655">
            <v>2122.4426815154889</v>
          </cell>
          <cell r="Q655">
            <v>807.25875254620041</v>
          </cell>
          <cell r="R655">
            <v>1069.3312851135065</v>
          </cell>
          <cell r="S655">
            <v>17.912121195208229</v>
          </cell>
          <cell r="T655">
            <v>51.916415442791596</v>
          </cell>
          <cell r="U655">
            <v>125.06555921858367</v>
          </cell>
          <cell r="V655">
            <v>8.4930913332008302</v>
          </cell>
          <cell r="W655">
            <v>451.0917081031796</v>
          </cell>
          <cell r="X655">
            <v>0</v>
          </cell>
        </row>
        <row r="656">
          <cell r="D656" t="str">
            <v>324000-PVU1-ACCES ELEC EQUIP: DEPR EXP</v>
          </cell>
          <cell r="E656">
            <v>0</v>
          </cell>
          <cell r="F656">
            <v>0</v>
          </cell>
          <cell r="G656">
            <v>171651.26993519999</v>
          </cell>
          <cell r="H656" t="str">
            <v>D1PROD</v>
          </cell>
          <cell r="I656">
            <v>84144.569936554617</v>
          </cell>
          <cell r="J656">
            <v>0</v>
          </cell>
          <cell r="K656">
            <v>20296.197512210427</v>
          </cell>
          <cell r="L656">
            <v>30409.880223109714</v>
          </cell>
          <cell r="M656">
            <v>3253.4749168768717</v>
          </cell>
          <cell r="N656">
            <v>6067.3513710481348</v>
          </cell>
          <cell r="O656">
            <v>2462.3350048854313</v>
          </cell>
          <cell r="P656">
            <v>11410.33510733738</v>
          </cell>
          <cell r="Q656">
            <v>4339.8547179169464</v>
          </cell>
          <cell r="R656">
            <v>5748.7669326328514</v>
          </cell>
          <cell r="S656">
            <v>96.296266137387761</v>
          </cell>
          <cell r="T656">
            <v>279.1046858099449</v>
          </cell>
          <cell r="U656">
            <v>672.35735197882343</v>
          </cell>
          <cell r="V656">
            <v>45.659192143576888</v>
          </cell>
          <cell r="W656">
            <v>2425.0867165577843</v>
          </cell>
          <cell r="X656">
            <v>0</v>
          </cell>
        </row>
        <row r="657">
          <cell r="D657" t="str">
            <v>324000-PVU2-ACCES ELEC EQUIP: DEPR EXP</v>
          </cell>
          <cell r="E657">
            <v>0</v>
          </cell>
          <cell r="F657">
            <v>0</v>
          </cell>
          <cell r="G657">
            <v>143513.70402204001</v>
          </cell>
          <cell r="H657" t="str">
            <v>D1PROD</v>
          </cell>
          <cell r="I657">
            <v>70351.35195618018</v>
          </cell>
          <cell r="J657">
            <v>0</v>
          </cell>
          <cell r="K657">
            <v>16969.186908083091</v>
          </cell>
          <cell r="L657">
            <v>25425.005893242713</v>
          </cell>
          <cell r="M657">
            <v>2720.1560258777267</v>
          </cell>
          <cell r="N657">
            <v>5072.7738232932179</v>
          </cell>
          <cell r="O657">
            <v>2058.7020254941322</v>
          </cell>
          <cell r="P657">
            <v>9539.9204212406694</v>
          </cell>
          <cell r="Q657">
            <v>3628.4533503358898</v>
          </cell>
          <cell r="R657">
            <v>4806.4126549894881</v>
          </cell>
          <cell r="S657">
            <v>80.51110744526261</v>
          </cell>
          <cell r="T657">
            <v>233.35304938678391</v>
          </cell>
          <cell r="U657">
            <v>562.14261651171171</v>
          </cell>
          <cell r="V657">
            <v>38.174607095260427</v>
          </cell>
          <cell r="W657">
            <v>2027.5595828637945</v>
          </cell>
          <cell r="X657">
            <v>0</v>
          </cell>
        </row>
        <row r="658">
          <cell r="D658" t="str">
            <v>325000-PVCOM-MISC PWR PLT EQP: DEPR EXP</v>
          </cell>
          <cell r="E658">
            <v>0</v>
          </cell>
          <cell r="F658">
            <v>0</v>
          </cell>
          <cell r="G658">
            <v>241059.45308609999</v>
          </cell>
          <cell r="H658" t="str">
            <v>D1PROD</v>
          </cell>
          <cell r="I658">
            <v>118168.91315006462</v>
          </cell>
          <cell r="J658">
            <v>0</v>
          </cell>
          <cell r="K658">
            <v>28503.082289271202</v>
          </cell>
          <cell r="L658">
            <v>42706.291061895463</v>
          </cell>
          <cell r="M658">
            <v>4569.0363047576457</v>
          </cell>
          <cell r="N658">
            <v>8520.7199675143984</v>
          </cell>
          <cell r="O658">
            <v>3457.9943965256971</v>
          </cell>
          <cell r="P658">
            <v>16024.170060275355</v>
          </cell>
          <cell r="Q658">
            <v>6094.7000576758128</v>
          </cell>
          <cell r="R658">
            <v>8073.314069992507</v>
          </cell>
          <cell r="S658">
            <v>135.23421794709355</v>
          </cell>
          <cell r="T658">
            <v>391.96227875571356</v>
          </cell>
          <cell r="U658">
            <v>944.22893350931599</v>
          </cell>
          <cell r="V658">
            <v>64.121750399160391</v>
          </cell>
          <cell r="W658">
            <v>3405.6845475158666</v>
          </cell>
          <cell r="X658">
            <v>0</v>
          </cell>
        </row>
        <row r="659">
          <cell r="D659" t="str">
            <v>325000-PVU1-MISC PWR PLT EQP: DEPR EXP</v>
          </cell>
          <cell r="E659">
            <v>0</v>
          </cell>
          <cell r="F659">
            <v>0</v>
          </cell>
          <cell r="G659">
            <v>40101.778652759996</v>
          </cell>
          <cell r="H659" t="str">
            <v>D1PROD</v>
          </cell>
          <cell r="I659">
            <v>19658.152949880561</v>
          </cell>
          <cell r="J659">
            <v>0</v>
          </cell>
          <cell r="K659">
            <v>4741.6696680113173</v>
          </cell>
          <cell r="L659">
            <v>7104.4641034375036</v>
          </cell>
          <cell r="M659">
            <v>760.08835249606227</v>
          </cell>
          <cell r="N659">
            <v>1417.4761525629533</v>
          </cell>
          <cell r="O659">
            <v>575.25943951440081</v>
          </cell>
          <cell r="P659">
            <v>2665.7229684406002</v>
          </cell>
          <cell r="Q659">
            <v>1013.8922557854759</v>
          </cell>
          <cell r="R659">
            <v>1343.0473258122595</v>
          </cell>
          <cell r="S659">
            <v>22.497075327124598</v>
          </cell>
          <cell r="T659">
            <v>65.205426883959831</v>
          </cell>
          <cell r="U659">
            <v>157.07850990435031</v>
          </cell>
          <cell r="V659">
            <v>10.667062454573067</v>
          </cell>
          <cell r="W659">
            <v>566.55736224882992</v>
          </cell>
          <cell r="X659">
            <v>0</v>
          </cell>
        </row>
        <row r="660">
          <cell r="D660" t="str">
            <v>325000-PVU2-MISC PWR PLT EQP: DEPR EXP</v>
          </cell>
          <cell r="E660">
            <v>0</v>
          </cell>
          <cell r="F660">
            <v>0</v>
          </cell>
          <cell r="G660">
            <v>79149.12488933999</v>
          </cell>
          <cell r="H660" t="str">
            <v>D1PROD</v>
          </cell>
          <cell r="I660">
            <v>38799.416265212407</v>
          </cell>
          <cell r="J660">
            <v>0</v>
          </cell>
          <cell r="K660">
            <v>9358.6623173781136</v>
          </cell>
          <cell r="L660">
            <v>14022.124092396258</v>
          </cell>
          <cell r="M660">
            <v>1500.1910129615408</v>
          </cell>
          <cell r="N660">
            <v>2797.6813197821771</v>
          </cell>
          <cell r="O660">
            <v>1135.3930611445176</v>
          </cell>
          <cell r="P660">
            <v>5261.3536665403217</v>
          </cell>
          <cell r="Q660">
            <v>2001.1253234518608</v>
          </cell>
          <cell r="R660">
            <v>2650.7806908881953</v>
          </cell>
          <cell r="S660">
            <v>44.402614660308167</v>
          </cell>
          <cell r="T660">
            <v>128.69634837371638</v>
          </cell>
          <cell r="U660">
            <v>310.02681216473121</v>
          </cell>
          <cell r="V660">
            <v>21.053646166920959</v>
          </cell>
          <cell r="W660">
            <v>1118.217718218875</v>
          </cell>
          <cell r="X660">
            <v>0</v>
          </cell>
        </row>
        <row r="661">
          <cell r="D661" t="str">
            <v>325003-PVCOM-TX STRND COST DEP REV: DEPR EXP</v>
          </cell>
          <cell r="E661">
            <v>0</v>
          </cell>
          <cell r="F661">
            <v>0</v>
          </cell>
          <cell r="G661">
            <v>-142145.74890053997</v>
          </cell>
          <cell r="H661" t="str">
            <v>D1PROD</v>
          </cell>
          <cell r="I661">
            <v>-69680.771450515516</v>
          </cell>
          <cell r="J661">
            <v>0</v>
          </cell>
          <cell r="K661">
            <v>-16807.438688310023</v>
          </cell>
          <cell r="L661">
            <v>-25182.657838310701</v>
          </cell>
          <cell r="M661">
            <v>-2694.2278304330107</v>
          </cell>
          <cell r="N661">
            <v>-5024.4207619666176</v>
          </cell>
          <cell r="O661">
            <v>-2039.0787288995107</v>
          </cell>
          <cell r="P661">
            <v>-9448.9870634274339</v>
          </cell>
          <cell r="Q661">
            <v>-3593.8673755849791</v>
          </cell>
          <cell r="R661">
            <v>-4760.5985158294698</v>
          </cell>
          <cell r="S661">
            <v>-79.74368538952308</v>
          </cell>
          <cell r="T661">
            <v>-231.12875658351768</v>
          </cell>
          <cell r="U661">
            <v>-556.78434165907095</v>
          </cell>
          <cell r="V661">
            <v>-37.810731396817069</v>
          </cell>
          <cell r="W661">
            <v>-2008.2331322336927</v>
          </cell>
          <cell r="X661">
            <v>0</v>
          </cell>
        </row>
        <row r="662">
          <cell r="D662" t="str">
            <v>325003-PVU1-NM #2722 DEPR REV: DEPR EXP</v>
          </cell>
          <cell r="E662">
            <v>0</v>
          </cell>
          <cell r="F662">
            <v>0</v>
          </cell>
          <cell r="G662">
            <v>-375739.03857599996</v>
          </cell>
          <cell r="H662" t="str">
            <v>D1PROD</v>
          </cell>
          <cell r="I662">
            <v>-184189.72269350244</v>
          </cell>
          <cell r="J662">
            <v>0</v>
          </cell>
          <cell r="K662">
            <v>-44427.71523254949</v>
          </cell>
          <cell r="L662">
            <v>-66566.237246925419</v>
          </cell>
          <cell r="M662">
            <v>-7121.750615418905</v>
          </cell>
          <cell r="N662">
            <v>-13281.234515311338</v>
          </cell>
          <cell r="O662">
            <v>-5389.9711184015841</v>
          </cell>
          <cell r="P662">
            <v>-24976.851873449155</v>
          </cell>
          <cell r="Q662">
            <v>-9499.8006125164011</v>
          </cell>
          <cell r="R662">
            <v>-12583.86355708526</v>
          </cell>
          <cell r="S662">
            <v>-210.7893898517608</v>
          </cell>
          <cell r="T662">
            <v>-610.95106577350032</v>
          </cell>
          <cell r="U662">
            <v>-1471.7683423338431</v>
          </cell>
          <cell r="V662">
            <v>-99.946484314744453</v>
          </cell>
          <cell r="W662">
            <v>-5308.4358285658891</v>
          </cell>
          <cell r="X662">
            <v>0</v>
          </cell>
        </row>
        <row r="663">
          <cell r="D663" t="str">
            <v>325003-PVU2-NM #2722 DEPR REV: DEPR EXP</v>
          </cell>
          <cell r="E663">
            <v>0</v>
          </cell>
          <cell r="F663">
            <v>0</v>
          </cell>
          <cell r="G663">
            <v>-552052.55278799997</v>
          </cell>
          <cell r="H663" t="str">
            <v>D1PROD</v>
          </cell>
          <cell r="I663">
            <v>-270619.75512479187</v>
          </cell>
          <cell r="J663">
            <v>0</v>
          </cell>
          <cell r="K663">
            <v>-65275.180619025152</v>
          </cell>
          <cell r="L663">
            <v>-97802.084502390266</v>
          </cell>
          <cell r="M663">
            <v>-10463.593621950155</v>
          </cell>
          <cell r="N663">
            <v>-19513.382070015341</v>
          </cell>
          <cell r="O663">
            <v>-7919.185950557885</v>
          </cell>
          <cell r="P663">
            <v>-36697.104696924827</v>
          </cell>
          <cell r="Q663">
            <v>-13957.530734608277</v>
          </cell>
          <cell r="R663">
            <v>-18488.773556649354</v>
          </cell>
          <cell r="S663">
            <v>-309.70117241291712</v>
          </cell>
          <cell r="T663">
            <v>-897.63655319672034</v>
          </cell>
          <cell r="U663">
            <v>-2162.3876868828993</v>
          </cell>
          <cell r="V663">
            <v>-146.84583219579457</v>
          </cell>
          <cell r="W663">
            <v>-7799.3906663981825</v>
          </cell>
          <cell r="X663">
            <v>0</v>
          </cell>
        </row>
        <row r="664">
          <cell r="D664" t="str">
            <v>32XXXX-NUCLEAR PROD - ADJUSTMENT ONLY-DEPR EXP</v>
          </cell>
          <cell r="E664">
            <v>0</v>
          </cell>
          <cell r="F664">
            <v>0</v>
          </cell>
          <cell r="G664">
            <v>-302683.75546199997</v>
          </cell>
          <cell r="H664" t="str">
            <v>D1PROD</v>
          </cell>
          <cell r="I664">
            <v>-148377.54733621323</v>
          </cell>
          <cell r="J664">
            <v>0</v>
          </cell>
          <cell r="K664">
            <v>-35789.594139988127</v>
          </cell>
          <cell r="L664">
            <v>-53623.703177700154</v>
          </cell>
          <cell r="M664">
            <v>-5737.0621639645969</v>
          </cell>
          <cell r="N664">
            <v>-10698.952005363293</v>
          </cell>
          <cell r="O664">
            <v>-4341.9941301082463</v>
          </cell>
          <cell r="P664">
            <v>-20120.579840001152</v>
          </cell>
          <cell r="Q664">
            <v>-7652.7457366000135</v>
          </cell>
          <cell r="R664">
            <v>-10137.171517006327</v>
          </cell>
          <cell r="S664">
            <v>-169.8054170087768</v>
          </cell>
          <cell r="T664">
            <v>-492.16329421790982</v>
          </cell>
          <cell r="U664">
            <v>-1185.6110845335641</v>
          </cell>
          <cell r="V664">
            <v>-80.513798439103837</v>
          </cell>
          <cell r="W664">
            <v>-4276.3118208553069</v>
          </cell>
          <cell r="X664">
            <v>0</v>
          </cell>
        </row>
        <row r="665">
          <cell r="D665" t="str">
            <v>353000-PVCOM-STATION EQUIPMNT: DEPR EXP</v>
          </cell>
          <cell r="E665">
            <v>0</v>
          </cell>
          <cell r="F665">
            <v>0</v>
          </cell>
          <cell r="G665">
            <v>6352.7129133599992</v>
          </cell>
          <cell r="H665" t="str">
            <v>D1PROD</v>
          </cell>
          <cell r="I665">
            <v>3114.1412249782388</v>
          </cell>
          <cell r="J665">
            <v>0</v>
          </cell>
          <cell r="K665">
            <v>751.15037643822166</v>
          </cell>
          <cell r="L665">
            <v>1125.4518469919228</v>
          </cell>
          <cell r="M665">
            <v>120.40920015062557</v>
          </cell>
          <cell r="N665">
            <v>224.54911879941679</v>
          </cell>
          <cell r="O665">
            <v>91.129575612573291</v>
          </cell>
          <cell r="P665">
            <v>422.2898159128768</v>
          </cell>
          <cell r="Q665">
            <v>160.61547997300099</v>
          </cell>
          <cell r="R665">
            <v>212.75849542284436</v>
          </cell>
          <cell r="S665">
            <v>3.5638683805268272</v>
          </cell>
          <cell r="T665">
            <v>10.329500867622325</v>
          </cell>
          <cell r="U665">
            <v>24.883551598079407</v>
          </cell>
          <cell r="V665">
            <v>1.6898199451340306</v>
          </cell>
          <cell r="W665">
            <v>89.751038288911602</v>
          </cell>
          <cell r="X665">
            <v>0</v>
          </cell>
        </row>
        <row r="666">
          <cell r="D666" t="str">
            <v>353000-PVU1-STATION EQUIPMNT: DEPR EXP</v>
          </cell>
          <cell r="E666">
            <v>0</v>
          </cell>
          <cell r="F666">
            <v>0</v>
          </cell>
          <cell r="G666">
            <v>12703.335511679999</v>
          </cell>
          <cell r="H666" t="str">
            <v>D1PROD</v>
          </cell>
          <cell r="I666">
            <v>6227.257763916351</v>
          </cell>
          <cell r="J666">
            <v>0</v>
          </cell>
          <cell r="K666">
            <v>1502.0535921829596</v>
          </cell>
          <cell r="L666">
            <v>2250.5333720513663</v>
          </cell>
          <cell r="M666">
            <v>240.77878050960277</v>
          </cell>
          <cell r="N666">
            <v>449.02435130700104</v>
          </cell>
          <cell r="O666">
            <v>182.22916568588334</v>
          </cell>
          <cell r="P666">
            <v>844.4406803627362</v>
          </cell>
          <cell r="Q666">
            <v>321.1781105636951</v>
          </cell>
          <cell r="R666">
            <v>425.44698417469078</v>
          </cell>
          <cell r="S666">
            <v>7.12656409548888</v>
          </cell>
          <cell r="T666">
            <v>20.655602886388461</v>
          </cell>
          <cell r="U666">
            <v>49.758915440334896</v>
          </cell>
          <cell r="V666">
            <v>3.3790838670234447</v>
          </cell>
          <cell r="W666">
            <v>179.47254463647005</v>
          </cell>
          <cell r="X666">
            <v>0</v>
          </cell>
        </row>
        <row r="667">
          <cell r="D667" t="str">
            <v>353000-PVU2-STATION EQUIPMNT: DEPR EXP</v>
          </cell>
          <cell r="E667">
            <v>0</v>
          </cell>
          <cell r="F667">
            <v>0</v>
          </cell>
          <cell r="G667">
            <v>19698.029417219997</v>
          </cell>
          <cell r="H667" t="str">
            <v>D1PROD</v>
          </cell>
          <cell r="I667">
            <v>9656.1022504249086</v>
          </cell>
          <cell r="J667">
            <v>0</v>
          </cell>
          <cell r="K667">
            <v>2329.1123672091376</v>
          </cell>
          <cell r="L667">
            <v>3489.719099865009</v>
          </cell>
          <cell r="M667">
            <v>373.35607621791252</v>
          </cell>
          <cell r="N667">
            <v>696.26554954492485</v>
          </cell>
          <cell r="O667">
            <v>282.56794942207057</v>
          </cell>
          <cell r="P667">
            <v>1309.4054980747844</v>
          </cell>
          <cell r="Q667">
            <v>498.0247797307938</v>
          </cell>
          <cell r="R667">
            <v>659.70604350607164</v>
          </cell>
          <cell r="S667">
            <v>11.050583452477735</v>
          </cell>
          <cell r="T667">
            <v>32.028963803435396</v>
          </cell>
          <cell r="U667">
            <v>77.157104070146318</v>
          </cell>
          <cell r="V667">
            <v>5.2396705853106038</v>
          </cell>
          <cell r="W667">
            <v>278.29348131300225</v>
          </cell>
          <cell r="X667">
            <v>0</v>
          </cell>
        </row>
        <row r="668">
          <cell r="D668" t="str">
            <v>354000-PVCOM-TOWERS &amp; FIXTURE: DEPR EXP</v>
          </cell>
          <cell r="E668">
            <v>0</v>
          </cell>
          <cell r="F668">
            <v>0</v>
          </cell>
          <cell r="G668">
            <v>2857.0888922399995</v>
          </cell>
          <cell r="H668" t="str">
            <v>D1PROD</v>
          </cell>
          <cell r="I668">
            <v>1400.5635740347188</v>
          </cell>
          <cell r="J668">
            <v>0</v>
          </cell>
          <cell r="K668">
            <v>337.82470988263918</v>
          </cell>
          <cell r="L668">
            <v>506.164219073911</v>
          </cell>
          <cell r="M668">
            <v>54.15320871030837</v>
          </cell>
          <cell r="N668">
            <v>100.98942008458705</v>
          </cell>
          <cell r="O668">
            <v>40.984899174283491</v>
          </cell>
          <cell r="P668">
            <v>189.92193710082469</v>
          </cell>
          <cell r="Q668">
            <v>72.235706226797731</v>
          </cell>
          <cell r="R668">
            <v>95.686668403341443</v>
          </cell>
          <cell r="S668">
            <v>1.6028252657214856</v>
          </cell>
          <cell r="T668">
            <v>4.6456218931602713</v>
          </cell>
          <cell r="U668">
            <v>11.191205999698029</v>
          </cell>
          <cell r="V668">
            <v>0.75998488535105169</v>
          </cell>
          <cell r="W668">
            <v>40.364911504655133</v>
          </cell>
          <cell r="X668">
            <v>0</v>
          </cell>
        </row>
        <row r="669">
          <cell r="D669" t="str">
            <v>354000-PVU1-TOWERS &amp; FIXTURE: DEPR EXP</v>
          </cell>
          <cell r="E669">
            <v>0</v>
          </cell>
          <cell r="F669">
            <v>0</v>
          </cell>
          <cell r="G669">
            <v>628.29398807999996</v>
          </cell>
          <cell r="H669" t="str">
            <v>D1PROD</v>
          </cell>
          <cell r="I669">
            <v>307.99380302092942</v>
          </cell>
          <cell r="J669">
            <v>0</v>
          </cell>
          <cell r="K669">
            <v>74.290035154531964</v>
          </cell>
          <cell r="L669">
            <v>111.30907991316086</v>
          </cell>
          <cell r="M669">
            <v>11.908672341396006</v>
          </cell>
          <cell r="N669">
            <v>22.208285388378343</v>
          </cell>
          <cell r="O669">
            <v>9.012868246139325</v>
          </cell>
          <cell r="P669">
            <v>41.765172798457129</v>
          </cell>
          <cell r="Q669">
            <v>15.885141015485635</v>
          </cell>
          <cell r="R669">
            <v>21.042172912614372</v>
          </cell>
          <cell r="S669">
            <v>0.35247257484032968</v>
          </cell>
          <cell r="T669">
            <v>1.0216050030130606</v>
          </cell>
          <cell r="U669">
            <v>2.4610250902842585</v>
          </cell>
          <cell r="V669">
            <v>0.16712603370326765</v>
          </cell>
          <cell r="W669">
            <v>8.8765285870656356</v>
          </cell>
          <cell r="X669">
            <v>0</v>
          </cell>
        </row>
        <row r="670">
          <cell r="D670" t="str">
            <v>354000-PVU2-TOWERS &amp; FIXTURE: DEPR EXP</v>
          </cell>
          <cell r="E670">
            <v>0</v>
          </cell>
          <cell r="F670">
            <v>0</v>
          </cell>
          <cell r="G670">
            <v>464.13411263999996</v>
          </cell>
          <cell r="H670" t="str">
            <v>D1PROD</v>
          </cell>
          <cell r="I670">
            <v>227.52156343335292</v>
          </cell>
          <cell r="J670">
            <v>0</v>
          </cell>
          <cell r="K670">
            <v>54.879626733039387</v>
          </cell>
          <cell r="L670">
            <v>82.226381303033648</v>
          </cell>
          <cell r="M670">
            <v>8.7971891737894072</v>
          </cell>
          <cell r="N670">
            <v>16.405732073753985</v>
          </cell>
          <cell r="O670">
            <v>6.6579971878235913</v>
          </cell>
          <cell r="P670">
            <v>30.852820150811215</v>
          </cell>
          <cell r="Q670">
            <v>11.734691035186092</v>
          </cell>
          <cell r="R670">
            <v>15.544300022126221</v>
          </cell>
          <cell r="S670">
            <v>0.26037897681208128</v>
          </cell>
          <cell r="T670">
            <v>0.75468131247131531</v>
          </cell>
          <cell r="U670">
            <v>1.8180115011993705</v>
          </cell>
          <cell r="V670">
            <v>0.12345955050270527</v>
          </cell>
          <cell r="W670">
            <v>6.5572801860977208</v>
          </cell>
          <cell r="X670">
            <v>0</v>
          </cell>
        </row>
        <row r="671">
          <cell r="D671" t="str">
            <v>356000-PVU1-OH CONDUCTOR&amp;DEV: DEPR EXP</v>
          </cell>
          <cell r="E671">
            <v>0</v>
          </cell>
          <cell r="F671">
            <v>0</v>
          </cell>
          <cell r="G671">
            <v>230.82549336</v>
          </cell>
          <cell r="H671" t="str">
            <v>D1PROD</v>
          </cell>
          <cell r="I671">
            <v>113.15215947136601</v>
          </cell>
          <cell r="J671">
            <v>0</v>
          </cell>
          <cell r="K671">
            <v>27.293009867369836</v>
          </cell>
          <cell r="L671">
            <v>40.893234335916588</v>
          </cell>
          <cell r="M671">
            <v>4.3750620260834241</v>
          </cell>
          <cell r="N671">
            <v>8.1589805548153542</v>
          </cell>
          <cell r="O671">
            <v>3.3111883910607989</v>
          </cell>
          <cell r="P671">
            <v>15.343878501734142</v>
          </cell>
          <cell r="Q671">
            <v>5.8359551126657712</v>
          </cell>
          <cell r="R671">
            <v>7.7305688675508941</v>
          </cell>
          <cell r="S671">
            <v>0.12949297228199672</v>
          </cell>
          <cell r="T671">
            <v>0.37532187688147711</v>
          </cell>
          <cell r="U671">
            <v>0.90414255334856264</v>
          </cell>
          <cell r="V671">
            <v>6.1399519834248011E-2</v>
          </cell>
          <cell r="W671">
            <v>3.2610993090907647</v>
          </cell>
          <cell r="X671">
            <v>0</v>
          </cell>
        </row>
        <row r="672">
          <cell r="D672" t="str">
            <v>356000-PVU2-OH CONDUCTOR&amp;DEV: DEPR EXP</v>
          </cell>
          <cell r="E672">
            <v>0</v>
          </cell>
          <cell r="F672">
            <v>0</v>
          </cell>
          <cell r="G672">
            <v>245.8925964</v>
          </cell>
          <cell r="H672" t="str">
            <v>D1PROD</v>
          </cell>
          <cell r="I672">
            <v>120.53815146530329</v>
          </cell>
          <cell r="J672">
            <v>0</v>
          </cell>
          <cell r="K672">
            <v>29.074557416374923</v>
          </cell>
          <cell r="L672">
            <v>43.562534708285654</v>
          </cell>
          <cell r="M672">
            <v>4.6606436115219996</v>
          </cell>
          <cell r="N672">
            <v>8.6915569133938746</v>
          </cell>
          <cell r="O672">
            <v>3.5273257680322212</v>
          </cell>
          <cell r="P672">
            <v>16.345448107645499</v>
          </cell>
          <cell r="Q672">
            <v>6.2168962978849063</v>
          </cell>
          <cell r="R672">
            <v>8.2351807108516919</v>
          </cell>
          <cell r="S672">
            <v>0.13794560863480096</v>
          </cell>
          <cell r="T672">
            <v>0.39982096192543165</v>
          </cell>
          <cell r="U672">
            <v>0.96316033693845882</v>
          </cell>
          <cell r="V672">
            <v>6.5407365235043119E-2</v>
          </cell>
          <cell r="W672">
            <v>3.4739671279720654</v>
          </cell>
          <cell r="X672">
            <v>0</v>
          </cell>
        </row>
        <row r="673">
          <cell r="D673" t="str">
            <v>391100-PVCOM-COMPUTER EQUIPMENT: DEPR EXP</v>
          </cell>
          <cell r="E673">
            <v>0</v>
          </cell>
          <cell r="F673">
            <v>0</v>
          </cell>
          <cell r="G673">
            <v>692.37477011999999</v>
          </cell>
          <cell r="H673" t="str">
            <v>D1PROD</v>
          </cell>
          <cell r="I673">
            <v>339.40661952959516</v>
          </cell>
          <cell r="J673">
            <v>0</v>
          </cell>
          <cell r="K673">
            <v>81.867003326755423</v>
          </cell>
          <cell r="L673">
            <v>122.66168398754522</v>
          </cell>
          <cell r="M673">
            <v>13.123258269596242</v>
          </cell>
          <cell r="N673">
            <v>24.473346526085081</v>
          </cell>
          <cell r="O673">
            <v>9.9321061452652248</v>
          </cell>
          <cell r="P673">
            <v>46.02487444408245</v>
          </cell>
          <cell r="Q673">
            <v>17.505293807650165</v>
          </cell>
          <cell r="R673">
            <v>23.188300237788688</v>
          </cell>
          <cell r="S673">
            <v>0.38842185761548942</v>
          </cell>
          <cell r="T673">
            <v>1.1258002504148514</v>
          </cell>
          <cell r="U673">
            <v>2.7120292625307654</v>
          </cell>
          <cell r="V673">
            <v>0.18417150468043886</v>
          </cell>
          <cell r="W673">
            <v>9.7818609703943711</v>
          </cell>
          <cell r="X673">
            <v>0</v>
          </cell>
        </row>
        <row r="674">
          <cell r="D674" t="str">
            <v>392000-PVCOM-TRANSPORT EQUIP: DEPR EXP</v>
          </cell>
          <cell r="E674">
            <v>0</v>
          </cell>
          <cell r="F674">
            <v>0</v>
          </cell>
          <cell r="G674">
            <v>12509.599081319997</v>
          </cell>
          <cell r="H674" t="str">
            <v>D1PROD</v>
          </cell>
          <cell r="I674">
            <v>6132.2869045697244</v>
          </cell>
          <cell r="J674">
            <v>0</v>
          </cell>
          <cell r="K674">
            <v>1479.1460258283289</v>
          </cell>
          <cell r="L674">
            <v>2216.2108666348631</v>
          </cell>
          <cell r="M674">
            <v>237.10670388063591</v>
          </cell>
          <cell r="N674">
            <v>442.17635655106079</v>
          </cell>
          <cell r="O674">
            <v>179.45001937151542</v>
          </cell>
          <cell r="P674">
            <v>831.56225776940801</v>
          </cell>
          <cell r="Q674">
            <v>316.27987729313639</v>
          </cell>
          <cell r="R674">
            <v>418.95856387392428</v>
          </cell>
          <cell r="S674">
            <v>7.0178780667429397</v>
          </cell>
          <cell r="T674">
            <v>20.340587765638222</v>
          </cell>
          <cell r="U674">
            <v>49.000050601479607</v>
          </cell>
          <cell r="V674">
            <v>3.3275500280815162</v>
          </cell>
          <cell r="W674">
            <v>176.73543908544949</v>
          </cell>
          <cell r="X674">
            <v>0</v>
          </cell>
        </row>
        <row r="675">
          <cell r="D675" t="str">
            <v>393000-PVCOM-STORES EQUIPMENT: DEPR EXP</v>
          </cell>
          <cell r="E675">
            <v>0</v>
          </cell>
          <cell r="F675">
            <v>0</v>
          </cell>
          <cell r="G675">
            <v>17.900952960000001</v>
          </cell>
          <cell r="H675" t="str">
            <v>D1PROD</v>
          </cell>
          <cell r="I675">
            <v>8.7751636724990441</v>
          </cell>
          <cell r="J675">
            <v>0</v>
          </cell>
          <cell r="K675">
            <v>2.1166244623188937</v>
          </cell>
          <cell r="L675">
            <v>3.1713475559990014</v>
          </cell>
          <cell r="M675">
            <v>0.33929432310951774</v>
          </cell>
          <cell r="N675">
            <v>0.63274435153276765</v>
          </cell>
          <cell r="O675">
            <v>0.25678891342228582</v>
          </cell>
          <cell r="P675">
            <v>1.1899467571162834</v>
          </cell>
          <cell r="Q675">
            <v>0.45258934109833926</v>
          </cell>
          <cell r="R675">
            <v>0.5995202160631441</v>
          </cell>
          <cell r="S675">
            <v>1.0042424568136131E-2</v>
          </cell>
          <cell r="T675">
            <v>2.9106920406039131E-2</v>
          </cell>
          <cell r="U675">
            <v>7.0117962626357069E-2</v>
          </cell>
          <cell r="V675">
            <v>4.7616487257118832E-3</v>
          </cell>
          <cell r="W675">
            <v>0.25290441051446899</v>
          </cell>
          <cell r="X675">
            <v>0</v>
          </cell>
        </row>
        <row r="676">
          <cell r="D676" t="str">
            <v>394000-PVCOM-TOOLS&amp;SHOP EQUIP: DEPR EXP</v>
          </cell>
          <cell r="E676">
            <v>0</v>
          </cell>
          <cell r="F676">
            <v>0</v>
          </cell>
          <cell r="G676">
            <v>3181.46825898</v>
          </cell>
          <cell r="H676" t="str">
            <v>D1PROD</v>
          </cell>
          <cell r="I676">
            <v>1559.5764512533569</v>
          </cell>
          <cell r="J676">
            <v>0</v>
          </cell>
          <cell r="K676">
            <v>376.17961223044119</v>
          </cell>
          <cell r="L676">
            <v>563.63153459762066</v>
          </cell>
          <cell r="M676">
            <v>60.301489079217987</v>
          </cell>
          <cell r="N676">
            <v>112.45524609491981</v>
          </cell>
          <cell r="O676">
            <v>45.638116536951422</v>
          </cell>
          <cell r="P676">
            <v>211.48470956272703</v>
          </cell>
          <cell r="Q676">
            <v>80.436981554809833</v>
          </cell>
          <cell r="R676">
            <v>106.55044691105229</v>
          </cell>
          <cell r="S676">
            <v>1.7848019084859956</v>
          </cell>
          <cell r="T676">
            <v>5.173062216039181</v>
          </cell>
          <cell r="U676">
            <v>12.461798708625896</v>
          </cell>
          <cell r="V676">
            <v>0.84626971061907752</v>
          </cell>
          <cell r="W676">
            <v>44.947738615130739</v>
          </cell>
          <cell r="X676">
            <v>0</v>
          </cell>
        </row>
        <row r="677">
          <cell r="D677" t="str">
            <v>394000-PVU1-TOOLS&amp;SHOP EQUIP: DEPR EXP</v>
          </cell>
          <cell r="E677">
            <v>0</v>
          </cell>
          <cell r="F677">
            <v>0</v>
          </cell>
          <cell r="G677">
            <v>107.02342859999999</v>
          </cell>
          <cell r="H677" t="str">
            <v>D1PROD</v>
          </cell>
          <cell r="I677">
            <v>52.463581400138771</v>
          </cell>
          <cell r="J677">
            <v>0</v>
          </cell>
          <cell r="K677">
            <v>12.654544566548006</v>
          </cell>
          <cell r="L677">
            <v>18.960358673845906</v>
          </cell>
          <cell r="M677">
            <v>2.0285200371643675</v>
          </cell>
          <cell r="N677">
            <v>3.7829533477708468</v>
          </cell>
          <cell r="O677">
            <v>1.5352495480174471</v>
          </cell>
          <cell r="P677">
            <v>7.1142682784881233</v>
          </cell>
          <cell r="Q677">
            <v>2.705870639423162</v>
          </cell>
          <cell r="R677">
            <v>3.5843180629245377</v>
          </cell>
          <cell r="S677">
            <v>6.0040083404520765E-2</v>
          </cell>
          <cell r="T677">
            <v>0.17401992088367629</v>
          </cell>
          <cell r="U677">
            <v>0.41921035061584749</v>
          </cell>
          <cell r="V677">
            <v>2.8468203539400095E-2</v>
          </cell>
          <cell r="W677">
            <v>1.5120254872353096</v>
          </cell>
          <cell r="X677">
            <v>0</v>
          </cell>
        </row>
        <row r="678">
          <cell r="D678" t="str">
            <v>394000-PVU2-TOOLS&amp;SHOP EQUIP: DEPR EXP</v>
          </cell>
          <cell r="E678">
            <v>0</v>
          </cell>
          <cell r="F678">
            <v>0</v>
          </cell>
          <cell r="G678">
            <v>208.07227386</v>
          </cell>
          <cell r="H678" t="str">
            <v>D1PROD</v>
          </cell>
          <cell r="I678">
            <v>101.99838315370582</v>
          </cell>
          <cell r="J678">
            <v>0</v>
          </cell>
          <cell r="K678">
            <v>24.602649130831079</v>
          </cell>
          <cell r="L678">
            <v>36.862255247056176</v>
          </cell>
          <cell r="M678">
            <v>3.9437979349445142</v>
          </cell>
          <cell r="N678">
            <v>7.3547233094061006</v>
          </cell>
          <cell r="O678">
            <v>2.9847937837279068</v>
          </cell>
          <cell r="P678">
            <v>13.831382501187143</v>
          </cell>
          <cell r="Q678">
            <v>5.2606860393163437</v>
          </cell>
          <cell r="R678">
            <v>6.9685415553037062</v>
          </cell>
          <cell r="S678">
            <v>0.11672842890703922</v>
          </cell>
          <cell r="T678">
            <v>0.33832517897117559</v>
          </cell>
          <cell r="U678">
            <v>0.81501828169133472</v>
          </cell>
          <cell r="V678">
            <v>5.5347169499597573E-2</v>
          </cell>
          <cell r="W678">
            <v>2.9396421454519288</v>
          </cell>
          <cell r="X678">
            <v>0</v>
          </cell>
        </row>
        <row r="679">
          <cell r="D679" t="str">
            <v>396000-PVCOM-PWR OPER EQUIP: DEPR EXP</v>
          </cell>
          <cell r="E679">
            <v>0</v>
          </cell>
          <cell r="F679">
            <v>0</v>
          </cell>
          <cell r="G679">
            <v>11693.685289439998</v>
          </cell>
          <cell r="H679" t="str">
            <v>D1PROD</v>
          </cell>
          <cell r="I679">
            <v>5732.3206523598583</v>
          </cell>
          <cell r="J679">
            <v>0</v>
          </cell>
          <cell r="K679">
            <v>1382.6716596370122</v>
          </cell>
          <cell r="L679">
            <v>2071.6629078995697</v>
          </cell>
          <cell r="M679">
            <v>221.64188933415693</v>
          </cell>
          <cell r="N679">
            <v>413.33628058955446</v>
          </cell>
          <cell r="O679">
            <v>167.74574773126852</v>
          </cell>
          <cell r="P679">
            <v>777.32525860497606</v>
          </cell>
          <cell r="Q679">
            <v>295.65114952176214</v>
          </cell>
          <cell r="R679">
            <v>391.6328223958127</v>
          </cell>
          <cell r="S679">
            <v>6.560150887225408</v>
          </cell>
          <cell r="T679">
            <v>19.013913266715864</v>
          </cell>
          <cell r="U679">
            <v>45.804119474616797</v>
          </cell>
          <cell r="V679">
            <v>3.1105171764742603</v>
          </cell>
          <cell r="W679">
            <v>165.2082205609874</v>
          </cell>
          <cell r="X679">
            <v>0</v>
          </cell>
        </row>
        <row r="680">
          <cell r="D680" t="str">
            <v>397000-PVCOM-COMM EQUIP: DEPR EXP</v>
          </cell>
          <cell r="E680">
            <v>0</v>
          </cell>
          <cell r="F680">
            <v>0</v>
          </cell>
          <cell r="G680">
            <v>9465.27442806</v>
          </cell>
          <cell r="H680" t="str">
            <v>D1PROD</v>
          </cell>
          <cell r="I680">
            <v>4639.9391416168646</v>
          </cell>
          <cell r="J680">
            <v>0</v>
          </cell>
          <cell r="K680">
            <v>1119.1823944658456</v>
          </cell>
          <cell r="L680">
            <v>1676.87580607373</v>
          </cell>
          <cell r="M680">
            <v>179.40463210481755</v>
          </cell>
          <cell r="N680">
            <v>334.56872063991574</v>
          </cell>
          <cell r="O680">
            <v>135.7792258912944</v>
          </cell>
          <cell r="P680">
            <v>629.19402313683747</v>
          </cell>
          <cell r="Q680">
            <v>239.31029405434708</v>
          </cell>
          <cell r="R680">
            <v>317.00118886896865</v>
          </cell>
          <cell r="S680">
            <v>5.3100136441283858</v>
          </cell>
          <cell r="T680">
            <v>15.390520829504483</v>
          </cell>
          <cell r="U680">
            <v>37.075442859267994</v>
          </cell>
          <cell r="V680">
            <v>2.5177604801038016</v>
          </cell>
          <cell r="W680">
            <v>133.72526339436803</v>
          </cell>
          <cell r="X680">
            <v>0</v>
          </cell>
        </row>
        <row r="681">
          <cell r="D681" t="str">
            <v>397000-PVU1-COMM EQUIP: DEPR EXP</v>
          </cell>
          <cell r="E681">
            <v>0</v>
          </cell>
          <cell r="F681">
            <v>0</v>
          </cell>
          <cell r="G681">
            <v>422.46810143999994</v>
          </cell>
          <cell r="H681" t="str">
            <v>D1PROD</v>
          </cell>
          <cell r="I681">
            <v>207.09661350598446</v>
          </cell>
          <cell r="J681">
            <v>0</v>
          </cell>
          <cell r="K681">
            <v>49.953000829366097</v>
          </cell>
          <cell r="L681">
            <v>74.84479647441529</v>
          </cell>
          <cell r="M681">
            <v>8.0074523872413916</v>
          </cell>
          <cell r="N681">
            <v>14.93296504863461</v>
          </cell>
          <cell r="O681">
            <v>6.0602988548579253</v>
          </cell>
          <cell r="P681">
            <v>28.083116492006074</v>
          </cell>
          <cell r="Q681">
            <v>10.681250327457198</v>
          </cell>
          <cell r="R681">
            <v>14.148865036462006</v>
          </cell>
          <cell r="S681">
            <v>0.23700436790348856</v>
          </cell>
          <cell r="T681">
            <v>0.68693244600898284</v>
          </cell>
          <cell r="U681">
            <v>1.6548058985345739</v>
          </cell>
          <cell r="V681">
            <v>0.11237640260665174</v>
          </cell>
          <cell r="W681">
            <v>5.9686233685209391</v>
          </cell>
          <cell r="X681">
            <v>0</v>
          </cell>
        </row>
        <row r="682">
          <cell r="D682" t="str">
            <v>397000-PVU2-COMM EQUIP: DEPR EXP</v>
          </cell>
          <cell r="E682">
            <v>0</v>
          </cell>
          <cell r="F682">
            <v>0</v>
          </cell>
          <cell r="G682">
            <v>255.60414395999996</v>
          </cell>
          <cell r="H682" t="str">
            <v>D1PROD</v>
          </cell>
          <cell r="I682">
            <v>125.29881529938434</v>
          </cell>
          <cell r="J682">
            <v>0</v>
          </cell>
          <cell r="K682">
            <v>30.222859363114928</v>
          </cell>
          <cell r="L682">
            <v>45.283040465057049</v>
          </cell>
          <cell r="M682">
            <v>4.8447160999017509</v>
          </cell>
          <cell r="N682">
            <v>9.034830641723465</v>
          </cell>
          <cell r="O682">
            <v>3.6666377784684094</v>
          </cell>
          <cell r="P682">
            <v>16.991012874584168</v>
          </cell>
          <cell r="Q682">
            <v>6.4624331093075744</v>
          </cell>
          <cell r="R682">
            <v>8.5604298249345359</v>
          </cell>
          <cell r="S682">
            <v>0.1433937813677886</v>
          </cell>
          <cell r="T682">
            <v>0.41561192246703077</v>
          </cell>
          <cell r="U682">
            <v>1.0012004306908846</v>
          </cell>
          <cell r="V682">
            <v>6.7990634302734373E-2</v>
          </cell>
          <cell r="W682">
            <v>3.6111717346951377</v>
          </cell>
          <cell r="X682">
            <v>0</v>
          </cell>
        </row>
        <row r="683">
          <cell r="D683" t="str">
            <v>398000-PVCOM-MISC EQUIPMENT: DEPR EXP</v>
          </cell>
          <cell r="E683">
            <v>0</v>
          </cell>
          <cell r="F683">
            <v>0</v>
          </cell>
          <cell r="G683">
            <v>3.3967619399999993</v>
          </cell>
          <cell r="H683" t="str">
            <v>D1PROD</v>
          </cell>
          <cell r="I683">
            <v>1.6651148152067639</v>
          </cell>
          <cell r="J683">
            <v>0</v>
          </cell>
          <cell r="K683">
            <v>0.40163612691141221</v>
          </cell>
          <cell r="L683">
            <v>0.60177314027919904</v>
          </cell>
          <cell r="M683">
            <v>6.4382161428598719E-2</v>
          </cell>
          <cell r="N683">
            <v>0.1200652242279556</v>
          </cell>
          <cell r="O683">
            <v>4.8726501302798535E-2</v>
          </cell>
          <cell r="P683">
            <v>0.22579612740343263</v>
          </cell>
          <cell r="Q683">
            <v>8.5880246248773787E-2</v>
          </cell>
          <cell r="R683">
            <v>0.11376084037169963</v>
          </cell>
          <cell r="S683">
            <v>1.9055815427585895E-3</v>
          </cell>
          <cell r="T683">
            <v>5.5231293913105186E-3</v>
          </cell>
          <cell r="U683">
            <v>1.3305103213876724E-2</v>
          </cell>
          <cell r="V683">
            <v>9.0353777250234274E-4</v>
          </cell>
          <cell r="W683">
            <v>4.7989404698915196E-2</v>
          </cell>
          <cell r="X683">
            <v>0</v>
          </cell>
        </row>
        <row r="684">
          <cell r="D684" t="str">
            <v>341000-COPP-STRUCT&amp;IMPROVMNT: DEPR EXP</v>
          </cell>
          <cell r="E684">
            <v>0</v>
          </cell>
          <cell r="F684">
            <v>0</v>
          </cell>
          <cell r="G684">
            <v>1849.5457555099129</v>
          </cell>
          <cell r="H684" t="str">
            <v>D2PROD</v>
          </cell>
          <cell r="I684">
            <v>897.32353360628315</v>
          </cell>
          <cell r="J684">
            <v>0</v>
          </cell>
          <cell r="K684">
            <v>213.42363615615952</v>
          </cell>
          <cell r="L684">
            <v>329.74784482704547</v>
          </cell>
          <cell r="M684">
            <v>37.042871064958298</v>
          </cell>
          <cell r="N684">
            <v>65.850399923128407</v>
          </cell>
          <cell r="O684">
            <v>28.818308101896164</v>
          </cell>
          <cell r="P684">
            <v>131.64690362762602</v>
          </cell>
          <cell r="Q684">
            <v>48.215557187126045</v>
          </cell>
          <cell r="R684">
            <v>62.842990923529044</v>
          </cell>
          <cell r="S684">
            <v>0</v>
          </cell>
          <cell r="T684">
            <v>0</v>
          </cell>
          <cell r="U684">
            <v>7.4807951459569653</v>
          </cell>
          <cell r="V684">
            <v>0</v>
          </cell>
          <cell r="W684">
            <v>27.152914946204039</v>
          </cell>
          <cell r="X684">
            <v>0</v>
          </cell>
        </row>
        <row r="685">
          <cell r="D685" t="str">
            <v>341000-MPSCO-STRUCT&amp;IMPROVMNT: DEPR EXP</v>
          </cell>
          <cell r="E685">
            <v>0</v>
          </cell>
          <cell r="F685">
            <v>0</v>
          </cell>
          <cell r="G685">
            <v>104671.25935025275</v>
          </cell>
          <cell r="H685" t="str">
            <v>D2PROD</v>
          </cell>
          <cell r="I685">
            <v>50782.190182309925</v>
          </cell>
          <cell r="J685">
            <v>0</v>
          </cell>
          <cell r="K685">
            <v>12078.274195177444</v>
          </cell>
          <cell r="L685">
            <v>18661.40487914714</v>
          </cell>
          <cell r="M685">
            <v>2096.3655280046096</v>
          </cell>
          <cell r="N685">
            <v>3726.6687067016414</v>
          </cell>
          <cell r="O685">
            <v>1630.9132079500459</v>
          </cell>
          <cell r="P685">
            <v>7450.2872671381811</v>
          </cell>
          <cell r="Q685">
            <v>2728.6608487602589</v>
          </cell>
          <cell r="R685">
            <v>3556.4705451089517</v>
          </cell>
          <cell r="S685">
            <v>0</v>
          </cell>
          <cell r="T685">
            <v>0</v>
          </cell>
          <cell r="U685">
            <v>423.36030159615945</v>
          </cell>
          <cell r="V685">
            <v>0</v>
          </cell>
          <cell r="W685">
            <v>1536.6636883583951</v>
          </cell>
          <cell r="X685">
            <v>0</v>
          </cell>
        </row>
        <row r="686">
          <cell r="D686" t="str">
            <v>341000-MPSJ1-STRUCT&amp;IMPROVMNT: DEPR EXP</v>
          </cell>
          <cell r="E686">
            <v>0</v>
          </cell>
          <cell r="F686">
            <v>0</v>
          </cell>
          <cell r="G686">
            <v>1047.1744531053562</v>
          </cell>
          <cell r="H686" t="str">
            <v>D2PROD</v>
          </cell>
          <cell r="I686">
            <v>508.04597710731736</v>
          </cell>
          <cell r="J686">
            <v>0</v>
          </cell>
          <cell r="K686">
            <v>120.83603706790537</v>
          </cell>
          <cell r="L686">
            <v>186.69639182526322</v>
          </cell>
          <cell r="M686">
            <v>20.972905446291904</v>
          </cell>
          <cell r="N686">
            <v>37.283130909762129</v>
          </cell>
          <cell r="O686">
            <v>16.316328447740872</v>
          </cell>
          <cell r="P686">
            <v>74.535746898170714</v>
          </cell>
          <cell r="Q686">
            <v>27.298648642881947</v>
          </cell>
          <cell r="R686">
            <v>35.580398298234307</v>
          </cell>
          <cell r="S686">
            <v>0</v>
          </cell>
          <cell r="T686">
            <v>0</v>
          </cell>
          <cell r="U686">
            <v>4.2354710838721408</v>
          </cell>
          <cell r="V686">
            <v>0</v>
          </cell>
          <cell r="W686">
            <v>15.373417377916322</v>
          </cell>
          <cell r="X686">
            <v>0</v>
          </cell>
        </row>
        <row r="687">
          <cell r="D687" t="str">
            <v>341000-MPSJ3-STRUCT&amp;IMPROVMNT: DEPR EXP</v>
          </cell>
          <cell r="E687">
            <v>0</v>
          </cell>
          <cell r="F687">
            <v>0</v>
          </cell>
          <cell r="G687">
            <v>7179.8972857978342</v>
          </cell>
          <cell r="H687" t="str">
            <v>D2PROD</v>
          </cell>
          <cell r="I687">
            <v>3483.3908727205553</v>
          </cell>
          <cell r="J687">
            <v>0</v>
          </cell>
          <cell r="K687">
            <v>828.50601635440398</v>
          </cell>
          <cell r="L687">
            <v>1280.0741203716059</v>
          </cell>
          <cell r="M687">
            <v>143.79963762730915</v>
          </cell>
          <cell r="N687">
            <v>255.62985196136586</v>
          </cell>
          <cell r="O687">
            <v>111.87205912894272</v>
          </cell>
          <cell r="P687">
            <v>511.05047994829943</v>
          </cell>
          <cell r="Q687">
            <v>187.17176752712197</v>
          </cell>
          <cell r="R687">
            <v>243.95515418804453</v>
          </cell>
          <cell r="S687">
            <v>0</v>
          </cell>
          <cell r="T687">
            <v>0</v>
          </cell>
          <cell r="U687">
            <v>29.040287651201151</v>
          </cell>
          <cell r="V687">
            <v>0</v>
          </cell>
          <cell r="W687">
            <v>105.4070383189852</v>
          </cell>
          <cell r="X687">
            <v>0</v>
          </cell>
        </row>
        <row r="688">
          <cell r="D688" t="str">
            <v>341000-MPSU1-STRUCT&amp;IMPROVMNT: DEPR EXP</v>
          </cell>
          <cell r="E688">
            <v>0</v>
          </cell>
          <cell r="F688">
            <v>0</v>
          </cell>
          <cell r="G688">
            <v>1932.785851228836</v>
          </cell>
          <cell r="H688" t="str">
            <v>D2PROD</v>
          </cell>
          <cell r="I688">
            <v>937.70820460223626</v>
          </cell>
          <cell r="J688">
            <v>0</v>
          </cell>
          <cell r="K688">
            <v>223.02891564134939</v>
          </cell>
          <cell r="L688">
            <v>344.58837639256194</v>
          </cell>
          <cell r="M688">
            <v>38.710011293290066</v>
          </cell>
          <cell r="N688">
            <v>68.814043064370608</v>
          </cell>
          <cell r="O688">
            <v>30.115296142182796</v>
          </cell>
          <cell r="P688">
            <v>137.57176427322938</v>
          </cell>
          <cell r="Q688">
            <v>50.385531940895298</v>
          </cell>
          <cell r="R688">
            <v>65.671283526809788</v>
          </cell>
          <cell r="S688">
            <v>0</v>
          </cell>
          <cell r="T688">
            <v>0</v>
          </cell>
          <cell r="U688">
            <v>7.8174735450439004</v>
          </cell>
          <cell r="V688">
            <v>0</v>
          </cell>
          <cell r="W688">
            <v>28.374950806866849</v>
          </cell>
          <cell r="X688">
            <v>0</v>
          </cell>
        </row>
        <row r="689">
          <cell r="D689" t="str">
            <v>341000-MPSU2-STRUCT&amp;IMPROVMNT: DEPR EXP</v>
          </cell>
          <cell r="E689">
            <v>0</v>
          </cell>
          <cell r="F689">
            <v>0</v>
          </cell>
          <cell r="G689">
            <v>1576.2934581710031</v>
          </cell>
          <cell r="H689" t="str">
            <v>D2PROD</v>
          </cell>
          <cell r="I689">
            <v>764.75275708792344</v>
          </cell>
          <cell r="J689">
            <v>0</v>
          </cell>
          <cell r="K689">
            <v>181.89238113726651</v>
          </cell>
          <cell r="L689">
            <v>281.03082559509727</v>
          </cell>
          <cell r="M689">
            <v>31.570149133978941</v>
          </cell>
          <cell r="N689">
            <v>56.121647332890383</v>
          </cell>
          <cell r="O689">
            <v>24.560684914794948</v>
          </cell>
          <cell r="P689">
            <v>112.19736108636279</v>
          </cell>
          <cell r="Q689">
            <v>41.09218014732663</v>
          </cell>
          <cell r="R689">
            <v>53.558553601367031</v>
          </cell>
          <cell r="S689">
            <v>0</v>
          </cell>
          <cell r="T689">
            <v>0</v>
          </cell>
          <cell r="U689">
            <v>6.3755808232158966</v>
          </cell>
          <cell r="V689">
            <v>0</v>
          </cell>
          <cell r="W689">
            <v>23.141337310779324</v>
          </cell>
          <cell r="X689">
            <v>0</v>
          </cell>
        </row>
        <row r="690">
          <cell r="D690" t="str">
            <v>341000-MPSU3-STRUCT&amp;IMPROVMNT: DEPR EXP</v>
          </cell>
          <cell r="E690">
            <v>0</v>
          </cell>
          <cell r="F690">
            <v>0</v>
          </cell>
          <cell r="G690">
            <v>1271.255385884567</v>
          </cell>
          <cell r="H690" t="str">
            <v>D2PROD</v>
          </cell>
          <cell r="I690">
            <v>616.76082983060041</v>
          </cell>
          <cell r="J690">
            <v>0</v>
          </cell>
          <cell r="K690">
            <v>146.69328732761477</v>
          </cell>
          <cell r="L690">
            <v>226.64685232652695</v>
          </cell>
          <cell r="M690">
            <v>25.460818803573215</v>
          </cell>
          <cell r="N690">
            <v>45.261208226692609</v>
          </cell>
          <cell r="O690">
            <v>19.807798362098968</v>
          </cell>
          <cell r="P690">
            <v>90.485371758486963</v>
          </cell>
          <cell r="Q690">
            <v>33.140184055982289</v>
          </cell>
          <cell r="R690">
            <v>43.194114251369804</v>
          </cell>
          <cell r="S690">
            <v>0</v>
          </cell>
          <cell r="T690">
            <v>0</v>
          </cell>
          <cell r="U690">
            <v>5.1418036518783206</v>
          </cell>
          <cell r="V690">
            <v>0</v>
          </cell>
          <cell r="W690">
            <v>18.663117289742789</v>
          </cell>
          <cell r="X690">
            <v>0</v>
          </cell>
        </row>
        <row r="691">
          <cell r="D691" t="str">
            <v>341000-MPSU4-STRUCT&amp;IMPROVMNT: DEPR EXP</v>
          </cell>
          <cell r="E691">
            <v>0</v>
          </cell>
          <cell r="F691">
            <v>0</v>
          </cell>
          <cell r="G691">
            <v>1476.3702209050359</v>
          </cell>
          <cell r="H691" t="str">
            <v>D2PROD</v>
          </cell>
          <cell r="I691">
            <v>716.2741119472106</v>
          </cell>
          <cell r="J691">
            <v>0</v>
          </cell>
          <cell r="K691">
            <v>170.36199289449613</v>
          </cell>
          <cell r="L691">
            <v>263.21592588881231</v>
          </cell>
          <cell r="M691">
            <v>29.568877425285265</v>
          </cell>
          <cell r="N691">
            <v>52.56402508106158</v>
          </cell>
          <cell r="O691">
            <v>23.003752014113282</v>
          </cell>
          <cell r="P691">
            <v>105.0850283704379</v>
          </cell>
          <cell r="Q691">
            <v>38.487294841641543</v>
          </cell>
          <cell r="R691">
            <v>50.163409105023611</v>
          </cell>
          <cell r="S691">
            <v>0</v>
          </cell>
          <cell r="T691">
            <v>0</v>
          </cell>
          <cell r="U691">
            <v>5.9714246859153253</v>
          </cell>
          <cell r="V691">
            <v>0</v>
          </cell>
          <cell r="W691">
            <v>21.674378651038491</v>
          </cell>
          <cell r="X691">
            <v>0</v>
          </cell>
        </row>
        <row r="692">
          <cell r="D692" t="str">
            <v>341000-NMSOL-STRUCT&amp;IMPROVMNT: DEPR EXP</v>
          </cell>
          <cell r="E692">
            <v>0</v>
          </cell>
          <cell r="F692">
            <v>0</v>
          </cell>
          <cell r="G692">
            <v>742.32</v>
          </cell>
          <cell r="H692" t="str">
            <v>D1PROD</v>
          </cell>
          <cell r="I692">
            <v>363.8900963499035</v>
          </cell>
          <cell r="J692">
            <v>0</v>
          </cell>
          <cell r="K692">
            <v>87.772571347428482</v>
          </cell>
          <cell r="L692">
            <v>131.51002200997789</v>
          </cell>
          <cell r="M692">
            <v>14.069919210080824</v>
          </cell>
          <cell r="N692">
            <v>26.238758801241165</v>
          </cell>
          <cell r="O692">
            <v>10.648569751430216</v>
          </cell>
          <cell r="P692">
            <v>49.344930335069684</v>
          </cell>
          <cell r="Q692">
            <v>18.768057791942223</v>
          </cell>
          <cell r="R692">
            <v>24.861014258985751</v>
          </cell>
          <cell r="S692">
            <v>0.41644110355892544</v>
          </cell>
          <cell r="T692">
            <v>1.2070111129888677</v>
          </cell>
          <cell r="U692">
            <v>2.9076645323354549</v>
          </cell>
          <cell r="V692">
            <v>0.19745692254310271</v>
          </cell>
          <cell r="W692">
            <v>10.487486472513508</v>
          </cell>
          <cell r="X692">
            <v>0</v>
          </cell>
        </row>
        <row r="693">
          <cell r="D693" t="str">
            <v>341000-RGU9-STRUCT&amp;IMPROVMNT: DEPR EXP</v>
          </cell>
          <cell r="E693">
            <v>0</v>
          </cell>
          <cell r="F693">
            <v>0</v>
          </cell>
          <cell r="G693">
            <v>133469.34706472332</v>
          </cell>
          <cell r="H693" t="str">
            <v>D2PROD</v>
          </cell>
          <cell r="I693">
            <v>64753.837951536436</v>
          </cell>
          <cell r="J693">
            <v>0</v>
          </cell>
          <cell r="K693">
            <v>15401.356403907042</v>
          </cell>
          <cell r="L693">
            <v>23795.696545464336</v>
          </cell>
          <cell r="M693">
            <v>2673.1362550582853</v>
          </cell>
          <cell r="N693">
            <v>4751.9829425727066</v>
          </cell>
          <cell r="O693">
            <v>2079.6245534405175</v>
          </cell>
          <cell r="P693">
            <v>9500.0765555148901</v>
          </cell>
          <cell r="Q693">
            <v>3479.3942874656559</v>
          </cell>
          <cell r="R693">
            <v>4534.9583491895401</v>
          </cell>
          <cell r="S693">
            <v>0</v>
          </cell>
          <cell r="T693">
            <v>0</v>
          </cell>
          <cell r="U693">
            <v>539.83895271655865</v>
          </cell>
          <cell r="V693">
            <v>0</v>
          </cell>
          <cell r="W693">
            <v>1959.444267857366</v>
          </cell>
          <cell r="X693">
            <v>0</v>
          </cell>
        </row>
        <row r="694">
          <cell r="D694" t="str">
            <v>342000-COPP-FUEL HOLDER PROD: DEPR EXP</v>
          </cell>
          <cell r="E694">
            <v>0</v>
          </cell>
          <cell r="F694">
            <v>0</v>
          </cell>
          <cell r="G694">
            <v>512.26025150231828</v>
          </cell>
          <cell r="H694" t="str">
            <v>D2PROD</v>
          </cell>
          <cell r="I694">
            <v>248.52760610800684</v>
          </cell>
          <cell r="J694">
            <v>0</v>
          </cell>
          <cell r="K694">
            <v>59.110971009069253</v>
          </cell>
          <cell r="L694">
            <v>91.328756490741711</v>
          </cell>
          <cell r="M694">
            <v>10.25959503384764</v>
          </cell>
          <cell r="N694">
            <v>18.238284900851269</v>
          </cell>
          <cell r="O694">
            <v>7.9816753449706725</v>
          </cell>
          <cell r="P694">
            <v>36.461642411867174</v>
          </cell>
          <cell r="Q694">
            <v>13.354042946719208</v>
          </cell>
          <cell r="R694">
            <v>17.405336548037813</v>
          </cell>
          <cell r="S694">
            <v>0</v>
          </cell>
          <cell r="T694">
            <v>0</v>
          </cell>
          <cell r="U694">
            <v>2.0719217091489242</v>
          </cell>
          <cell r="V694">
            <v>0</v>
          </cell>
          <cell r="W694">
            <v>7.5204189990578421</v>
          </cell>
          <cell r="X694">
            <v>0</v>
          </cell>
        </row>
        <row r="695">
          <cell r="D695" t="str">
            <v>342000-MPSCO-FUEL HOLDER PROD: DEPR EXP</v>
          </cell>
          <cell r="E695">
            <v>0</v>
          </cell>
          <cell r="F695">
            <v>0</v>
          </cell>
          <cell r="G695">
            <v>133087.74215333679</v>
          </cell>
          <cell r="H695" t="str">
            <v>D2PROD</v>
          </cell>
          <cell r="I695">
            <v>64568.698942941068</v>
          </cell>
          <cell r="J695">
            <v>0</v>
          </cell>
          <cell r="K695">
            <v>15357.322074115234</v>
          </cell>
          <cell r="L695">
            <v>23727.661787886558</v>
          </cell>
          <cell r="M695">
            <v>2665.4934370916931</v>
          </cell>
          <cell r="N695">
            <v>4738.3964519695019</v>
          </cell>
          <cell r="O695">
            <v>2073.6786567916934</v>
          </cell>
          <cell r="P695">
            <v>9472.9146943695414</v>
          </cell>
          <cell r="Q695">
            <v>3469.4462808413091</v>
          </cell>
          <cell r="R695">
            <v>4521.9923579934875</v>
          </cell>
          <cell r="S695">
            <v>0</v>
          </cell>
          <cell r="T695">
            <v>0</v>
          </cell>
          <cell r="U695">
            <v>538.29548824141966</v>
          </cell>
          <cell r="V695">
            <v>0</v>
          </cell>
          <cell r="W695">
            <v>1953.841981095298</v>
          </cell>
          <cell r="X695">
            <v>0</v>
          </cell>
        </row>
        <row r="696">
          <cell r="D696" t="str">
            <v>342000-MPSJ1-FUEL HOLDER PROD: DEPR EXP</v>
          </cell>
          <cell r="E696">
            <v>0</v>
          </cell>
          <cell r="F696">
            <v>0</v>
          </cell>
          <cell r="G696">
            <v>0</v>
          </cell>
          <cell r="H696" t="str">
            <v>D2PROD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</row>
        <row r="697">
          <cell r="D697" t="str">
            <v>342000-MPSU1-FUEL HOLDER PROD: DEPR EXP</v>
          </cell>
          <cell r="E697">
            <v>0</v>
          </cell>
          <cell r="F697">
            <v>0</v>
          </cell>
          <cell r="G697">
            <v>0</v>
          </cell>
          <cell r="H697" t="str">
            <v>D2PROD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</row>
        <row r="698">
          <cell r="D698" t="str">
            <v>342000-MPSU2-FUEL HOLDER PROD: DEPR EXP</v>
          </cell>
          <cell r="E698">
            <v>0</v>
          </cell>
          <cell r="F698">
            <v>0</v>
          </cell>
          <cell r="G698">
            <v>0</v>
          </cell>
          <cell r="H698" t="str">
            <v>D2PROD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</row>
        <row r="699">
          <cell r="D699" t="str">
            <v>342000-RGU9-FUEL HOLDER PROD: DEPR EXP</v>
          </cell>
          <cell r="E699">
            <v>0</v>
          </cell>
          <cell r="F699">
            <v>0</v>
          </cell>
          <cell r="G699">
            <v>22105.513773862636</v>
          </cell>
          <cell r="H699" t="str">
            <v>D2PROD</v>
          </cell>
          <cell r="I699">
            <v>10724.686141260738</v>
          </cell>
          <cell r="J699">
            <v>0</v>
          </cell>
          <cell r="K699">
            <v>2550.809632399249</v>
          </cell>
          <cell r="L699">
            <v>3941.1004047943406</v>
          </cell>
          <cell r="M699">
            <v>442.73124582641049</v>
          </cell>
          <cell r="N699">
            <v>787.03482635051603</v>
          </cell>
          <cell r="O699">
            <v>344.43241254675115</v>
          </cell>
          <cell r="P699">
            <v>1573.425492587797</v>
          </cell>
          <cell r="Q699">
            <v>576.26563730002522</v>
          </cell>
          <cell r="R699">
            <v>751.09069203200386</v>
          </cell>
          <cell r="S699">
            <v>0</v>
          </cell>
          <cell r="T699">
            <v>0</v>
          </cell>
          <cell r="U699">
            <v>89.409423717017162</v>
          </cell>
          <cell r="V699">
            <v>0</v>
          </cell>
          <cell r="W699">
            <v>324.52786504779016</v>
          </cell>
          <cell r="X699">
            <v>0</v>
          </cell>
        </row>
        <row r="700">
          <cell r="D700" t="str">
            <v>343000-MPSCO-PRIME MOVERS: DEPR EXP</v>
          </cell>
          <cell r="E700">
            <v>0</v>
          </cell>
          <cell r="F700">
            <v>0</v>
          </cell>
          <cell r="G700">
            <v>171566.79348953115</v>
          </cell>
          <cell r="H700" t="str">
            <v>D2PROD</v>
          </cell>
          <cell r="I700">
            <v>83237.152108779192</v>
          </cell>
          <cell r="J700">
            <v>0</v>
          </cell>
          <cell r="K700">
            <v>19797.514498414585</v>
          </cell>
          <cell r="L700">
            <v>30587.93232258398</v>
          </cell>
          <cell r="M700">
            <v>3436.1553864391362</v>
          </cell>
          <cell r="N700">
            <v>6108.3873870963871</v>
          </cell>
          <cell r="O700">
            <v>2673.2319003768503</v>
          </cell>
          <cell r="P700">
            <v>12211.775275594726</v>
          </cell>
          <cell r="Q700">
            <v>4472.5514458147172</v>
          </cell>
          <cell r="R700">
            <v>5829.4153653252515</v>
          </cell>
          <cell r="S700">
            <v>0</v>
          </cell>
          <cell r="T700">
            <v>0</v>
          </cell>
          <cell r="U700">
            <v>693.93040540921447</v>
          </cell>
          <cell r="V700">
            <v>0</v>
          </cell>
          <cell r="W700">
            <v>2518.7473936971355</v>
          </cell>
          <cell r="X700">
            <v>0</v>
          </cell>
        </row>
        <row r="701">
          <cell r="D701" t="str">
            <v>343000-MPSJ1-PRIME MOVERS: DEPR EXP</v>
          </cell>
          <cell r="E701">
            <v>0</v>
          </cell>
          <cell r="F701">
            <v>0</v>
          </cell>
          <cell r="G701">
            <v>31621.226488262575</v>
          </cell>
          <cell r="H701" t="str">
            <v>D2PROD</v>
          </cell>
          <cell r="I701">
            <v>15341.318593975328</v>
          </cell>
          <cell r="J701">
            <v>0</v>
          </cell>
          <cell r="K701">
            <v>3648.8511391175989</v>
          </cell>
          <cell r="L701">
            <v>5637.6173740118002</v>
          </cell>
          <cell r="M701">
            <v>633.31280787785659</v>
          </cell>
          <cell r="N701">
            <v>1125.8280062056847</v>
          </cell>
          <cell r="O701">
            <v>492.69948839268221</v>
          </cell>
          <cell r="P701">
            <v>2250.7345620870892</v>
          </cell>
          <cell r="Q701">
            <v>824.32946010116575</v>
          </cell>
          <cell r="R701">
            <v>1074.4110781108441</v>
          </cell>
          <cell r="S701">
            <v>0</v>
          </cell>
          <cell r="T701">
            <v>0</v>
          </cell>
          <cell r="U701">
            <v>127.8973050101072</v>
          </cell>
          <cell r="V701">
            <v>0</v>
          </cell>
          <cell r="W701">
            <v>464.22667337242098</v>
          </cell>
          <cell r="X701">
            <v>0</v>
          </cell>
        </row>
        <row r="702">
          <cell r="D702" t="str">
            <v>343000-MPSJ3-PRIME MOVERS: DEPR EXP</v>
          </cell>
          <cell r="E702">
            <v>0</v>
          </cell>
          <cell r="F702">
            <v>0</v>
          </cell>
          <cell r="G702">
            <v>27072.524042457622</v>
          </cell>
          <cell r="H702" t="str">
            <v>D2PROD</v>
          </cell>
          <cell r="I702">
            <v>13134.475243474953</v>
          </cell>
          <cell r="J702">
            <v>0</v>
          </cell>
          <cell r="K702">
            <v>3123.9651702876668</v>
          </cell>
          <cell r="L702">
            <v>4826.6480731468055</v>
          </cell>
          <cell r="M702">
            <v>542.21098046382792</v>
          </cell>
          <cell r="N702">
            <v>963.87803860134818</v>
          </cell>
          <cell r="O702">
            <v>421.82483814056349</v>
          </cell>
          <cell r="P702">
            <v>1926.9671771874719</v>
          </cell>
          <cell r="Q702">
            <v>705.74995361987646</v>
          </cell>
          <cell r="R702">
            <v>919.8574177518193</v>
          </cell>
          <cell r="S702">
            <v>0</v>
          </cell>
          <cell r="T702">
            <v>0</v>
          </cell>
          <cell r="U702">
            <v>109.4993221131667</v>
          </cell>
          <cell r="V702">
            <v>0</v>
          </cell>
          <cell r="W702">
            <v>397.44782767012543</v>
          </cell>
          <cell r="X702">
            <v>0</v>
          </cell>
        </row>
        <row r="703">
          <cell r="D703" t="str">
            <v>343000-MPSU1-PRIME MOVERS: DEPR EXP</v>
          </cell>
          <cell r="E703">
            <v>0</v>
          </cell>
          <cell r="F703">
            <v>0</v>
          </cell>
          <cell r="G703">
            <v>519061.70489302266</v>
          </cell>
          <cell r="H703" t="str">
            <v>D2PROD</v>
          </cell>
          <cell r="I703">
            <v>251827.39156723311</v>
          </cell>
          <cell r="J703">
            <v>0</v>
          </cell>
          <cell r="K703">
            <v>59895.807453080648</v>
          </cell>
          <cell r="L703">
            <v>92541.359418025357</v>
          </cell>
          <cell r="M703">
            <v>10395.815162630952</v>
          </cell>
          <cell r="N703">
            <v>18480.440805619855</v>
          </cell>
          <cell r="O703">
            <v>8087.6507601611802</v>
          </cell>
          <cell r="P703">
            <v>36945.756025378185</v>
          </cell>
          <cell r="Q703">
            <v>13531.349111726555</v>
          </cell>
          <cell r="R703">
            <v>17636.43311454638</v>
          </cell>
          <cell r="S703">
            <v>0</v>
          </cell>
          <cell r="T703">
            <v>0</v>
          </cell>
          <cell r="U703">
            <v>2099.4313175806474</v>
          </cell>
          <cell r="V703">
            <v>0</v>
          </cell>
          <cell r="W703">
            <v>7620.2701570398467</v>
          </cell>
          <cell r="X703">
            <v>0</v>
          </cell>
        </row>
        <row r="704">
          <cell r="D704" t="str">
            <v>343000-MPSU2-PRIME MOVERS: DEPR EXP</v>
          </cell>
          <cell r="E704">
            <v>0</v>
          </cell>
          <cell r="F704">
            <v>0</v>
          </cell>
          <cell r="G704">
            <v>486636.70220622525</v>
          </cell>
          <cell r="H704" t="str">
            <v>D2PROD</v>
          </cell>
          <cell r="I704">
            <v>236096.11381893611</v>
          </cell>
          <cell r="J704">
            <v>0</v>
          </cell>
          <cell r="K704">
            <v>56154.206600453101</v>
          </cell>
          <cell r="L704">
            <v>86760.440117905178</v>
          </cell>
          <cell r="M704">
            <v>9746.4042517466078</v>
          </cell>
          <cell r="N704">
            <v>17325.995511107281</v>
          </cell>
          <cell r="O704">
            <v>7582.4274020208359</v>
          </cell>
          <cell r="P704">
            <v>34637.810308913613</v>
          </cell>
          <cell r="Q704">
            <v>12686.066119034667</v>
          </cell>
          <cell r="R704">
            <v>16534.711708913987</v>
          </cell>
          <cell r="S704">
            <v>0</v>
          </cell>
          <cell r="T704">
            <v>0</v>
          </cell>
          <cell r="U704">
            <v>1968.2830061726058</v>
          </cell>
          <cell r="V704">
            <v>0</v>
          </cell>
          <cell r="W704">
            <v>7144.2433610213211</v>
          </cell>
          <cell r="X704">
            <v>0</v>
          </cell>
        </row>
        <row r="705">
          <cell r="D705" t="str">
            <v>343000-MPSU3-PRIME MOVERS: DEPR EXP</v>
          </cell>
          <cell r="E705">
            <v>0</v>
          </cell>
          <cell r="F705">
            <v>0</v>
          </cell>
          <cell r="G705">
            <v>426011.57072040648</v>
          </cell>
          <cell r="H705" t="str">
            <v>D2PROD</v>
          </cell>
          <cell r="I705">
            <v>206683.29337470629</v>
          </cell>
          <cell r="J705">
            <v>0</v>
          </cell>
          <cell r="K705">
            <v>49158.523489828178</v>
          </cell>
          <cell r="L705">
            <v>75951.836767460598</v>
          </cell>
          <cell r="M705">
            <v>8532.1985894994541</v>
          </cell>
          <cell r="N705">
            <v>15167.525442529402</v>
          </cell>
          <cell r="O705">
            <v>6637.8096694389142</v>
          </cell>
          <cell r="P705">
            <v>30322.636803013847</v>
          </cell>
          <cell r="Q705">
            <v>11105.637797419207</v>
          </cell>
          <cell r="R705">
            <v>14474.819664420769</v>
          </cell>
          <cell r="S705">
            <v>0</v>
          </cell>
          <cell r="T705">
            <v>0</v>
          </cell>
          <cell r="U705">
            <v>1723.0745878401376</v>
          </cell>
          <cell r="V705">
            <v>0</v>
          </cell>
          <cell r="W705">
            <v>6254.2145342497242</v>
          </cell>
          <cell r="X705">
            <v>0</v>
          </cell>
        </row>
        <row r="706">
          <cell r="D706" t="str">
            <v>343000-MPSU4-PRIME MOVERS: DEPR EXP</v>
          </cell>
          <cell r="E706">
            <v>0</v>
          </cell>
          <cell r="F706">
            <v>0</v>
          </cell>
          <cell r="G706">
            <v>426447.43974482501</v>
          </cell>
          <cell r="H706" t="str">
            <v>D2PROD</v>
          </cell>
          <cell r="I706">
            <v>206894.75909920412</v>
          </cell>
          <cell r="J706">
            <v>0</v>
          </cell>
          <cell r="K706">
            <v>49208.819489157802</v>
          </cell>
          <cell r="L706">
            <v>76029.546048780467</v>
          </cell>
          <cell r="M706">
            <v>8540.9282140705927</v>
          </cell>
          <cell r="N706">
            <v>15183.043928344938</v>
          </cell>
          <cell r="O706">
            <v>6644.6010709494449</v>
          </cell>
          <cell r="P706">
            <v>30353.661073314244</v>
          </cell>
          <cell r="Q706">
            <v>11117.000407838734</v>
          </cell>
          <cell r="R706">
            <v>14489.629415984786</v>
          </cell>
          <cell r="S706">
            <v>0</v>
          </cell>
          <cell r="T706">
            <v>0</v>
          </cell>
          <cell r="U706">
            <v>1724.8375325374664</v>
          </cell>
          <cell r="V706">
            <v>0</v>
          </cell>
          <cell r="W706">
            <v>6260.613464642478</v>
          </cell>
          <cell r="X706">
            <v>0</v>
          </cell>
        </row>
        <row r="707">
          <cell r="D707" t="str">
            <v>343000-RGU9-PRIME MOVERS: DEPR EXP</v>
          </cell>
          <cell r="E707">
            <v>0</v>
          </cell>
          <cell r="F707">
            <v>0</v>
          </cell>
          <cell r="G707">
            <v>386967.5755278244</v>
          </cell>
          <cell r="H707" t="str">
            <v>D2PROD</v>
          </cell>
          <cell r="I707">
            <v>187740.7526844083</v>
          </cell>
          <cell r="J707">
            <v>0</v>
          </cell>
          <cell r="K707">
            <v>44653.140803706345</v>
          </cell>
          <cell r="L707">
            <v>68990.844734775281</v>
          </cell>
          <cell r="M707">
            <v>7750.221893074915</v>
          </cell>
          <cell r="N707">
            <v>13777.42049899455</v>
          </cell>
          <cell r="O707">
            <v>6029.4538720022756</v>
          </cell>
          <cell r="P707">
            <v>27543.564667575782</v>
          </cell>
          <cell r="Q707">
            <v>10087.805187756187</v>
          </cell>
          <cell r="R707">
            <v>13148.201261931295</v>
          </cell>
          <cell r="S707">
            <v>0</v>
          </cell>
          <cell r="T707">
            <v>0</v>
          </cell>
          <cell r="U707">
            <v>1565.1546613688351</v>
          </cell>
          <cell r="V707">
            <v>0</v>
          </cell>
          <cell r="W707">
            <v>5681.0152622306878</v>
          </cell>
          <cell r="X707">
            <v>0</v>
          </cell>
        </row>
        <row r="708">
          <cell r="D708" t="str">
            <v>344000-COPP-GENERATORS: DEPR EXP</v>
          </cell>
          <cell r="E708">
            <v>0</v>
          </cell>
          <cell r="F708">
            <v>0</v>
          </cell>
          <cell r="G708">
            <v>63916.803119058197</v>
          </cell>
          <cell r="H708" t="str">
            <v>D2PROD</v>
          </cell>
          <cell r="I708">
            <v>31009.80414285458</v>
          </cell>
          <cell r="J708">
            <v>0</v>
          </cell>
          <cell r="K708">
            <v>7375.517200646862</v>
          </cell>
          <cell r="L708">
            <v>11395.461839187279</v>
          </cell>
          <cell r="M708">
            <v>1280.131561909287</v>
          </cell>
          <cell r="N708">
            <v>2275.6652733024453</v>
          </cell>
          <cell r="O708">
            <v>995.90622166869912</v>
          </cell>
          <cell r="P708">
            <v>4549.4679952271672</v>
          </cell>
          <cell r="Q708">
            <v>1666.2384625113482</v>
          </cell>
          <cell r="R708">
            <v>2171.7349064254813</v>
          </cell>
          <cell r="S708">
            <v>0</v>
          </cell>
          <cell r="T708">
            <v>0</v>
          </cell>
          <cell r="U708">
            <v>258.52213122800725</v>
          </cell>
          <cell r="V708">
            <v>0</v>
          </cell>
          <cell r="W708">
            <v>938.35338409704707</v>
          </cell>
          <cell r="X708">
            <v>0</v>
          </cell>
        </row>
        <row r="709">
          <cell r="D709" t="str">
            <v>344000-MPSCO-GENERATORS: DEPR EXP</v>
          </cell>
          <cell r="E709">
            <v>0</v>
          </cell>
          <cell r="F709">
            <v>0</v>
          </cell>
          <cell r="G709">
            <v>0.35122403256929602</v>
          </cell>
          <cell r="H709" t="str">
            <v>D2PROD</v>
          </cell>
          <cell r="I709">
            <v>0.17039945567912707</v>
          </cell>
          <cell r="J709">
            <v>0</v>
          </cell>
          <cell r="K709">
            <v>4.0528605422742024E-2</v>
          </cell>
          <cell r="L709">
            <v>6.2618276647748855E-2</v>
          </cell>
          <cell r="M709">
            <v>7.0343469549863837E-3</v>
          </cell>
          <cell r="N709">
            <v>1.2504823380768783E-2</v>
          </cell>
          <cell r="O709">
            <v>5.4725233767368335E-3</v>
          </cell>
          <cell r="P709">
            <v>2.4999412006765288E-2</v>
          </cell>
          <cell r="Q709">
            <v>9.1560116192795377E-3</v>
          </cell>
          <cell r="R709">
            <v>1.1933724064475701E-2</v>
          </cell>
          <cell r="S709">
            <v>0</v>
          </cell>
          <cell r="T709">
            <v>0</v>
          </cell>
          <cell r="U709">
            <v>1.4205839623921315E-3</v>
          </cell>
          <cell r="V709">
            <v>0</v>
          </cell>
          <cell r="W709">
            <v>5.1562694542734598E-3</v>
          </cell>
          <cell r="X709">
            <v>0</v>
          </cell>
        </row>
        <row r="710">
          <cell r="D710" t="str">
            <v>344000-MPSJ1-GENERATORS: DEPR EXP</v>
          </cell>
          <cell r="E710">
            <v>0</v>
          </cell>
          <cell r="F710">
            <v>0</v>
          </cell>
          <cell r="G710">
            <v>0</v>
          </cell>
          <cell r="H710" t="str">
            <v>D2PROD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</row>
        <row r="711">
          <cell r="D711" t="str">
            <v>344000-MPSJ3-GENERATORS: DEPR EXP</v>
          </cell>
          <cell r="E711">
            <v>0</v>
          </cell>
          <cell r="F711">
            <v>0</v>
          </cell>
          <cell r="G711">
            <v>0</v>
          </cell>
          <cell r="H711" t="str">
            <v>D2PROD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</row>
        <row r="712">
          <cell r="D712" t="str">
            <v>344000-MPSU1-GENERATORS: DEPR EXP</v>
          </cell>
          <cell r="E712">
            <v>0</v>
          </cell>
          <cell r="F712">
            <v>0</v>
          </cell>
          <cell r="G712">
            <v>39245.422175260566</v>
          </cell>
          <cell r="H712" t="str">
            <v>D2PROD</v>
          </cell>
          <cell r="I712">
            <v>19040.264778129978</v>
          </cell>
          <cell r="J712">
            <v>0</v>
          </cell>
          <cell r="K712">
            <v>4528.625841331771</v>
          </cell>
          <cell r="L712">
            <v>6996.9036143428084</v>
          </cell>
          <cell r="M712">
            <v>786.01089440322346</v>
          </cell>
          <cell r="N712">
            <v>1397.2764597437229</v>
          </cell>
          <cell r="O712">
            <v>611.49428959319698</v>
          </cell>
          <cell r="P712">
            <v>2793.4092982239463</v>
          </cell>
          <cell r="Q712">
            <v>1023.0835823266763</v>
          </cell>
          <cell r="R712">
            <v>1333.4623932404504</v>
          </cell>
          <cell r="S712">
            <v>0</v>
          </cell>
          <cell r="T712">
            <v>0</v>
          </cell>
          <cell r="U712">
            <v>158.73463137373437</v>
          </cell>
          <cell r="V712">
            <v>0</v>
          </cell>
          <cell r="W712">
            <v>576.15639255106214</v>
          </cell>
          <cell r="X712">
            <v>0</v>
          </cell>
        </row>
        <row r="713">
          <cell r="D713" t="str">
            <v>344000-MPSU2-GENERATORS: DEPR EXP</v>
          </cell>
          <cell r="E713">
            <v>0</v>
          </cell>
          <cell r="F713">
            <v>0</v>
          </cell>
          <cell r="G713">
            <v>39245.422175260566</v>
          </cell>
          <cell r="H713" t="str">
            <v>D2PROD</v>
          </cell>
          <cell r="I713">
            <v>19040.264778129978</v>
          </cell>
          <cell r="J713">
            <v>0</v>
          </cell>
          <cell r="K713">
            <v>4528.625841331771</v>
          </cell>
          <cell r="L713">
            <v>6996.9036143428084</v>
          </cell>
          <cell r="M713">
            <v>786.01089440322346</v>
          </cell>
          <cell r="N713">
            <v>1397.2764597437229</v>
          </cell>
          <cell r="O713">
            <v>611.49428959319698</v>
          </cell>
          <cell r="P713">
            <v>2793.4092982239463</v>
          </cell>
          <cell r="Q713">
            <v>1023.0835823266763</v>
          </cell>
          <cell r="R713">
            <v>1333.4623932404504</v>
          </cell>
          <cell r="S713">
            <v>0</v>
          </cell>
          <cell r="T713">
            <v>0</v>
          </cell>
          <cell r="U713">
            <v>158.73463137373437</v>
          </cell>
          <cell r="V713">
            <v>0</v>
          </cell>
          <cell r="W713">
            <v>576.15639255106214</v>
          </cell>
          <cell r="X713">
            <v>0</v>
          </cell>
        </row>
        <row r="714">
          <cell r="D714" t="str">
            <v>344000-MPSU3-GENERATORS: DEPR EXP</v>
          </cell>
          <cell r="E714">
            <v>0</v>
          </cell>
          <cell r="F714">
            <v>0</v>
          </cell>
          <cell r="G714">
            <v>39566.089716996335</v>
          </cell>
          <cell r="H714" t="str">
            <v>D2PROD</v>
          </cell>
          <cell r="I714">
            <v>19195.839481165021</v>
          </cell>
          <cell r="J714">
            <v>0</v>
          </cell>
          <cell r="K714">
            <v>4565.6284580827351</v>
          </cell>
          <cell r="L714">
            <v>7054.0741009222038</v>
          </cell>
          <cell r="M714">
            <v>792.4332531731261</v>
          </cell>
          <cell r="N714">
            <v>1408.6933634903648</v>
          </cell>
          <cell r="O714">
            <v>616.49070343615779</v>
          </cell>
          <cell r="P714">
            <v>2816.2337613861232</v>
          </cell>
          <cell r="Q714">
            <v>1031.4430209350785</v>
          </cell>
          <cell r="R714">
            <v>1344.3578833113168</v>
          </cell>
          <cell r="S714">
            <v>0</v>
          </cell>
          <cell r="T714">
            <v>0</v>
          </cell>
          <cell r="U714">
            <v>160.03162453139842</v>
          </cell>
          <cell r="V714">
            <v>0</v>
          </cell>
          <cell r="W714">
            <v>580.86406656281383</v>
          </cell>
          <cell r="X714">
            <v>0</v>
          </cell>
        </row>
        <row r="715">
          <cell r="D715" t="str">
            <v>344000-MPSU4-GENERATORS: DEPR EXP</v>
          </cell>
          <cell r="E715">
            <v>0</v>
          </cell>
          <cell r="F715">
            <v>0</v>
          </cell>
          <cell r="G715">
            <v>39052.95140541259</v>
          </cell>
          <cell r="H715" t="str">
            <v>D2PROD</v>
          </cell>
          <cell r="I715">
            <v>18946.885876417815</v>
          </cell>
          <cell r="J715">
            <v>0</v>
          </cell>
          <cell r="K715">
            <v>4506.4161655601083</v>
          </cell>
          <cell r="L715">
            <v>6962.5887987398419</v>
          </cell>
          <cell r="M715">
            <v>782.15607227189093</v>
          </cell>
          <cell r="N715">
            <v>1390.4238165310617</v>
          </cell>
          <cell r="O715">
            <v>608.49534678274517</v>
          </cell>
          <cell r="P715">
            <v>2779.7096204442391</v>
          </cell>
          <cell r="Q715">
            <v>1018.0660879593111</v>
          </cell>
          <cell r="R715">
            <v>1326.9227124531176</v>
          </cell>
          <cell r="S715">
            <v>0</v>
          </cell>
          <cell r="T715">
            <v>0</v>
          </cell>
          <cell r="U715">
            <v>157.95615136234349</v>
          </cell>
          <cell r="V715">
            <v>0</v>
          </cell>
          <cell r="W715">
            <v>573.33075689012026</v>
          </cell>
          <cell r="X715">
            <v>0</v>
          </cell>
        </row>
        <row r="716">
          <cell r="D716" t="str">
            <v>344000-NMSOL-GENERATORS: DEPR EXP</v>
          </cell>
          <cell r="E716">
            <v>0</v>
          </cell>
          <cell r="F716">
            <v>0</v>
          </cell>
          <cell r="G716">
            <v>4253.3100000000004</v>
          </cell>
          <cell r="H716" t="str">
            <v>D1PROD</v>
          </cell>
          <cell r="I716">
            <v>2085.0002501697491</v>
          </cell>
          <cell r="J716">
            <v>0</v>
          </cell>
          <cell r="K716">
            <v>502.9151247948742</v>
          </cell>
          <cell r="L716">
            <v>753.51989939010002</v>
          </cell>
          <cell r="M716">
            <v>80.617157122843082</v>
          </cell>
          <cell r="N716">
            <v>150.34159822840158</v>
          </cell>
          <cell r="O716">
            <v>61.013670936328879</v>
          </cell>
          <cell r="P716">
            <v>282.73424620575389</v>
          </cell>
          <cell r="Q716">
            <v>107.53632919367089</v>
          </cell>
          <cell r="R716">
            <v>142.4474627625373</v>
          </cell>
          <cell r="S716">
            <v>2.3861045238956424</v>
          </cell>
          <cell r="T716">
            <v>6.9158751441247457</v>
          </cell>
          <cell r="U716">
            <v>16.660198609801316</v>
          </cell>
          <cell r="V716">
            <v>1.131379328620816</v>
          </cell>
          <cell r="W716">
            <v>60.090703589296304</v>
          </cell>
          <cell r="X716">
            <v>0</v>
          </cell>
        </row>
        <row r="717">
          <cell r="D717" t="str">
            <v>344000-RGU9-GENERATORS: DEPR EXP</v>
          </cell>
          <cell r="E717">
            <v>0</v>
          </cell>
          <cell r="F717">
            <v>0</v>
          </cell>
          <cell r="G717">
            <v>51312.777486276442</v>
          </cell>
          <cell r="H717" t="str">
            <v>D2PROD</v>
          </cell>
          <cell r="I717">
            <v>24894.849276353427</v>
          </cell>
          <cell r="J717">
            <v>0</v>
          </cell>
          <cell r="K717">
            <v>5921.1076664463426</v>
          </cell>
          <cell r="L717">
            <v>9148.3423634061637</v>
          </cell>
          <cell r="M717">
            <v>1027.6969870826456</v>
          </cell>
          <cell r="N717">
            <v>1826.9171814601768</v>
          </cell>
          <cell r="O717">
            <v>799.51924777112117</v>
          </cell>
          <cell r="P717">
            <v>3652.3390959523886</v>
          </cell>
          <cell r="Q717">
            <v>1337.6658295418827</v>
          </cell>
          <cell r="R717">
            <v>1743.4812846477066</v>
          </cell>
          <cell r="S717">
            <v>0</v>
          </cell>
          <cell r="T717">
            <v>0</v>
          </cell>
          <cell r="U717">
            <v>207.54305515360326</v>
          </cell>
          <cell r="V717">
            <v>0</v>
          </cell>
          <cell r="W717">
            <v>753.31549846098972</v>
          </cell>
          <cell r="X717">
            <v>0</v>
          </cell>
        </row>
        <row r="718">
          <cell r="D718" t="str">
            <v>345000-COPP-ACCES ELEC EQUIP: DEPR EXP</v>
          </cell>
          <cell r="E718">
            <v>0</v>
          </cell>
          <cell r="F718">
            <v>0</v>
          </cell>
          <cell r="G718">
            <v>26980.503345924466</v>
          </cell>
          <cell r="H718" t="str">
            <v>D2PROD</v>
          </cell>
          <cell r="I718">
            <v>13089.830586087022</v>
          </cell>
          <cell r="J718">
            <v>0</v>
          </cell>
          <cell r="K718">
            <v>3113.3466756669086</v>
          </cell>
          <cell r="L718">
            <v>4810.2420846650948</v>
          </cell>
          <cell r="M718">
            <v>540.36798156162149</v>
          </cell>
          <cell r="N718">
            <v>960.60177487558667</v>
          </cell>
          <cell r="O718">
            <v>420.39103701585844</v>
          </cell>
          <cell r="P718">
            <v>1920.4173312416992</v>
          </cell>
          <cell r="Q718">
            <v>703.35107857562514</v>
          </cell>
          <cell r="R718">
            <v>916.73078204692661</v>
          </cell>
          <cell r="S718">
            <v>0</v>
          </cell>
          <cell r="T718">
            <v>0</v>
          </cell>
          <cell r="U718">
            <v>109.12712911501995</v>
          </cell>
          <cell r="V718">
            <v>0</v>
          </cell>
          <cell r="W718">
            <v>396.0968850731058</v>
          </cell>
          <cell r="X718">
            <v>0</v>
          </cell>
        </row>
        <row r="719">
          <cell r="D719" t="str">
            <v>345000-MPSCO-ACCES ELEC EQUIP: DEPR EXP</v>
          </cell>
          <cell r="E719">
            <v>0</v>
          </cell>
          <cell r="F719">
            <v>0</v>
          </cell>
          <cell r="G719">
            <v>40963.434530573279</v>
          </cell>
          <cell r="H719" t="str">
            <v>D2PROD</v>
          </cell>
          <cell r="I719">
            <v>19873.77371558443</v>
          </cell>
          <cell r="J719">
            <v>0</v>
          </cell>
          <cell r="K719">
            <v>4726.8715147571138</v>
          </cell>
          <cell r="L719">
            <v>7303.2009145652719</v>
          </cell>
          <cell r="M719">
            <v>820.41940253353937</v>
          </cell>
          <cell r="N719">
            <v>1458.4438033107535</v>
          </cell>
          <cell r="O719">
            <v>638.26313769050523</v>
          </cell>
          <cell r="P719">
            <v>2915.6939220550389</v>
          </cell>
          <cell r="Q719">
            <v>1067.8702131623822</v>
          </cell>
          <cell r="R719">
            <v>1391.8362045018332</v>
          </cell>
          <cell r="S719">
            <v>0</v>
          </cell>
          <cell r="T719">
            <v>0</v>
          </cell>
          <cell r="U719">
            <v>165.68341782577551</v>
          </cell>
          <cell r="V719">
            <v>0</v>
          </cell>
          <cell r="W719">
            <v>601.37828458664069</v>
          </cell>
          <cell r="X719">
            <v>0</v>
          </cell>
        </row>
        <row r="720">
          <cell r="D720" t="str">
            <v>345000-MPSJ1-ACCES ELEC EQUIP: DEPR EXP</v>
          </cell>
          <cell r="E720">
            <v>0</v>
          </cell>
          <cell r="F720">
            <v>0</v>
          </cell>
          <cell r="G720">
            <v>6400.7067695428505</v>
          </cell>
          <cell r="H720" t="str">
            <v>D2PROD</v>
          </cell>
          <cell r="I720">
            <v>3105.3596802964116</v>
          </cell>
          <cell r="J720">
            <v>0</v>
          </cell>
          <cell r="K720">
            <v>738.59330522405071</v>
          </cell>
          <cell r="L720">
            <v>1141.155473628575</v>
          </cell>
          <cell r="M720">
            <v>128.19393890767185</v>
          </cell>
          <cell r="N720">
            <v>227.88790129113028</v>
          </cell>
          <cell r="O720">
            <v>99.731266017652047</v>
          </cell>
          <cell r="P720">
            <v>455.58928441129058</v>
          </cell>
          <cell r="Q720">
            <v>166.8591557497503</v>
          </cell>
          <cell r="R720">
            <v>217.48018735100518</v>
          </cell>
          <cell r="S720">
            <v>0</v>
          </cell>
          <cell r="T720">
            <v>0</v>
          </cell>
          <cell r="U720">
            <v>25.888722130634203</v>
          </cell>
          <cell r="V720">
            <v>0</v>
          </cell>
          <cell r="W720">
            <v>93.967854534679532</v>
          </cell>
          <cell r="X720">
            <v>0</v>
          </cell>
        </row>
        <row r="721">
          <cell r="D721" t="str">
            <v>345000-MPSJ3-ACCES ELEC EQUIP: DEPR EXP</v>
          </cell>
          <cell r="E721">
            <v>0</v>
          </cell>
          <cell r="F721">
            <v>0</v>
          </cell>
          <cell r="G721">
            <v>11696.111508590127</v>
          </cell>
          <cell r="H721" t="str">
            <v>D2PROD</v>
          </cell>
          <cell r="I721">
            <v>5674.4722735706109</v>
          </cell>
          <cell r="J721">
            <v>0</v>
          </cell>
          <cell r="K721">
            <v>1349.6430891827324</v>
          </cell>
          <cell r="L721">
            <v>2085.2512306466847</v>
          </cell>
          <cell r="M721">
            <v>234.25078794800157</v>
          </cell>
          <cell r="N721">
            <v>416.42312340298128</v>
          </cell>
          <cell r="O721">
            <v>182.24050096871329</v>
          </cell>
          <cell r="P721">
            <v>832.50541923729088</v>
          </cell>
          <cell r="Q721">
            <v>304.9043429336279</v>
          </cell>
          <cell r="R721">
            <v>397.40494507110537</v>
          </cell>
          <cell r="S721">
            <v>0</v>
          </cell>
          <cell r="T721">
            <v>0</v>
          </cell>
          <cell r="U721">
            <v>47.306866531620379</v>
          </cell>
          <cell r="V721">
            <v>0</v>
          </cell>
          <cell r="W721">
            <v>171.7089290967605</v>
          </cell>
          <cell r="X721">
            <v>0</v>
          </cell>
        </row>
        <row r="722">
          <cell r="D722" t="str">
            <v>345000-MPSU1-ACCES ELEC EQUIP: DEPR EXP</v>
          </cell>
          <cell r="E722">
            <v>0</v>
          </cell>
          <cell r="F722">
            <v>0</v>
          </cell>
          <cell r="G722">
            <v>20243.499565196515</v>
          </cell>
          <cell r="H722" t="str">
            <v>D2PROD</v>
          </cell>
          <cell r="I722">
            <v>9821.3134269778457</v>
          </cell>
          <cell r="J722">
            <v>0</v>
          </cell>
          <cell r="K722">
            <v>2335.9472307505821</v>
          </cell>
          <cell r="L722">
            <v>3609.1296111463002</v>
          </cell>
          <cell r="M722">
            <v>405.43865544455019</v>
          </cell>
          <cell r="N722">
            <v>720.74050519737034</v>
          </cell>
          <cell r="O722">
            <v>315.4198298649809</v>
          </cell>
          <cell r="P722">
            <v>1440.8911098339308</v>
          </cell>
          <cell r="Q722">
            <v>527.72504170041475</v>
          </cell>
          <cell r="R722">
            <v>687.82405390418603</v>
          </cell>
          <cell r="S722">
            <v>0</v>
          </cell>
          <cell r="T722">
            <v>0</v>
          </cell>
          <cell r="U722">
            <v>81.878197840395288</v>
          </cell>
          <cell r="V722">
            <v>0</v>
          </cell>
          <cell r="W722">
            <v>297.1919025359594</v>
          </cell>
          <cell r="X722">
            <v>0</v>
          </cell>
        </row>
        <row r="723">
          <cell r="D723" t="str">
            <v>345000-MPSU2-ACCES ELEC EQUIP: DEPR EXP</v>
          </cell>
          <cell r="E723">
            <v>0</v>
          </cell>
          <cell r="F723">
            <v>0</v>
          </cell>
          <cell r="G723">
            <v>19687.687533655604</v>
          </cell>
          <cell r="H723" t="str">
            <v>D2PROD</v>
          </cell>
          <cell r="I723">
            <v>9551.6562883656279</v>
          </cell>
          <cell r="J723">
            <v>0</v>
          </cell>
          <cell r="K723">
            <v>2271.8107126690929</v>
          </cell>
          <cell r="L723">
            <v>3510.0361883512378</v>
          </cell>
          <cell r="M723">
            <v>394.30680138828421</v>
          </cell>
          <cell r="N723">
            <v>700.95162219730378</v>
          </cell>
          <cell r="O723">
            <v>306.75956162129484</v>
          </cell>
          <cell r="P723">
            <v>1401.3295403332249</v>
          </cell>
          <cell r="Q723">
            <v>513.2356533129049</v>
          </cell>
          <cell r="R723">
            <v>668.93893557215324</v>
          </cell>
          <cell r="S723">
            <v>0</v>
          </cell>
          <cell r="T723">
            <v>0</v>
          </cell>
          <cell r="U723">
            <v>79.630123719909747</v>
          </cell>
          <cell r="V723">
            <v>0</v>
          </cell>
          <cell r="W723">
            <v>289.03210612457167</v>
          </cell>
          <cell r="X723">
            <v>0</v>
          </cell>
        </row>
        <row r="724">
          <cell r="D724" t="str">
            <v>345000-MPSU3-ACCES ELEC EQUIP: DEPR EXP</v>
          </cell>
          <cell r="E724">
            <v>0</v>
          </cell>
          <cell r="F724">
            <v>0</v>
          </cell>
          <cell r="G724">
            <v>17739.974661042572</v>
          </cell>
          <cell r="H724" t="str">
            <v>D2PROD</v>
          </cell>
          <cell r="I724">
            <v>8606.7061068970288</v>
          </cell>
          <cell r="J724">
            <v>0</v>
          </cell>
          <cell r="K724">
            <v>2047.0593312972769</v>
          </cell>
          <cell r="L724">
            <v>3162.7865352011463</v>
          </cell>
          <cell r="M724">
            <v>355.29783034940721</v>
          </cell>
          <cell r="N724">
            <v>631.60612413925037</v>
          </cell>
          <cell r="O724">
            <v>276.41168323560072</v>
          </cell>
          <cell r="P724">
            <v>1262.695301049708</v>
          </cell>
          <cell r="Q724">
            <v>462.46099087819016</v>
          </cell>
          <cell r="R724">
            <v>602.76046877260319</v>
          </cell>
          <cell r="S724">
            <v>0</v>
          </cell>
          <cell r="T724">
            <v>0</v>
          </cell>
          <cell r="U724">
            <v>71.752275356464168</v>
          </cell>
          <cell r="V724">
            <v>0</v>
          </cell>
          <cell r="W724">
            <v>260.43801386589814</v>
          </cell>
          <cell r="X724">
            <v>0</v>
          </cell>
        </row>
        <row r="725">
          <cell r="D725" t="str">
            <v>345000-MPSU4-ACCES ELEC EQUIP: DEPR EXP</v>
          </cell>
          <cell r="E725">
            <v>0</v>
          </cell>
          <cell r="F725">
            <v>0</v>
          </cell>
          <cell r="G725">
            <v>14980.407437145614</v>
          </cell>
          <cell r="H725" t="str">
            <v>D2PROD</v>
          </cell>
          <cell r="I725">
            <v>7267.8775836261275</v>
          </cell>
          <cell r="J725">
            <v>0</v>
          </cell>
          <cell r="K725">
            <v>1728.6260784907929</v>
          </cell>
          <cell r="L725">
            <v>2670.7947355797837</v>
          </cell>
          <cell r="M725">
            <v>300.02896632407919</v>
          </cell>
          <cell r="N725">
            <v>533.35572683655016</v>
          </cell>
          <cell r="O725">
            <v>233.41406706457943</v>
          </cell>
          <cell r="P725">
            <v>1066.2749209125529</v>
          </cell>
          <cell r="Q725">
            <v>390.52220758551084</v>
          </cell>
          <cell r="R725">
            <v>508.99719879801762</v>
          </cell>
          <cell r="S725">
            <v>0</v>
          </cell>
          <cell r="T725">
            <v>0</v>
          </cell>
          <cell r="U725">
            <v>60.590747163949196</v>
          </cell>
          <cell r="V725">
            <v>0</v>
          </cell>
          <cell r="W725">
            <v>219.92520476367162</v>
          </cell>
          <cell r="X725">
            <v>0</v>
          </cell>
        </row>
        <row r="726">
          <cell r="D726" t="str">
            <v>345000-RGU9-ACCES ELEC EQUIP: DEPR EXP</v>
          </cell>
          <cell r="E726">
            <v>0</v>
          </cell>
          <cell r="F726">
            <v>0</v>
          </cell>
          <cell r="G726">
            <v>31696.915267281256</v>
          </cell>
          <cell r="H726" t="str">
            <v>D2PROD</v>
          </cell>
          <cell r="I726">
            <v>15378.03967667418</v>
          </cell>
          <cell r="J726">
            <v>0</v>
          </cell>
          <cell r="K726">
            <v>3657.5850535861996</v>
          </cell>
          <cell r="L726">
            <v>5651.11161262939</v>
          </cell>
          <cell r="M726">
            <v>634.82870964665608</v>
          </cell>
          <cell r="N726">
            <v>1128.5227956442402</v>
          </cell>
          <cell r="O726">
            <v>493.87881718036897</v>
          </cell>
          <cell r="P726">
            <v>2256.1219353745469</v>
          </cell>
          <cell r="Q726">
            <v>826.3025806051204</v>
          </cell>
          <cell r="R726">
            <v>1076.9827956467386</v>
          </cell>
          <cell r="S726">
            <v>0</v>
          </cell>
          <cell r="T726">
            <v>0</v>
          </cell>
          <cell r="U726">
            <v>128.20344085400268</v>
          </cell>
          <cell r="V726">
            <v>0</v>
          </cell>
          <cell r="W726">
            <v>465.33784943981692</v>
          </cell>
          <cell r="X726">
            <v>0</v>
          </cell>
        </row>
        <row r="727">
          <cell r="D727" t="str">
            <v>346000-COPP-MISC PWR PLT EQP: DEPR EXP</v>
          </cell>
          <cell r="E727">
            <v>0</v>
          </cell>
          <cell r="F727">
            <v>0</v>
          </cell>
          <cell r="G727">
            <v>2197.2575477535161</v>
          </cell>
          <cell r="H727" t="str">
            <v>D2PROD</v>
          </cell>
          <cell r="I727">
            <v>1066.018994728619</v>
          </cell>
          <cell r="J727">
            <v>0</v>
          </cell>
          <cell r="K727">
            <v>253.54695552467413</v>
          </cell>
          <cell r="L727">
            <v>391.73993870831686</v>
          </cell>
          <cell r="M727">
            <v>44.006874550394819</v>
          </cell>
          <cell r="N727">
            <v>78.230175070089516</v>
          </cell>
          <cell r="O727">
            <v>34.236106244865631</v>
          </cell>
          <cell r="P727">
            <v>156.39632151432366</v>
          </cell>
          <cell r="Q727">
            <v>57.280008690212796</v>
          </cell>
          <cell r="R727">
            <v>74.657377747359988</v>
          </cell>
          <cell r="S727">
            <v>0</v>
          </cell>
          <cell r="T727">
            <v>0</v>
          </cell>
          <cell r="U727">
            <v>8.8871732687251761</v>
          </cell>
          <cell r="V727">
            <v>0</v>
          </cell>
          <cell r="W727">
            <v>32.257621705934767</v>
          </cell>
          <cell r="X727">
            <v>0</v>
          </cell>
        </row>
        <row r="728">
          <cell r="D728" t="str">
            <v>346000-MPSCO-MISC PWR PLT EQP: DEPR EXP</v>
          </cell>
          <cell r="E728">
            <v>0</v>
          </cell>
          <cell r="F728">
            <v>0</v>
          </cell>
          <cell r="G728">
            <v>4189.7514845191326</v>
          </cell>
          <cell r="H728" t="str">
            <v>D2PROD</v>
          </cell>
          <cell r="I728">
            <v>2032.6951067963068</v>
          </cell>
          <cell r="J728">
            <v>0</v>
          </cell>
          <cell r="K728">
            <v>483.4657340878897</v>
          </cell>
          <cell r="L728">
            <v>746.97342213099614</v>
          </cell>
          <cell r="M728">
            <v>83.912724826032573</v>
          </cell>
          <cell r="N728">
            <v>149.17003810919081</v>
          </cell>
          <cell r="O728">
            <v>65.281731361093691</v>
          </cell>
          <cell r="P728">
            <v>298.21798582870315</v>
          </cell>
          <cell r="Q728">
            <v>109.22206260638562</v>
          </cell>
          <cell r="R728">
            <v>142.35739436513066</v>
          </cell>
          <cell r="S728">
            <v>0</v>
          </cell>
          <cell r="T728">
            <v>0</v>
          </cell>
          <cell r="U728">
            <v>16.946146087375741</v>
          </cell>
          <cell r="V728">
            <v>0</v>
          </cell>
          <cell r="W728">
            <v>61.509138320028107</v>
          </cell>
          <cell r="X728">
            <v>0</v>
          </cell>
        </row>
        <row r="729">
          <cell r="D729" t="str">
            <v>346000-MPSJ1-MISC PWR PLT EQP: DEPR EXP</v>
          </cell>
          <cell r="E729">
            <v>0</v>
          </cell>
          <cell r="F729">
            <v>0</v>
          </cell>
          <cell r="G729">
            <v>0</v>
          </cell>
          <cell r="H729" t="str">
            <v>D2PROD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</row>
        <row r="730">
          <cell r="D730" t="str">
            <v>346000-MPSJ3-MISC PWR PLT EQP: DEPR EXP</v>
          </cell>
          <cell r="E730">
            <v>0</v>
          </cell>
          <cell r="F730">
            <v>0</v>
          </cell>
          <cell r="G730">
            <v>0</v>
          </cell>
          <cell r="H730" t="str">
            <v>D2PROD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</row>
        <row r="731">
          <cell r="D731" t="str">
            <v>346000-MPSU1-MISC PWR PLT EQP: DEPR EXP</v>
          </cell>
          <cell r="E731">
            <v>0</v>
          </cell>
          <cell r="F731">
            <v>0</v>
          </cell>
          <cell r="G731">
            <v>1802.8329591781965</v>
          </cell>
          <cell r="H731" t="str">
            <v>D2PROD</v>
          </cell>
          <cell r="I731">
            <v>874.66040600095926</v>
          </cell>
          <cell r="J731">
            <v>0</v>
          </cell>
          <cell r="K731">
            <v>208.03333163493483</v>
          </cell>
          <cell r="L731">
            <v>321.41961403289486</v>
          </cell>
          <cell r="M731">
            <v>36.107302919945106</v>
          </cell>
          <cell r="N731">
            <v>64.187258413486163</v>
          </cell>
          <cell r="O731">
            <v>28.090462492790166</v>
          </cell>
          <cell r="P731">
            <v>128.32198183072623</v>
          </cell>
          <cell r="Q731">
            <v>46.997807641761867</v>
          </cell>
          <cell r="R731">
            <v>61.255805622953773</v>
          </cell>
          <cell r="S731">
            <v>0</v>
          </cell>
          <cell r="T731">
            <v>0</v>
          </cell>
          <cell r="U731">
            <v>7.2918574789588115</v>
          </cell>
          <cell r="V731">
            <v>0</v>
          </cell>
          <cell r="W731">
            <v>26.467131108785669</v>
          </cell>
          <cell r="X731">
            <v>0</v>
          </cell>
        </row>
        <row r="732">
          <cell r="D732" t="str">
            <v>346000-MPSU2-MISC PWR PLT EQP: DEPR EXP</v>
          </cell>
          <cell r="E732">
            <v>0</v>
          </cell>
          <cell r="F732">
            <v>0</v>
          </cell>
          <cell r="G732">
            <v>1660.9384500202009</v>
          </cell>
          <cell r="H732" t="str">
            <v>D2PROD</v>
          </cell>
          <cell r="I732">
            <v>805.81902590659183</v>
          </cell>
          <cell r="J732">
            <v>0</v>
          </cell>
          <cell r="K732">
            <v>191.65977504414704</v>
          </cell>
          <cell r="L732">
            <v>296.1218302672043</v>
          </cell>
          <cell r="M732">
            <v>33.265426750130608</v>
          </cell>
          <cell r="N732">
            <v>59.135309767655571</v>
          </cell>
          <cell r="O732">
            <v>25.879563048588487</v>
          </cell>
          <cell r="P732">
            <v>118.22221937999305</v>
          </cell>
          <cell r="Q732">
            <v>43.298778947572934</v>
          </cell>
          <cell r="R732">
            <v>56.434581100905589</v>
          </cell>
          <cell r="S732">
            <v>0</v>
          </cell>
          <cell r="T732">
            <v>0</v>
          </cell>
          <cell r="U732">
            <v>6.7179415581523907</v>
          </cell>
          <cell r="V732">
            <v>0</v>
          </cell>
          <cell r="W732">
            <v>24.383998249259193</v>
          </cell>
          <cell r="X732">
            <v>0</v>
          </cell>
        </row>
        <row r="733">
          <cell r="D733" t="str">
            <v>346000-MPSU3-MISC PWR PLT EQP: DEPR EXP</v>
          </cell>
          <cell r="E733">
            <v>0</v>
          </cell>
          <cell r="F733">
            <v>0</v>
          </cell>
          <cell r="G733">
            <v>1413.6767310914165</v>
          </cell>
          <cell r="H733" t="str">
            <v>D2PROD</v>
          </cell>
          <cell r="I733">
            <v>685.85780910848644</v>
          </cell>
          <cell r="J733">
            <v>0</v>
          </cell>
          <cell r="K733">
            <v>163.12763682653667</v>
          </cell>
          <cell r="L733">
            <v>252.03856350718914</v>
          </cell>
          <cell r="M733">
            <v>28.313246493820195</v>
          </cell>
          <cell r="N733">
            <v>50.331914107594351</v>
          </cell>
          <cell r="O733">
            <v>22.026906591365755</v>
          </cell>
          <cell r="P733">
            <v>100.62263332723029</v>
          </cell>
          <cell r="Q733">
            <v>36.852946767600145</v>
          </cell>
          <cell r="R733">
            <v>48.033239359514695</v>
          </cell>
          <cell r="S733">
            <v>0</v>
          </cell>
          <cell r="T733">
            <v>0</v>
          </cell>
          <cell r="U733">
            <v>5.7178504486283295</v>
          </cell>
          <cell r="V733">
            <v>0</v>
          </cell>
          <cell r="W733">
            <v>20.753984553450675</v>
          </cell>
          <cell r="X733">
            <v>0</v>
          </cell>
        </row>
        <row r="734">
          <cell r="D734" t="str">
            <v>346000-MPSU4-MISC PWR PLT EQP: DEPR EXP</v>
          </cell>
          <cell r="E734">
            <v>0</v>
          </cell>
          <cell r="F734">
            <v>0</v>
          </cell>
          <cell r="G734">
            <v>1441.5990416806756</v>
          </cell>
          <cell r="H734" t="str">
            <v>D2PROD</v>
          </cell>
          <cell r="I734">
            <v>699.40456583497701</v>
          </cell>
          <cell r="J734">
            <v>0</v>
          </cell>
          <cell r="K734">
            <v>166.34966095764466</v>
          </cell>
          <cell r="L734">
            <v>257.01671650068516</v>
          </cell>
          <cell r="M734">
            <v>28.87247707674161</v>
          </cell>
          <cell r="N734">
            <v>51.326047566365467</v>
          </cell>
          <cell r="O734">
            <v>22.461972199816334</v>
          </cell>
          <cell r="P734">
            <v>102.61008658176813</v>
          </cell>
          <cell r="Q734">
            <v>37.580849691332865</v>
          </cell>
          <cell r="R734">
            <v>48.981970422640515</v>
          </cell>
          <cell r="S734">
            <v>0</v>
          </cell>
          <cell r="T734">
            <v>0</v>
          </cell>
          <cell r="U734">
            <v>5.8307868736385045</v>
          </cell>
          <cell r="V734">
            <v>0</v>
          </cell>
          <cell r="W734">
            <v>21.163907975065417</v>
          </cell>
          <cell r="X734">
            <v>0</v>
          </cell>
        </row>
        <row r="735">
          <cell r="D735" t="str">
            <v>346000-RGU9-MISC PWR PLT EQP: DEPR EXP</v>
          </cell>
          <cell r="E735">
            <v>0</v>
          </cell>
          <cell r="F735">
            <v>0</v>
          </cell>
          <cell r="G735">
            <v>2383.5818970315272</v>
          </cell>
          <cell r="H735" t="str">
            <v>D2PROD</v>
          </cell>
          <cell r="I735">
            <v>1156.4159059663957</v>
          </cell>
          <cell r="J735">
            <v>0</v>
          </cell>
          <cell r="K735">
            <v>275.04738070143873</v>
          </cell>
          <cell r="L735">
            <v>424.95893446994751</v>
          </cell>
          <cell r="M735">
            <v>47.738595610015089</v>
          </cell>
          <cell r="N735">
            <v>84.86398387358733</v>
          </cell>
          <cell r="O735">
            <v>37.139279896224515</v>
          </cell>
          <cell r="P735">
            <v>169.6585095839126</v>
          </cell>
          <cell r="Q735">
            <v>62.137272854240578</v>
          </cell>
          <cell r="R735">
            <v>80.988218363564343</v>
          </cell>
          <cell r="S735">
            <v>0</v>
          </cell>
          <cell r="T735">
            <v>0</v>
          </cell>
          <cell r="U735">
            <v>9.6407930607742003</v>
          </cell>
          <cell r="V735">
            <v>0</v>
          </cell>
          <cell r="W735">
            <v>34.993022651426834</v>
          </cell>
          <cell r="X735">
            <v>0</v>
          </cell>
        </row>
        <row r="736">
          <cell r="D736" t="str">
            <v>34XXXX-OTHER PROD - ADJUSTMENT ONLY-DEPR EXP</v>
          </cell>
          <cell r="E736">
            <v>0</v>
          </cell>
          <cell r="F736">
            <v>0</v>
          </cell>
          <cell r="G736">
            <v>-913.88493274530822</v>
          </cell>
          <cell r="H736" t="str">
            <v>D2PROD</v>
          </cell>
          <cell r="I736">
            <v>-443.37938367708858</v>
          </cell>
          <cell r="J736">
            <v>0</v>
          </cell>
          <cell r="K736">
            <v>-105.45543130997476</v>
          </cell>
          <cell r="L736">
            <v>-162.9327558374425</v>
          </cell>
          <cell r="M736">
            <v>-18.303370776874569</v>
          </cell>
          <cell r="N736">
            <v>-32.53755043676037</v>
          </cell>
          <cell r="O736">
            <v>-14.239505826269241</v>
          </cell>
          <cell r="P736">
            <v>-65.048470041603281</v>
          </cell>
          <cell r="Q736">
            <v>-23.823942233365358</v>
          </cell>
          <cell r="R736">
            <v>-31.051550015765773</v>
          </cell>
          <cell r="S736">
            <v>0</v>
          </cell>
          <cell r="T736">
            <v>0</v>
          </cell>
          <cell r="U736">
            <v>-3.6963594701443263</v>
          </cell>
          <cell r="V736">
            <v>0</v>
          </cell>
          <cell r="W736">
            <v>-13.416613120019543</v>
          </cell>
          <cell r="X736">
            <v>0</v>
          </cell>
        </row>
        <row r="737">
          <cell r="D737" t="str">
            <v>350000-AIP-LAND&amp;LAND RIGHTS: DEPR EXP</v>
          </cell>
          <cell r="E737">
            <v>0</v>
          </cell>
          <cell r="F737">
            <v>0</v>
          </cell>
          <cell r="G737">
            <v>11670.533390747119</v>
          </cell>
          <cell r="H737" t="str">
            <v>D2TRAN</v>
          </cell>
          <cell r="I737">
            <v>5607.437497680824</v>
          </cell>
          <cell r="J737">
            <v>0</v>
          </cell>
          <cell r="K737">
            <v>1333.6992238058638</v>
          </cell>
          <cell r="L737">
            <v>2060.6173365713985</v>
          </cell>
          <cell r="M737">
            <v>231.48349112901116</v>
          </cell>
          <cell r="N737">
            <v>411.50375303568507</v>
          </cell>
          <cell r="O737">
            <v>180.08762215434655</v>
          </cell>
          <cell r="P737">
            <v>822.67070483300427</v>
          </cell>
          <cell r="Q737">
            <v>413.895041828084</v>
          </cell>
          <cell r="R737">
            <v>392.71024393485777</v>
          </cell>
          <cell r="S737">
            <v>0</v>
          </cell>
          <cell r="T737">
            <v>0</v>
          </cell>
          <cell r="U737">
            <v>46.748011885213181</v>
          </cell>
          <cell r="V737">
            <v>0</v>
          </cell>
          <cell r="W737">
            <v>169.68046388883423</v>
          </cell>
          <cell r="X737">
            <v>0</v>
          </cell>
        </row>
        <row r="738">
          <cell r="D738" t="str">
            <v>350000-PVT-LAND&amp;LAND RIGHTS: DEPR EXP</v>
          </cell>
          <cell r="E738">
            <v>0</v>
          </cell>
          <cell r="F738">
            <v>0</v>
          </cell>
          <cell r="G738">
            <v>5409.9014402374705</v>
          </cell>
          <cell r="H738" t="str">
            <v>D2TRAN</v>
          </cell>
          <cell r="I738">
            <v>2599.3399940740046</v>
          </cell>
          <cell r="J738">
            <v>0</v>
          </cell>
          <cell r="K738">
            <v>618.23921068007337</v>
          </cell>
          <cell r="L738">
            <v>955.20370180631983</v>
          </cell>
          <cell r="M738">
            <v>107.30468181025149</v>
          </cell>
          <cell r="N738">
            <v>190.75347044342431</v>
          </cell>
          <cell r="O738">
            <v>83.480013624242019</v>
          </cell>
          <cell r="P738">
            <v>381.3508159315013</v>
          </cell>
          <cell r="Q738">
            <v>191.86195762639053</v>
          </cell>
          <cell r="R738">
            <v>182.04169793504087</v>
          </cell>
          <cell r="S738">
            <v>0</v>
          </cell>
          <cell r="T738">
            <v>0</v>
          </cell>
          <cell r="U738">
            <v>21.670143802215968</v>
          </cell>
          <cell r="V738">
            <v>0</v>
          </cell>
          <cell r="W738">
            <v>78.655752504007964</v>
          </cell>
          <cell r="X738">
            <v>0</v>
          </cell>
        </row>
        <row r="739">
          <cell r="D739" t="str">
            <v>350000-TRANS-LAND&amp;LAND RIGHTS: DEPR EXP</v>
          </cell>
          <cell r="E739">
            <v>0</v>
          </cell>
          <cell r="F739">
            <v>0</v>
          </cell>
          <cell r="G739">
            <v>149098.38825581424</v>
          </cell>
          <cell r="H739" t="str">
            <v>D2TRAN</v>
          </cell>
          <cell r="I739">
            <v>71638.53314641898</v>
          </cell>
          <cell r="J739">
            <v>0</v>
          </cell>
          <cell r="K739">
            <v>17038.844586584462</v>
          </cell>
          <cell r="L739">
            <v>26325.679676163953</v>
          </cell>
          <cell r="M739">
            <v>2957.3468734966827</v>
          </cell>
          <cell r="N739">
            <v>5257.2186964036864</v>
          </cell>
          <cell r="O739">
            <v>2300.7323923449412</v>
          </cell>
          <cell r="P739">
            <v>10510.134545617651</v>
          </cell>
          <cell r="Q739">
            <v>5287.7689114507175</v>
          </cell>
          <cell r="R739">
            <v>5017.1198232171419</v>
          </cell>
          <cell r="S739">
            <v>0</v>
          </cell>
          <cell r="T739">
            <v>0</v>
          </cell>
          <cell r="U739">
            <v>597.23518993357061</v>
          </cell>
          <cell r="V739">
            <v>0</v>
          </cell>
          <cell r="W739">
            <v>2167.7744141824937</v>
          </cell>
          <cell r="X739">
            <v>0</v>
          </cell>
        </row>
        <row r="740">
          <cell r="D740" t="str">
            <v>352000-AIP-STRUCT&amp;IMPROVMNT: DEPR EXP</v>
          </cell>
          <cell r="E740">
            <v>0</v>
          </cell>
          <cell r="F740">
            <v>0</v>
          </cell>
          <cell r="G740">
            <v>724.26278948053266</v>
          </cell>
          <cell r="H740" t="str">
            <v>D2TRAN</v>
          </cell>
          <cell r="I740">
            <v>347.99251995868372</v>
          </cell>
          <cell r="J740">
            <v>0</v>
          </cell>
          <cell r="K740">
            <v>82.768172440815789</v>
          </cell>
          <cell r="L740">
            <v>127.88005571539735</v>
          </cell>
          <cell r="M740">
            <v>14.365656940471416</v>
          </cell>
          <cell r="N740">
            <v>25.537552233184936</v>
          </cell>
          <cell r="O740">
            <v>11.176075609006363</v>
          </cell>
          <cell r="P740">
            <v>51.0542028849055</v>
          </cell>
          <cell r="Q740">
            <v>25.685953461582049</v>
          </cell>
          <cell r="R740">
            <v>24.371243987472305</v>
          </cell>
          <cell r="S740">
            <v>0</v>
          </cell>
          <cell r="T740">
            <v>0</v>
          </cell>
          <cell r="U740">
            <v>2.9011395072565827</v>
          </cell>
          <cell r="V740">
            <v>0</v>
          </cell>
          <cell r="W740">
            <v>10.530216741756869</v>
          </cell>
          <cell r="X740">
            <v>0</v>
          </cell>
        </row>
        <row r="741">
          <cell r="D741" t="str">
            <v>352000-PVT-STRUCT&amp;IMPROVMNT: DEPR EXP</v>
          </cell>
          <cell r="E741">
            <v>0</v>
          </cell>
          <cell r="F741">
            <v>0</v>
          </cell>
          <cell r="G741">
            <v>7645.4438977517075</v>
          </cell>
          <cell r="H741" t="str">
            <v>D2TRAN</v>
          </cell>
          <cell r="I741">
            <v>3673.4695290498148</v>
          </cell>
          <cell r="J741">
            <v>0</v>
          </cell>
          <cell r="K741">
            <v>873.71521512179663</v>
          </cell>
          <cell r="L741">
            <v>1349.9240963555155</v>
          </cell>
          <cell r="M741">
            <v>151.6463717147432</v>
          </cell>
          <cell r="N741">
            <v>269.57884033329486</v>
          </cell>
          <cell r="O741">
            <v>117.97659676396518</v>
          </cell>
          <cell r="P741">
            <v>538.93703993952056</v>
          </cell>
          <cell r="Q741">
            <v>271.14538949548688</v>
          </cell>
          <cell r="R741">
            <v>257.26708776282703</v>
          </cell>
          <cell r="S741">
            <v>0</v>
          </cell>
          <cell r="T741">
            <v>0</v>
          </cell>
          <cell r="U741">
            <v>30.624932917221784</v>
          </cell>
          <cell r="V741">
            <v>0</v>
          </cell>
          <cell r="W741">
            <v>111.15879829752302</v>
          </cell>
          <cell r="X741">
            <v>0</v>
          </cell>
        </row>
        <row r="742">
          <cell r="D742" t="str">
            <v>352000-TRANS-STRUCT&amp;IMPROVMNT: DEPR EXP</v>
          </cell>
          <cell r="E742">
            <v>0</v>
          </cell>
          <cell r="F742">
            <v>0</v>
          </cell>
          <cell r="G742">
            <v>19375.660841103079</v>
          </cell>
          <cell r="H742" t="str">
            <v>D2TRAN</v>
          </cell>
          <cell r="I742">
            <v>9309.5836758316327</v>
          </cell>
          <cell r="J742">
            <v>0</v>
          </cell>
          <cell r="K742">
            <v>2214.2350275946169</v>
          </cell>
          <cell r="L742">
            <v>3421.0795085303821</v>
          </cell>
          <cell r="M742">
            <v>384.31367824080962</v>
          </cell>
          <cell r="N742">
            <v>683.18703924723127</v>
          </cell>
          <cell r="O742">
            <v>298.98519388238196</v>
          </cell>
          <cell r="P742">
            <v>1365.8149141146566</v>
          </cell>
          <cell r="Q742">
            <v>687.15710634385493</v>
          </cell>
          <cell r="R742">
            <v>651.98566685404512</v>
          </cell>
          <cell r="S742">
            <v>0</v>
          </cell>
          <cell r="T742">
            <v>0</v>
          </cell>
          <cell r="U742">
            <v>77.612015917102909</v>
          </cell>
          <cell r="V742">
            <v>0</v>
          </cell>
          <cell r="W742">
            <v>281.70701454636952</v>
          </cell>
          <cell r="X742">
            <v>0</v>
          </cell>
        </row>
        <row r="743">
          <cell r="D743" t="str">
            <v>353000-AIP-STATION EQUIPMNT: DEPR EXP</v>
          </cell>
          <cell r="E743">
            <v>0</v>
          </cell>
          <cell r="F743">
            <v>0</v>
          </cell>
          <cell r="G743">
            <v>63020.841928328591</v>
          </cell>
          <cell r="H743" t="str">
            <v>D2TRAN</v>
          </cell>
          <cell r="I743">
            <v>30280.144045901467</v>
          </cell>
          <cell r="J743">
            <v>0</v>
          </cell>
          <cell r="K743">
            <v>7201.9714223210103</v>
          </cell>
          <cell r="L743">
            <v>11127.326840588059</v>
          </cell>
          <cell r="M743">
            <v>1250.010090800585</v>
          </cell>
          <cell r="N743">
            <v>2222.1189130512985</v>
          </cell>
          <cell r="O743">
            <v>972.47256736661348</v>
          </cell>
          <cell r="P743">
            <v>4442.4191005230832</v>
          </cell>
          <cell r="Q743">
            <v>2235.0318646658529</v>
          </cell>
          <cell r="R743">
            <v>2120.6340257143693</v>
          </cell>
          <cell r="S743">
            <v>0</v>
          </cell>
          <cell r="T743">
            <v>0</v>
          </cell>
          <cell r="U743">
            <v>252.4391104366691</v>
          </cell>
          <cell r="V743">
            <v>0</v>
          </cell>
          <cell r="W743">
            <v>916.27394695960186</v>
          </cell>
          <cell r="X743">
            <v>0</v>
          </cell>
        </row>
        <row r="744">
          <cell r="D744" t="str">
            <v>353000-PVT-STATION EQUIPMNT: DEPR EXP</v>
          </cell>
          <cell r="E744">
            <v>0</v>
          </cell>
          <cell r="F744">
            <v>0</v>
          </cell>
          <cell r="G744">
            <v>58978.48066769851</v>
          </cell>
          <cell r="H744" t="str">
            <v>D2TRAN</v>
          </cell>
          <cell r="I744">
            <v>28337.877368527406</v>
          </cell>
          <cell r="J744">
            <v>0</v>
          </cell>
          <cell r="K744">
            <v>6740.0136098426474</v>
          </cell>
          <cell r="L744">
            <v>10413.583996499789</v>
          </cell>
          <cell r="M744">
            <v>1169.8303881524425</v>
          </cell>
          <cell r="N744">
            <v>2079.5849967185463</v>
          </cell>
          <cell r="O744">
            <v>910.09502189016678</v>
          </cell>
          <cell r="P744">
            <v>4157.4679268167638</v>
          </cell>
          <cell r="Q744">
            <v>2091.669669722884</v>
          </cell>
          <cell r="R744">
            <v>1984.6096793041636</v>
          </cell>
          <cell r="S744">
            <v>0</v>
          </cell>
          <cell r="T744">
            <v>0</v>
          </cell>
          <cell r="U744">
            <v>236.246846901732</v>
          </cell>
          <cell r="V744">
            <v>0</v>
          </cell>
          <cell r="W744">
            <v>857.5011633219849</v>
          </cell>
          <cell r="X744">
            <v>0</v>
          </cell>
        </row>
        <row r="745">
          <cell r="D745" t="str">
            <v>353000-TRANS-STATION EQUIPMNT: DEPR EXP</v>
          </cell>
          <cell r="E745">
            <v>0</v>
          </cell>
          <cell r="F745">
            <v>0</v>
          </cell>
          <cell r="G745">
            <v>442756.58178449789</v>
          </cell>
          <cell r="H745" t="str">
            <v>D2TRAN</v>
          </cell>
          <cell r="I745">
            <v>212734.90901553744</v>
          </cell>
          <cell r="J745">
            <v>0</v>
          </cell>
          <cell r="K745">
            <v>50597.868125641828</v>
          </cell>
          <cell r="L745">
            <v>78175.680387460176</v>
          </cell>
          <cell r="M745">
            <v>8782.0184254030828</v>
          </cell>
          <cell r="N745">
            <v>15611.625363243862</v>
          </cell>
          <cell r="O745">
            <v>6832.162450259033</v>
          </cell>
          <cell r="P745">
            <v>31210.473164396353</v>
          </cell>
          <cell r="Q745">
            <v>15702.346054092624</v>
          </cell>
          <cell r="R745">
            <v>14898.637398545065</v>
          </cell>
          <cell r="S745">
            <v>0</v>
          </cell>
          <cell r="T745">
            <v>0</v>
          </cell>
          <cell r="U745">
            <v>1773.5256182830763</v>
          </cell>
          <cell r="V745">
            <v>0</v>
          </cell>
          <cell r="W745">
            <v>6437.3357816354883</v>
          </cell>
          <cell r="X745">
            <v>0</v>
          </cell>
        </row>
        <row r="746">
          <cell r="D746" t="str">
            <v>354000-AIP-TOWERS &amp; FIXTURE: DEPR EXP</v>
          </cell>
          <cell r="E746">
            <v>0</v>
          </cell>
          <cell r="F746">
            <v>0</v>
          </cell>
          <cell r="G746">
            <v>42826.883118400663</v>
          </cell>
          <cell r="H746" t="str">
            <v>D2TRAN</v>
          </cell>
          <cell r="I746">
            <v>20577.385991398973</v>
          </cell>
          <cell r="J746">
            <v>0</v>
          </cell>
          <cell r="K746">
            <v>4894.2219571832993</v>
          </cell>
          <cell r="L746">
            <v>7561.7638774815096</v>
          </cell>
          <cell r="M746">
            <v>849.46558023487603</v>
          </cell>
          <cell r="N746">
            <v>1510.0786351389108</v>
          </cell>
          <cell r="O746">
            <v>660.86024407331399</v>
          </cell>
          <cell r="P746">
            <v>3018.9213244314165</v>
          </cell>
          <cell r="Q746">
            <v>1518.8538506483928</v>
          </cell>
          <cell r="R746">
            <v>1441.1128569094546</v>
          </cell>
          <cell r="S746">
            <v>0</v>
          </cell>
          <cell r="T746">
            <v>0</v>
          </cell>
          <cell r="U746">
            <v>171.54928348116078</v>
          </cell>
          <cell r="V746">
            <v>0</v>
          </cell>
          <cell r="W746">
            <v>622.66951741936612</v>
          </cell>
          <cell r="X746">
            <v>0</v>
          </cell>
        </row>
        <row r="747">
          <cell r="D747" t="str">
            <v>354000-PVT-TOWERS &amp; FIXTURE: DEPR EXP</v>
          </cell>
          <cell r="E747">
            <v>0</v>
          </cell>
          <cell r="F747">
            <v>0</v>
          </cell>
          <cell r="G747">
            <v>9173.0357907737089</v>
          </cell>
          <cell r="H747" t="str">
            <v>D2TRAN</v>
          </cell>
          <cell r="I747">
            <v>4407.4442134353794</v>
          </cell>
          <cell r="J747">
            <v>0</v>
          </cell>
          <cell r="K747">
            <v>1048.2871951506502</v>
          </cell>
          <cell r="L747">
            <v>1619.6446166243447</v>
          </cell>
          <cell r="M747">
            <v>181.94595551075599</v>
          </cell>
          <cell r="N747">
            <v>323.44182808532236</v>
          </cell>
          <cell r="O747">
            <v>141.54881770929919</v>
          </cell>
          <cell r="P747">
            <v>646.61893049697869</v>
          </cell>
          <cell r="Q747">
            <v>325.32138036835198</v>
          </cell>
          <cell r="R747">
            <v>308.67013549475058</v>
          </cell>
          <cell r="S747">
            <v>0</v>
          </cell>
          <cell r="T747">
            <v>0</v>
          </cell>
          <cell r="U747">
            <v>36.743923504864171</v>
          </cell>
          <cell r="V747">
            <v>0</v>
          </cell>
          <cell r="W747">
            <v>133.36879439301444</v>
          </cell>
          <cell r="X747">
            <v>0</v>
          </cell>
        </row>
        <row r="748">
          <cell r="D748" t="str">
            <v>354000-TRANS-TOWERS &amp; FIXTURE: DEPR EXP</v>
          </cell>
          <cell r="E748">
            <v>0</v>
          </cell>
          <cell r="F748">
            <v>0</v>
          </cell>
          <cell r="G748">
            <v>16901.384173171835</v>
          </cell>
          <cell r="H748" t="str">
            <v>D2TRAN</v>
          </cell>
          <cell r="I748">
            <v>8120.7475444518468</v>
          </cell>
          <cell r="J748">
            <v>0</v>
          </cell>
          <cell r="K748">
            <v>1931.4766684850676</v>
          </cell>
          <cell r="L748">
            <v>2984.2068115673142</v>
          </cell>
          <cell r="M748">
            <v>335.23672674809683</v>
          </cell>
          <cell r="N748">
            <v>595.94388584435535</v>
          </cell>
          <cell r="O748">
            <v>260.80471088637796</v>
          </cell>
          <cell r="P748">
            <v>1191.40001273811</v>
          </cell>
          <cell r="Q748">
            <v>599.40697439362236</v>
          </cell>
          <cell r="R748">
            <v>568.72693640081764</v>
          </cell>
          <cell r="S748">
            <v>0</v>
          </cell>
          <cell r="T748">
            <v>0</v>
          </cell>
          <cell r="U748">
            <v>67.700942343425339</v>
          </cell>
          <cell r="V748">
            <v>0</v>
          </cell>
          <cell r="W748">
            <v>245.73295931280532</v>
          </cell>
          <cell r="X748">
            <v>0</v>
          </cell>
        </row>
        <row r="749">
          <cell r="D749" t="str">
            <v>355000-AIP-POLES &amp; FIXTURES: DEPR EXP</v>
          </cell>
          <cell r="E749">
            <v>0</v>
          </cell>
          <cell r="F749">
            <v>0</v>
          </cell>
          <cell r="G749">
            <v>83067.606896303274</v>
          </cell>
          <cell r="H749" t="str">
            <v>D2TRAN</v>
          </cell>
          <cell r="I749">
            <v>39912.17866033817</v>
          </cell>
          <cell r="J749">
            <v>0</v>
          </cell>
          <cell r="K749">
            <v>9492.8996929006662</v>
          </cell>
          <cell r="L749">
            <v>14666.900401804383</v>
          </cell>
          <cell r="M749">
            <v>1647.6350309176078</v>
          </cell>
          <cell r="N749">
            <v>2928.9691266916002</v>
          </cell>
          <cell r="O749">
            <v>1281.8135472597785</v>
          </cell>
          <cell r="P749">
            <v>5855.5409959542512</v>
          </cell>
          <cell r="Q749">
            <v>2945.9896544371463</v>
          </cell>
          <cell r="R749">
            <v>2795.2021621561703</v>
          </cell>
          <cell r="S749">
            <v>0</v>
          </cell>
          <cell r="T749">
            <v>0</v>
          </cell>
          <cell r="U749">
            <v>332.73933113831794</v>
          </cell>
          <cell r="V749">
            <v>0</v>
          </cell>
          <cell r="W749">
            <v>1207.7382927052095</v>
          </cell>
          <cell r="X749">
            <v>0</v>
          </cell>
        </row>
        <row r="750">
          <cell r="D750" t="str">
            <v>355000-PVT-POLES &amp; FIXTURES: DEPR EXP</v>
          </cell>
          <cell r="E750">
            <v>0</v>
          </cell>
          <cell r="F750">
            <v>0</v>
          </cell>
          <cell r="G750">
            <v>9640.1411510269209</v>
          </cell>
          <cell r="H750" t="str">
            <v>D2TRAN</v>
          </cell>
          <cell r="I750">
            <v>4631.8781809974989</v>
          </cell>
          <cell r="J750">
            <v>0</v>
          </cell>
          <cell r="K750">
            <v>1101.6676222097244</v>
          </cell>
          <cell r="L750">
            <v>1702.119459128658</v>
          </cell>
          <cell r="M750">
            <v>191.21092874687352</v>
          </cell>
          <cell r="N750">
            <v>339.91199293311581</v>
          </cell>
          <cell r="O750">
            <v>148.75670537022171</v>
          </cell>
          <cell r="P750">
            <v>679.54577994633235</v>
          </cell>
          <cell r="Q750">
            <v>341.88725496440151</v>
          </cell>
          <cell r="R750">
            <v>324.38810260272822</v>
          </cell>
          <cell r="S750">
            <v>0</v>
          </cell>
          <cell r="T750">
            <v>0</v>
          </cell>
          <cell r="U750">
            <v>38.614981682040259</v>
          </cell>
          <cell r="V750">
            <v>0</v>
          </cell>
          <cell r="W750">
            <v>140.16014244532929</v>
          </cell>
          <cell r="X750">
            <v>0</v>
          </cell>
        </row>
        <row r="751">
          <cell r="D751" t="str">
            <v>355000-TRANS-POLES &amp; FIXTURES: DEPR EXP</v>
          </cell>
          <cell r="E751">
            <v>0</v>
          </cell>
          <cell r="F751">
            <v>0</v>
          </cell>
          <cell r="G751">
            <v>537600.78032025159</v>
          </cell>
          <cell r="H751" t="str">
            <v>D2TRAN</v>
          </cell>
          <cell r="I751">
            <v>258305.48385563251</v>
          </cell>
          <cell r="J751">
            <v>0</v>
          </cell>
          <cell r="K751">
            <v>61436.587294202989</v>
          </cell>
          <cell r="L751">
            <v>94921.924387836771</v>
          </cell>
          <cell r="M751">
            <v>10663.240598829709</v>
          </cell>
          <cell r="N751">
            <v>18955.83786359692</v>
          </cell>
          <cell r="O751">
            <v>8295.7002010683136</v>
          </cell>
          <cell r="P751">
            <v>37896.161045688204</v>
          </cell>
          <cell r="Q751">
            <v>19065.992102286986</v>
          </cell>
          <cell r="R751">
            <v>18090.118635581952</v>
          </cell>
          <cell r="S751">
            <v>0</v>
          </cell>
          <cell r="T751">
            <v>0</v>
          </cell>
          <cell r="U751">
            <v>2153.4377929835241</v>
          </cell>
          <cell r="V751">
            <v>0</v>
          </cell>
          <cell r="W751">
            <v>7816.2965425438742</v>
          </cell>
          <cell r="X751">
            <v>0</v>
          </cell>
        </row>
        <row r="752">
          <cell r="D752" t="str">
            <v>356000-AIP-OH CONDUCTOR&amp;DEV: DEPR EXP</v>
          </cell>
          <cell r="E752">
            <v>0</v>
          </cell>
          <cell r="F752">
            <v>0</v>
          </cell>
          <cell r="G752">
            <v>103249.47546888693</v>
          </cell>
          <cell r="H752" t="str">
            <v>D2TRAN</v>
          </cell>
          <cell r="I752">
            <v>49609.127618720522</v>
          </cell>
          <cell r="J752">
            <v>0</v>
          </cell>
          <cell r="K752">
            <v>11799.26749538237</v>
          </cell>
          <cell r="L752">
            <v>18230.32864220026</v>
          </cell>
          <cell r="M752">
            <v>2047.9397332196045</v>
          </cell>
          <cell r="N752">
            <v>3640.5831020627343</v>
          </cell>
          <cell r="O752">
            <v>1593.2393064928324</v>
          </cell>
          <cell r="P752">
            <v>7278.1865158769333</v>
          </cell>
          <cell r="Q752">
            <v>3661.7388886273461</v>
          </cell>
          <cell r="R752">
            <v>3474.3164977943625</v>
          </cell>
          <cell r="S752">
            <v>0</v>
          </cell>
          <cell r="T752">
            <v>0</v>
          </cell>
          <cell r="U752">
            <v>413.58072889696422</v>
          </cell>
          <cell r="V752">
            <v>0</v>
          </cell>
          <cell r="W752">
            <v>1501.166939613031</v>
          </cell>
          <cell r="X752">
            <v>0</v>
          </cell>
        </row>
        <row r="753">
          <cell r="D753" t="str">
            <v>356000-PVT-OH CONDUCTOR&amp;DEV: DEPR EXP</v>
          </cell>
          <cell r="E753">
            <v>0</v>
          </cell>
          <cell r="F753">
            <v>0</v>
          </cell>
          <cell r="G753">
            <v>17905.257689804766</v>
          </cell>
          <cell r="H753" t="str">
            <v>D2TRAN</v>
          </cell>
          <cell r="I753">
            <v>8603.0869381730663</v>
          </cell>
          <cell r="J753">
            <v>0</v>
          </cell>
          <cell r="K753">
            <v>2046.1985312402107</v>
          </cell>
          <cell r="L753">
            <v>3161.4565655278989</v>
          </cell>
          <cell r="M753">
            <v>355.1484255969591</v>
          </cell>
          <cell r="N753">
            <v>631.34053018240274</v>
          </cell>
          <cell r="O753">
            <v>276.29545055535317</v>
          </cell>
          <cell r="P753">
            <v>1262.1643305152541</v>
          </cell>
          <cell r="Q753">
            <v>635.00931211422028</v>
          </cell>
          <cell r="R753">
            <v>602.50700457741232</v>
          </cell>
          <cell r="S753">
            <v>0</v>
          </cell>
          <cell r="T753">
            <v>0</v>
          </cell>
          <cell r="U753">
            <v>71.72210311779186</v>
          </cell>
          <cell r="V753">
            <v>0</v>
          </cell>
          <cell r="W753">
            <v>260.32849820420182</v>
          </cell>
          <cell r="X753">
            <v>0</v>
          </cell>
        </row>
        <row r="754">
          <cell r="D754" t="str">
            <v>356000-TRANS-OH CONDUCTOR&amp;DEV: DEPR EXP</v>
          </cell>
          <cell r="E754">
            <v>0</v>
          </cell>
          <cell r="F754">
            <v>0</v>
          </cell>
          <cell r="G754">
            <v>182459.52901825111</v>
          </cell>
          <cell r="H754" t="str">
            <v>D2TRAN</v>
          </cell>
          <cell r="I754">
            <v>87667.835785235293</v>
          </cell>
          <cell r="J754">
            <v>0</v>
          </cell>
          <cell r="K754">
            <v>20851.329076403639</v>
          </cell>
          <cell r="L754">
            <v>32216.116961350908</v>
          </cell>
          <cell r="M754">
            <v>3619.0607020915272</v>
          </cell>
          <cell r="N754">
            <v>6433.5346512664573</v>
          </cell>
          <cell r="O754">
            <v>2815.5270731970636</v>
          </cell>
          <cell r="P754">
            <v>12861.803682422207</v>
          </cell>
          <cell r="Q754">
            <v>6470.9205540524999</v>
          </cell>
          <cell r="R754">
            <v>6139.7130490888003</v>
          </cell>
          <cell r="S754">
            <v>0</v>
          </cell>
          <cell r="T754">
            <v>0</v>
          </cell>
          <cell r="U754">
            <v>730.86807136666414</v>
          </cell>
          <cell r="V754">
            <v>0</v>
          </cell>
          <cell r="W754">
            <v>2652.8194117760959</v>
          </cell>
          <cell r="X754">
            <v>0</v>
          </cell>
        </row>
        <row r="755">
          <cell r="D755" t="str">
            <v>359000-PVT-ROADS &amp; TRAILS: DEPR EXP</v>
          </cell>
          <cell r="E755">
            <v>0</v>
          </cell>
          <cell r="F755">
            <v>0</v>
          </cell>
          <cell r="G755">
            <v>502.80034669819719</v>
          </cell>
          <cell r="H755" t="str">
            <v>D2TRAN</v>
          </cell>
          <cell r="I755">
            <v>241.58463229776143</v>
          </cell>
          <cell r="J755">
            <v>0</v>
          </cell>
          <cell r="K755">
            <v>57.459621567286021</v>
          </cell>
          <cell r="L755">
            <v>88.777357173911284</v>
          </cell>
          <cell r="M755">
            <v>9.9729785861248335</v>
          </cell>
          <cell r="N755">
            <v>17.728772350541746</v>
          </cell>
          <cell r="O755">
            <v>7.758695838790854</v>
          </cell>
          <cell r="P755">
            <v>35.443034329213688</v>
          </cell>
          <cell r="Q755">
            <v>17.831795990817433</v>
          </cell>
          <cell r="R755">
            <v>16.919093600206004</v>
          </cell>
          <cell r="S755">
            <v>0</v>
          </cell>
          <cell r="T755">
            <v>0</v>
          </cell>
          <cell r="U755">
            <v>2.0140396155305376</v>
          </cell>
          <cell r="V755">
            <v>0</v>
          </cell>
          <cell r="W755">
            <v>7.3103253480135137</v>
          </cell>
          <cell r="X755">
            <v>0</v>
          </cell>
        </row>
        <row r="756">
          <cell r="D756" t="str">
            <v>359000-TRANS-ROADS &amp; TRAILS: DEPR EXP</v>
          </cell>
          <cell r="E756">
            <v>0</v>
          </cell>
          <cell r="F756">
            <v>0</v>
          </cell>
          <cell r="G756">
            <v>8274.9038737708233</v>
          </cell>
          <cell r="H756" t="str">
            <v>D2TRAN</v>
          </cell>
          <cell r="I756">
            <v>3975.9113587966303</v>
          </cell>
          <cell r="J756">
            <v>0</v>
          </cell>
          <cell r="K756">
            <v>945.64939784725379</v>
          </cell>
          <cell r="L756">
            <v>1461.0652152602593</v>
          </cell>
          <cell r="M756">
            <v>164.1316273492811</v>
          </cell>
          <cell r="N756">
            <v>291.7736393064921</v>
          </cell>
          <cell r="O756">
            <v>127.68977323390179</v>
          </cell>
          <cell r="P756">
            <v>583.30847222952843</v>
          </cell>
          <cell r="Q756">
            <v>293.46916462902925</v>
          </cell>
          <cell r="R756">
            <v>278.44824310964981</v>
          </cell>
          <cell r="S756">
            <v>0</v>
          </cell>
          <cell r="T756">
            <v>0</v>
          </cell>
          <cell r="U756">
            <v>33.146326023687493</v>
          </cell>
          <cell r="V756">
            <v>0</v>
          </cell>
          <cell r="W756">
            <v>120.31065598511245</v>
          </cell>
          <cell r="X756">
            <v>0</v>
          </cell>
        </row>
        <row r="757">
          <cell r="D757" t="str">
            <v>35XXXX-TRANSMISSION - ADJUSTMENT ONLY-DEPR EXP</v>
          </cell>
          <cell r="E757">
            <v>0</v>
          </cell>
          <cell r="F757">
            <v>0</v>
          </cell>
          <cell r="G757">
            <v>-2792.8448265262828</v>
          </cell>
          <cell r="H757" t="str">
            <v>D2TRAN</v>
          </cell>
          <cell r="I757">
            <v>-1341.9012037516491</v>
          </cell>
          <cell r="J757">
            <v>0</v>
          </cell>
          <cell r="K757">
            <v>-319.16407353767676</v>
          </cell>
          <cell r="L757">
            <v>-493.12094616485888</v>
          </cell>
          <cell r="M757">
            <v>-55.395708917509403</v>
          </cell>
          <cell r="N757">
            <v>-98.47588702955494</v>
          </cell>
          <cell r="O757">
            <v>-43.096297916764598</v>
          </cell>
          <cell r="P757">
            <v>-196.87117503551397</v>
          </cell>
          <cell r="Q757">
            <v>-99.048140097086261</v>
          </cell>
          <cell r="R757">
            <v>-93.978461512899955</v>
          </cell>
          <cell r="S757">
            <v>0</v>
          </cell>
          <cell r="T757">
            <v>0</v>
          </cell>
          <cell r="U757">
            <v>-11.187144475120574</v>
          </cell>
          <cell r="V757">
            <v>0</v>
          </cell>
          <cell r="W757">
            <v>-40.605788087649096</v>
          </cell>
          <cell r="X757">
            <v>0</v>
          </cell>
        </row>
        <row r="758">
          <cell r="D758" t="str">
            <v>360000-NMDIS-LAND&amp;LAND RIGHTS: DEPR EXP</v>
          </cell>
          <cell r="E758">
            <v>0</v>
          </cell>
          <cell r="F758">
            <v>0</v>
          </cell>
          <cell r="G758">
            <v>6937</v>
          </cell>
          <cell r="H758" t="str">
            <v>D3DIST</v>
          </cell>
          <cell r="I758">
            <v>3486.7280693279549</v>
          </cell>
          <cell r="J758">
            <v>0</v>
          </cell>
          <cell r="K758">
            <v>814.61311964554193</v>
          </cell>
          <cell r="L758">
            <v>1108.1014013431504</v>
          </cell>
          <cell r="M758">
            <v>285.19641946377305</v>
          </cell>
          <cell r="N758">
            <v>359.40235197372112</v>
          </cell>
          <cell r="O758">
            <v>130.596830182914</v>
          </cell>
          <cell r="P758">
            <v>434.59021553767593</v>
          </cell>
          <cell r="Q758">
            <v>0</v>
          </cell>
          <cell r="R758">
            <v>0</v>
          </cell>
          <cell r="S758">
            <v>7.0137932429062779</v>
          </cell>
          <cell r="T758">
            <v>20.386759026047653</v>
          </cell>
          <cell r="U758">
            <v>108.66703664342674</v>
          </cell>
          <cell r="V758">
            <v>25.124966016810738</v>
          </cell>
          <cell r="W758">
            <v>156.57903759607993</v>
          </cell>
          <cell r="X758">
            <v>0</v>
          </cell>
        </row>
        <row r="759">
          <cell r="D759" t="str">
            <v>361000-NMDIS-STRUCT&amp;IMPROVMNT: DEPR EXP</v>
          </cell>
          <cell r="E759">
            <v>0</v>
          </cell>
          <cell r="F759">
            <v>0</v>
          </cell>
          <cell r="G759">
            <v>53482</v>
          </cell>
          <cell r="H759" t="str">
            <v>D3DIST</v>
          </cell>
          <cell r="I759">
            <v>26881.532449732982</v>
          </cell>
          <cell r="J759">
            <v>0</v>
          </cell>
          <cell r="K759">
            <v>6280.4005859712952</v>
          </cell>
          <cell r="L759">
            <v>8543.0991994571687</v>
          </cell>
          <cell r="M759">
            <v>2198.7710690156423</v>
          </cell>
          <cell r="N759">
            <v>2770.8745262013194</v>
          </cell>
          <cell r="O759">
            <v>1006.8588254061708</v>
          </cell>
          <cell r="P759">
            <v>3350.5483504953127</v>
          </cell>
          <cell r="Q759">
            <v>0</v>
          </cell>
          <cell r="R759">
            <v>0</v>
          </cell>
          <cell r="S759">
            <v>54.074050773693749</v>
          </cell>
          <cell r="T759">
            <v>157.17524091553707</v>
          </cell>
          <cell r="U759">
            <v>837.78729332041939</v>
          </cell>
          <cell r="V759">
            <v>193.70526632709698</v>
          </cell>
          <cell r="W759">
            <v>1207.1731423833858</v>
          </cell>
          <cell r="X759">
            <v>0</v>
          </cell>
        </row>
        <row r="760">
          <cell r="D760" t="str">
            <v>362000-NMDIS-STATION EQUIPMNT: DEPR EXP</v>
          </cell>
          <cell r="E760">
            <v>0</v>
          </cell>
          <cell r="F760">
            <v>0</v>
          </cell>
          <cell r="G760">
            <v>1003421.9999999999</v>
          </cell>
          <cell r="H760" t="str">
            <v>D3DIST</v>
          </cell>
          <cell r="I760">
            <v>504347.6506820232</v>
          </cell>
          <cell r="J760">
            <v>0</v>
          </cell>
          <cell r="K760">
            <v>117832.02043260328</v>
          </cell>
          <cell r="L760">
            <v>160284.46364978328</v>
          </cell>
          <cell r="M760">
            <v>41253.043334464186</v>
          </cell>
          <cell r="N760">
            <v>51986.770480348154</v>
          </cell>
          <cell r="O760">
            <v>18890.548152774962</v>
          </cell>
          <cell r="P760">
            <v>62862.531822869518</v>
          </cell>
          <cell r="Q760">
            <v>0</v>
          </cell>
          <cell r="R760">
            <v>0</v>
          </cell>
          <cell r="S760">
            <v>1014.5299759814765</v>
          </cell>
          <cell r="T760">
            <v>2948.900463519502</v>
          </cell>
          <cell r="U760">
            <v>15718.451094539503</v>
          </cell>
          <cell r="V760">
            <v>3634.2718250713942</v>
          </cell>
          <cell r="W760">
            <v>22648.818086021867</v>
          </cell>
          <cell r="X760">
            <v>0</v>
          </cell>
        </row>
        <row r="761">
          <cell r="D761" t="str">
            <v>364000-NMDIS-POLES TWRS &amp; FIX ALLOC: DEPR EXP</v>
          </cell>
          <cell r="E761">
            <v>0</v>
          </cell>
          <cell r="F761">
            <v>0</v>
          </cell>
          <cell r="G761">
            <v>383677.69999999995</v>
          </cell>
          <cell r="H761" t="str">
            <v>DIST364</v>
          </cell>
          <cell r="I761">
            <v>210491.57460168173</v>
          </cell>
          <cell r="J761">
            <v>0</v>
          </cell>
          <cell r="K761">
            <v>44413.808098318354</v>
          </cell>
          <cell r="L761">
            <v>55049.766063828822</v>
          </cell>
          <cell r="M761">
            <v>17282.401114292683</v>
          </cell>
          <cell r="N761">
            <v>17721.514212612645</v>
          </cell>
          <cell r="O761">
            <v>6434.8452701228562</v>
          </cell>
          <cell r="P761">
            <v>18085.495864542765</v>
          </cell>
          <cell r="Q761">
            <v>0</v>
          </cell>
          <cell r="R761">
            <v>0</v>
          </cell>
          <cell r="S761">
            <v>331.43987900473985</v>
          </cell>
          <cell r="T761">
            <v>963.38524830710583</v>
          </cell>
          <cell r="U761">
            <v>6585.1310946341528</v>
          </cell>
          <cell r="V761">
            <v>1192.72294367573</v>
          </cell>
          <cell r="W761">
            <v>5125.6156089782744</v>
          </cell>
          <cell r="X761">
            <v>0</v>
          </cell>
        </row>
        <row r="762">
          <cell r="D762" t="str">
            <v>364000-NMDIS-POLES TWRS &amp; FIX PRIM: DEPR EXP</v>
          </cell>
          <cell r="E762">
            <v>0</v>
          </cell>
          <cell r="F762">
            <v>0</v>
          </cell>
          <cell r="G762">
            <v>884664.55</v>
          </cell>
          <cell r="H762" t="str">
            <v>D9DIST</v>
          </cell>
          <cell r="I762">
            <v>444656.87161948741</v>
          </cell>
          <cell r="J762">
            <v>0</v>
          </cell>
          <cell r="K762">
            <v>103886.31237066738</v>
          </cell>
          <cell r="L762">
            <v>141314.4050127732</v>
          </cell>
          <cell r="M762">
            <v>36370.644671548231</v>
          </cell>
          <cell r="N762">
            <v>45834.008934377052</v>
          </cell>
          <cell r="O762">
            <v>16654.805536282838</v>
          </cell>
          <cell r="P762">
            <v>55422.597298982429</v>
          </cell>
          <cell r="Q762">
            <v>0</v>
          </cell>
          <cell r="R762">
            <v>0</v>
          </cell>
          <cell r="S762">
            <v>894.45786983259666</v>
          </cell>
          <cell r="T762">
            <v>2599.8908749800903</v>
          </cell>
          <cell r="U762">
            <v>13858.133929939548</v>
          </cell>
          <cell r="V762">
            <v>3204.1468581558547</v>
          </cell>
          <cell r="W762">
            <v>19968.275022973783</v>
          </cell>
          <cell r="X762">
            <v>0</v>
          </cell>
        </row>
        <row r="763">
          <cell r="D763" t="str">
            <v>364000-NMDIS-POLES TWRS &amp; FIX SEC: DEPR EXP</v>
          </cell>
          <cell r="E763">
            <v>0</v>
          </cell>
          <cell r="F763">
            <v>0</v>
          </cell>
          <cell r="G763">
            <v>579105.75</v>
          </cell>
          <cell r="H763" t="str">
            <v>D10DIST</v>
          </cell>
          <cell r="I763">
            <v>356326.09310898749</v>
          </cell>
          <cell r="J763">
            <v>0</v>
          </cell>
          <cell r="K763">
            <v>65632.035217069206</v>
          </cell>
          <cell r="L763">
            <v>69435.978190130787</v>
          </cell>
          <cell r="M763">
            <v>29387.02875030892</v>
          </cell>
          <cell r="N763">
            <v>22027.717295493847</v>
          </cell>
          <cell r="O763">
            <v>7987.0248167064838</v>
          </cell>
          <cell r="P763">
            <v>14271.690995963423</v>
          </cell>
          <cell r="Q763">
            <v>0</v>
          </cell>
          <cell r="R763">
            <v>0</v>
          </cell>
          <cell r="S763">
            <v>376.62801713488062</v>
          </cell>
          <cell r="T763">
            <v>1094.7321031386616</v>
          </cell>
          <cell r="U763">
            <v>11197.569424993851</v>
          </cell>
          <cell r="V763">
            <v>1369.2520800724915</v>
          </cell>
          <cell r="W763">
            <v>0</v>
          </cell>
          <cell r="X763">
            <v>0</v>
          </cell>
        </row>
        <row r="764">
          <cell r="D764" t="str">
            <v>365000-NMDIS-OH CONDUCTOR&amp;DEV ALLOC: DEPR EXP</v>
          </cell>
          <cell r="E764">
            <v>0</v>
          </cell>
          <cell r="F764">
            <v>0</v>
          </cell>
          <cell r="G764">
            <v>128426.1</v>
          </cell>
          <cell r="H764" t="str">
            <v>DIST365</v>
          </cell>
          <cell r="I764">
            <v>67351.886055006529</v>
          </cell>
          <cell r="J764">
            <v>0</v>
          </cell>
          <cell r="K764">
            <v>14979.245211009349</v>
          </cell>
          <cell r="L764">
            <v>19524.105141891217</v>
          </cell>
          <cell r="M764">
            <v>5519.4010376245033</v>
          </cell>
          <cell r="N764">
            <v>6311.2875549711389</v>
          </cell>
          <cell r="O764">
            <v>2292.6066018008814</v>
          </cell>
          <cell r="P764">
            <v>7100.8017836156996</v>
          </cell>
          <cell r="Q764">
            <v>0</v>
          </cell>
          <cell r="R764">
            <v>0</v>
          </cell>
          <cell r="S764">
            <v>120.87979621113327</v>
          </cell>
          <cell r="T764">
            <v>351.35727432033946</v>
          </cell>
          <cell r="U764">
            <v>2103.0470156659544</v>
          </cell>
          <cell r="V764">
            <v>433.88065914023252</v>
          </cell>
          <cell r="W764">
            <v>2337.601868743152</v>
          </cell>
          <cell r="X764">
            <v>0</v>
          </cell>
        </row>
        <row r="765">
          <cell r="D765" t="str">
            <v>365000-NMDIS-OH CONDUCTOR&amp;DEV PRIM: DEPR EXP</v>
          </cell>
          <cell r="E765">
            <v>0</v>
          </cell>
          <cell r="F765">
            <v>0</v>
          </cell>
          <cell r="G765">
            <v>579131.30000000005</v>
          </cell>
          <cell r="H765" t="str">
            <v>D4DIST</v>
          </cell>
          <cell r="I765">
            <v>291087.40947619849</v>
          </cell>
          <cell r="J765">
            <v>0</v>
          </cell>
          <cell r="K765">
            <v>68007.489545535296</v>
          </cell>
          <cell r="L765">
            <v>92509.183377782989</v>
          </cell>
          <cell r="M765">
            <v>23809.452668213955</v>
          </cell>
          <cell r="N765">
            <v>30004.490604237955</v>
          </cell>
          <cell r="O765">
            <v>10902.798333531819</v>
          </cell>
          <cell r="P765">
            <v>36281.504467581733</v>
          </cell>
          <cell r="Q765">
            <v>0</v>
          </cell>
          <cell r="R765">
            <v>0</v>
          </cell>
          <cell r="S765">
            <v>585.54233799849055</v>
          </cell>
          <cell r="T765">
            <v>1701.9763957822852</v>
          </cell>
          <cell r="U765">
            <v>9072.0026233898479</v>
          </cell>
          <cell r="V765">
            <v>2097.5427752301321</v>
          </cell>
          <cell r="W765">
            <v>13071.90739451732</v>
          </cell>
          <cell r="X765">
            <v>0</v>
          </cell>
        </row>
        <row r="766">
          <cell r="D766" t="str">
            <v>365000-NMDIS-OH CONDUCTOR&amp;DEV SEC: DEPR EXP</v>
          </cell>
          <cell r="E766">
            <v>0</v>
          </cell>
          <cell r="F766">
            <v>0</v>
          </cell>
          <cell r="G766">
            <v>131714.87</v>
          </cell>
          <cell r="H766" t="str">
            <v>D6DIST</v>
          </cell>
          <cell r="I766">
            <v>81044.688351752993</v>
          </cell>
          <cell r="J766">
            <v>0</v>
          </cell>
          <cell r="K766">
            <v>14927.696688302081</v>
          </cell>
          <cell r="L766">
            <v>15792.885566471945</v>
          </cell>
          <cell r="M766">
            <v>6683.9410099678717</v>
          </cell>
          <cell r="N766">
            <v>5010.1003486370555</v>
          </cell>
          <cell r="O766">
            <v>1816.6111032730521</v>
          </cell>
          <cell r="P766">
            <v>3246.0287679987509</v>
          </cell>
          <cell r="Q766">
            <v>0</v>
          </cell>
          <cell r="R766">
            <v>0</v>
          </cell>
          <cell r="S766">
            <v>85.662265165349453</v>
          </cell>
          <cell r="T766">
            <v>248.99165074726923</v>
          </cell>
          <cell r="U766">
            <v>2546.8343236602982</v>
          </cell>
          <cell r="V766">
            <v>311.42992402333738</v>
          </cell>
          <cell r="W766">
            <v>0</v>
          </cell>
          <cell r="X766">
            <v>0</v>
          </cell>
        </row>
        <row r="767">
          <cell r="D767" t="str">
            <v>366000-NMDIS-UNDRGRND CONDUIT ALLOC: DEPR EXP</v>
          </cell>
          <cell r="E767">
            <v>0</v>
          </cell>
          <cell r="F767">
            <v>0</v>
          </cell>
          <cell r="G767">
            <v>-146621.13</v>
          </cell>
          <cell r="H767" t="str">
            <v>DIST366</v>
          </cell>
          <cell r="I767">
            <v>-80266.992333638569</v>
          </cell>
          <cell r="J767">
            <v>0</v>
          </cell>
          <cell r="K767">
            <v>-16978.82680706634</v>
          </cell>
          <cell r="L767">
            <v>-21097.765844098485</v>
          </cell>
          <cell r="M767">
            <v>-6589.735981732787</v>
          </cell>
          <cell r="N767">
            <v>-6793.1963651640881</v>
          </cell>
          <cell r="O767">
            <v>-2466.7231163517631</v>
          </cell>
          <cell r="P767">
            <v>-6969.204736587506</v>
          </cell>
          <cell r="Q767">
            <v>0</v>
          </cell>
          <cell r="R767">
            <v>0</v>
          </cell>
          <cell r="S767">
            <v>-127.20811772441667</v>
          </cell>
          <cell r="T767">
            <v>-369.75159551896695</v>
          </cell>
          <cell r="U767">
            <v>-2510.8930003512855</v>
          </cell>
          <cell r="V767">
            <v>-457.71059078467772</v>
          </cell>
          <cell r="W767">
            <v>-1993.121510981031</v>
          </cell>
          <cell r="X767">
            <v>0</v>
          </cell>
        </row>
        <row r="768">
          <cell r="D768" t="str">
            <v>366000-NMDIS-UNDRGRND CONDUIT PRIM: DEPR EXP</v>
          </cell>
          <cell r="E768">
            <v>0</v>
          </cell>
          <cell r="F768">
            <v>0</v>
          </cell>
          <cell r="G768">
            <v>509429.16</v>
          </cell>
          <cell r="H768" t="str">
            <v>D7DIST</v>
          </cell>
          <cell r="I768">
            <v>256053.18603231394</v>
          </cell>
          <cell r="J768">
            <v>0</v>
          </cell>
          <cell r="K768">
            <v>59822.355090962657</v>
          </cell>
          <cell r="L768">
            <v>81375.11403792187</v>
          </cell>
          <cell r="M768">
            <v>20943.833415372286</v>
          </cell>
          <cell r="N768">
            <v>26393.25908432998</v>
          </cell>
          <cell r="O768">
            <v>9590.5771224945256</v>
          </cell>
          <cell r="P768">
            <v>31914.794355712442</v>
          </cell>
          <cell r="Q768">
            <v>0</v>
          </cell>
          <cell r="R768">
            <v>0</v>
          </cell>
          <cell r="S768">
            <v>515.06858874836689</v>
          </cell>
          <cell r="T768">
            <v>1497.132697961925</v>
          </cell>
          <cell r="U768">
            <v>7980.1293350079432</v>
          </cell>
          <cell r="V768">
            <v>1845.0901445830243</v>
          </cell>
          <cell r="W768">
            <v>11498.620094591237</v>
          </cell>
          <cell r="X768">
            <v>0</v>
          </cell>
        </row>
        <row r="769">
          <cell r="D769" t="str">
            <v>366000-NMDIS-UNDRGRND CONDUIT SEC: DEPR EXP</v>
          </cell>
          <cell r="E769">
            <v>0</v>
          </cell>
          <cell r="F769">
            <v>0</v>
          </cell>
          <cell r="G769">
            <v>254162.97</v>
          </cell>
          <cell r="H769" t="str">
            <v>D8DIST</v>
          </cell>
          <cell r="I769">
            <v>156387.49591603398</v>
          </cell>
          <cell r="J769">
            <v>0</v>
          </cell>
          <cell r="K769">
            <v>28805.158639704245</v>
          </cell>
          <cell r="L769">
            <v>30474.666227470309</v>
          </cell>
          <cell r="M769">
            <v>12897.634856248455</v>
          </cell>
          <cell r="N769">
            <v>9667.7162161541019</v>
          </cell>
          <cell r="O769">
            <v>3505.4149417059416</v>
          </cell>
          <cell r="P769">
            <v>6263.6839134412357</v>
          </cell>
          <cell r="Q769">
            <v>0</v>
          </cell>
          <cell r="R769">
            <v>0</v>
          </cell>
          <cell r="S769">
            <v>165.29778096696873</v>
          </cell>
          <cell r="T769">
            <v>480.4655500106303</v>
          </cell>
          <cell r="U769">
            <v>4914.486692348728</v>
          </cell>
          <cell r="V769">
            <v>600.94926591542605</v>
          </cell>
          <cell r="W769">
            <v>0</v>
          </cell>
          <cell r="X769">
            <v>0</v>
          </cell>
        </row>
        <row r="770">
          <cell r="D770" t="str">
            <v>367000-NMDIS-UNDRGRND CONDUCT ALLOC: DEPR EXP</v>
          </cell>
          <cell r="E770">
            <v>0</v>
          </cell>
          <cell r="F770">
            <v>0</v>
          </cell>
          <cell r="G770">
            <v>106611.35000000009</v>
          </cell>
          <cell r="H770" t="str">
            <v>DIST367</v>
          </cell>
          <cell r="I770">
            <v>55474.34896971866</v>
          </cell>
          <cell r="J770">
            <v>0</v>
          </cell>
          <cell r="K770">
            <v>12450.72491030751</v>
          </cell>
          <cell r="L770">
            <v>16362.191054229714</v>
          </cell>
          <cell r="M770">
            <v>4544.5027012113342</v>
          </cell>
          <cell r="N770">
            <v>5292.649793539691</v>
          </cell>
          <cell r="O770">
            <v>1922.7030578788087</v>
          </cell>
          <cell r="P770">
            <v>6042.0333477477843</v>
          </cell>
          <cell r="Q770">
            <v>0</v>
          </cell>
          <cell r="R770">
            <v>0</v>
          </cell>
          <cell r="S770">
            <v>101.74581364792975</v>
          </cell>
          <cell r="T770">
            <v>295.74116500333292</v>
          </cell>
          <cell r="U770">
            <v>1731.5809656390604</v>
          </cell>
          <cell r="V770">
            <v>365.05747565232974</v>
          </cell>
          <cell r="W770">
            <v>2028.0707454239405</v>
          </cell>
          <cell r="X770">
            <v>0</v>
          </cell>
        </row>
        <row r="771">
          <cell r="D771" t="str">
            <v>367000-NMDIS-UNDRGRND CONDUCT PRIM: DEPR EXP</v>
          </cell>
          <cell r="E771">
            <v>0</v>
          </cell>
          <cell r="F771">
            <v>0</v>
          </cell>
          <cell r="G771">
            <v>848836.3</v>
          </cell>
          <cell r="H771" t="str">
            <v>D7DIST</v>
          </cell>
          <cell r="I771">
            <v>426648.60220188624</v>
          </cell>
          <cell r="J771">
            <v>0</v>
          </cell>
          <cell r="K771">
            <v>99678.994725584431</v>
          </cell>
          <cell r="L771">
            <v>135591.27771961005</v>
          </cell>
          <cell r="M771">
            <v>34897.660872261375</v>
          </cell>
          <cell r="N771">
            <v>43977.765988276078</v>
          </cell>
          <cell r="O771">
            <v>15980.298417787668</v>
          </cell>
          <cell r="P771">
            <v>53178.023723973391</v>
          </cell>
          <cell r="Q771">
            <v>0</v>
          </cell>
          <cell r="R771">
            <v>0</v>
          </cell>
          <cell r="S771">
            <v>858.23299773296333</v>
          </cell>
          <cell r="T771">
            <v>2494.5972467438223</v>
          </cell>
          <cell r="U771">
            <v>13296.889911542567</v>
          </cell>
          <cell r="V771">
            <v>3074.3813163233913</v>
          </cell>
          <cell r="W771">
            <v>19159.574878278418</v>
          </cell>
          <cell r="X771">
            <v>0</v>
          </cell>
        </row>
        <row r="772">
          <cell r="D772" t="str">
            <v>367000-NMDIS-UNDRGRND CONDUCT SEC: DEPR EXP</v>
          </cell>
          <cell r="E772">
            <v>0</v>
          </cell>
          <cell r="F772">
            <v>0</v>
          </cell>
          <cell r="G772">
            <v>325625.34999999998</v>
          </cell>
          <cell r="H772" t="str">
            <v>D8DIST</v>
          </cell>
          <cell r="I772">
            <v>200358.58525450079</v>
          </cell>
          <cell r="J772">
            <v>0</v>
          </cell>
          <cell r="K772">
            <v>36904.234569887252</v>
          </cell>
          <cell r="L772">
            <v>39043.153518599494</v>
          </cell>
          <cell r="M772">
            <v>16524.031271109645</v>
          </cell>
          <cell r="N772">
            <v>12385.964314887629</v>
          </cell>
          <cell r="O772">
            <v>4491.0238784517933</v>
          </cell>
          <cell r="P772">
            <v>8024.8285838164065</v>
          </cell>
          <cell r="Q772">
            <v>0</v>
          </cell>
          <cell r="R772">
            <v>0</v>
          </cell>
          <cell r="S772">
            <v>211.77415333788602</v>
          </cell>
          <cell r="T772">
            <v>615.5568723687561</v>
          </cell>
          <cell r="U772">
            <v>6296.2808833497529</v>
          </cell>
          <cell r="V772">
            <v>769.91669969057125</v>
          </cell>
          <cell r="W772">
            <v>0</v>
          </cell>
          <cell r="X772">
            <v>0</v>
          </cell>
        </row>
        <row r="773">
          <cell r="D773" t="str">
            <v>368000-NMDIS-LINE TRANSFORMER ALLOC: DEPR EXP</v>
          </cell>
          <cell r="E773">
            <v>0</v>
          </cell>
          <cell r="F773">
            <v>0</v>
          </cell>
          <cell r="G773">
            <v>354638.20999999996</v>
          </cell>
          <cell r="H773" t="str">
            <v>DIST368</v>
          </cell>
          <cell r="I773">
            <v>196838.33800775261</v>
          </cell>
          <cell r="J773">
            <v>0</v>
          </cell>
          <cell r="K773">
            <v>40969.416318589851</v>
          </cell>
          <cell r="L773">
            <v>50077.736637311471</v>
          </cell>
          <cell r="M773">
            <v>16169.124384074787</v>
          </cell>
          <cell r="N773">
            <v>16101.756723721173</v>
          </cell>
          <cell r="O773">
            <v>5846.0213597148559</v>
          </cell>
          <cell r="P773">
            <v>15948.230568691979</v>
          </cell>
          <cell r="Q773">
            <v>0</v>
          </cell>
          <cell r="R773">
            <v>0</v>
          </cell>
          <cell r="S773">
            <v>299.06070541577395</v>
          </cell>
          <cell r="T773">
            <v>869.26978374186751</v>
          </cell>
          <cell r="U773">
            <v>6160.949890377975</v>
          </cell>
          <cell r="V773">
            <v>1077.0237815353373</v>
          </cell>
          <cell r="W773">
            <v>4281.2818390722186</v>
          </cell>
          <cell r="X773">
            <v>0</v>
          </cell>
        </row>
        <row r="774">
          <cell r="D774" t="str">
            <v>368000-NMDIS-LINE TRANSFORMER PRIM: DEPR EXP</v>
          </cell>
          <cell r="E774">
            <v>0</v>
          </cell>
          <cell r="F774">
            <v>0</v>
          </cell>
          <cell r="G774">
            <v>681824.42</v>
          </cell>
          <cell r="H774" t="str">
            <v>D5DIST-PRIM</v>
          </cell>
          <cell r="I774">
            <v>342703.81196010567</v>
          </cell>
          <cell r="J774">
            <v>0</v>
          </cell>
          <cell r="K774">
            <v>80066.760534339381</v>
          </cell>
          <cell r="L774">
            <v>108913.16062735778</v>
          </cell>
          <cell r="M774">
            <v>28031.408863624594</v>
          </cell>
          <cell r="N774">
            <v>35324.967591338944</v>
          </cell>
          <cell r="O774">
            <v>12836.111862952837</v>
          </cell>
          <cell r="P774">
            <v>42715.038438323616</v>
          </cell>
          <cell r="Q774">
            <v>0</v>
          </cell>
          <cell r="R774">
            <v>0</v>
          </cell>
          <cell r="S774">
            <v>689.37228050230533</v>
          </cell>
          <cell r="T774">
            <v>2003.7754286600414</v>
          </cell>
          <cell r="U774">
            <v>10680.674532582269</v>
          </cell>
          <cell r="V774">
            <v>2469.4847025993504</v>
          </cell>
          <cell r="W774">
            <v>15389.853177613579</v>
          </cell>
          <cell r="X774">
            <v>0</v>
          </cell>
        </row>
        <row r="775">
          <cell r="D775" t="str">
            <v>368000-NMDIS-LINE TRANSFORMER SEC: DEPR EXP</v>
          </cell>
          <cell r="E775">
            <v>0</v>
          </cell>
          <cell r="F775">
            <v>0</v>
          </cell>
          <cell r="G775">
            <v>681824.37</v>
          </cell>
          <cell r="H775" t="str">
            <v>D5DIST-SEC</v>
          </cell>
          <cell r="I775">
            <v>419529.27241457492</v>
          </cell>
          <cell r="J775">
            <v>0</v>
          </cell>
          <cell r="K775">
            <v>77273.487724299106</v>
          </cell>
          <cell r="L775">
            <v>81752.153358552663</v>
          </cell>
          <cell r="M775">
            <v>34599.539658950489</v>
          </cell>
          <cell r="N775">
            <v>25934.873669512341</v>
          </cell>
          <cell r="O775">
            <v>9403.7197244635609</v>
          </cell>
          <cell r="P775">
            <v>16803.125719538155</v>
          </cell>
          <cell r="Q775">
            <v>0</v>
          </cell>
          <cell r="R775">
            <v>0</v>
          </cell>
          <cell r="S775">
            <v>443.43224101528807</v>
          </cell>
          <cell r="T775">
            <v>1288.9097138843692</v>
          </cell>
          <cell r="U775">
            <v>13183.733227873656</v>
          </cell>
          <cell r="V775">
            <v>1612.1225473354671</v>
          </cell>
          <cell r="W775">
            <v>0</v>
          </cell>
          <cell r="X775">
            <v>0</v>
          </cell>
        </row>
        <row r="776">
          <cell r="D776" t="str">
            <v>369000-NMDIS-SERVICES: DEPR EXP</v>
          </cell>
          <cell r="E776">
            <v>0</v>
          </cell>
          <cell r="F776">
            <v>0</v>
          </cell>
          <cell r="G776">
            <v>230285</v>
          </cell>
          <cell r="H776" t="str">
            <v>SDI</v>
          </cell>
          <cell r="I776">
            <v>189305.95957566734</v>
          </cell>
          <cell r="J776">
            <v>0</v>
          </cell>
          <cell r="K776">
            <v>28914.334974539834</v>
          </cell>
          <cell r="L776">
            <v>3384.9994372916608</v>
          </cell>
          <cell r="M776">
            <v>3902.321912217702</v>
          </cell>
          <cell r="N776">
            <v>2406.2625974999673</v>
          </cell>
          <cell r="O776">
            <v>965.90284035172215</v>
          </cell>
          <cell r="P776">
            <v>113.86163878150742</v>
          </cell>
          <cell r="Q776">
            <v>0</v>
          </cell>
          <cell r="R776">
            <v>0</v>
          </cell>
          <cell r="S776">
            <v>0</v>
          </cell>
          <cell r="T776">
            <v>929.53449443869317</v>
          </cell>
          <cell r="U776">
            <v>242.16152693300589</v>
          </cell>
          <cell r="V776">
            <v>114.17446751786791</v>
          </cell>
          <cell r="W776">
            <v>5.4865347605800103</v>
          </cell>
          <cell r="X776">
            <v>0</v>
          </cell>
        </row>
        <row r="777">
          <cell r="D777" t="str">
            <v>370000-NMDIS-METERS: DEPR EXP</v>
          </cell>
          <cell r="E777">
            <v>0</v>
          </cell>
          <cell r="F777">
            <v>0</v>
          </cell>
          <cell r="G777">
            <v>329277</v>
          </cell>
          <cell r="H777" t="str">
            <v>METER</v>
          </cell>
          <cell r="I777">
            <v>278181.13736301014</v>
          </cell>
          <cell r="J777">
            <v>0</v>
          </cell>
          <cell r="K777">
            <v>36622.332507718791</v>
          </cell>
          <cell r="L777">
            <v>4466.0699877854204</v>
          </cell>
          <cell r="M777">
            <v>4142.0774183150597</v>
          </cell>
          <cell r="N777">
            <v>3999.6324093237758</v>
          </cell>
          <cell r="O777">
            <v>1072.5271265225865</v>
          </cell>
          <cell r="P777">
            <v>242.99442710278714</v>
          </cell>
          <cell r="Q777">
            <v>22.344315135882418</v>
          </cell>
          <cell r="R777">
            <v>55.860787839706042</v>
          </cell>
          <cell r="S777">
            <v>0</v>
          </cell>
          <cell r="T777">
            <v>0</v>
          </cell>
          <cell r="U777">
            <v>298.85521494249321</v>
          </cell>
          <cell r="V777">
            <v>150.82412716723925</v>
          </cell>
          <cell r="W777">
            <v>22.344315135882418</v>
          </cell>
          <cell r="X777">
            <v>0</v>
          </cell>
        </row>
        <row r="778">
          <cell r="D778" t="str">
            <v>371000-NMDIS-INSTALL CUSTOMER: DEPR EXP</v>
          </cell>
          <cell r="E778">
            <v>0</v>
          </cell>
          <cell r="F778">
            <v>0</v>
          </cell>
          <cell r="G778">
            <v>173430</v>
          </cell>
          <cell r="H778" t="str">
            <v>CUST371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173430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</row>
        <row r="779">
          <cell r="D779" t="str">
            <v>373000-NMDIS-STREET LIGHTING: DEPR EXP</v>
          </cell>
          <cell r="E779">
            <v>0</v>
          </cell>
          <cell r="F779">
            <v>0</v>
          </cell>
          <cell r="G779">
            <v>43244</v>
          </cell>
          <cell r="H779" t="str">
            <v>CUST373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43244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</row>
        <row r="780">
          <cell r="D780" t="str">
            <v>37XXXX-DISTRIBUTION - ADJUSTMENT ONLY-DEPR EXP</v>
          </cell>
          <cell r="E780">
            <v>0</v>
          </cell>
          <cell r="F780">
            <v>0</v>
          </cell>
          <cell r="G780">
            <v>-95257</v>
          </cell>
          <cell r="H780" t="str">
            <v>DISTPLT</v>
          </cell>
          <cell r="I780">
            <v>-52027.227318891157</v>
          </cell>
          <cell r="J780">
            <v>0</v>
          </cell>
          <cell r="K780">
            <v>-10875.725056052635</v>
          </cell>
          <cell r="L780">
            <v>-12863.340183584009</v>
          </cell>
          <cell r="M780">
            <v>-3858.7157180887998</v>
          </cell>
          <cell r="N780">
            <v>-4202.7966362500219</v>
          </cell>
          <cell r="O780">
            <v>-1524.4174425295571</v>
          </cell>
          <cell r="P780">
            <v>-4488.5348268560683</v>
          </cell>
          <cell r="Q780">
            <v>-0.22371234337285351</v>
          </cell>
          <cell r="R780">
            <v>-0.55928085842737085</v>
          </cell>
          <cell r="S780">
            <v>-628.8679646635477</v>
          </cell>
          <cell r="T780">
            <v>-1657.8520490379781</v>
          </cell>
          <cell r="U780">
            <v>-1433.8135007941942</v>
          </cell>
          <cell r="V780">
            <v>-284.66765667136724</v>
          </cell>
          <cell r="W780">
            <v>-1410.258653378874</v>
          </cell>
          <cell r="X780">
            <v>0</v>
          </cell>
        </row>
        <row r="781">
          <cell r="D781" t="str">
            <v>390000-GENL-STRUCT&amp;IMPR-EDOC: DEPR EXP</v>
          </cell>
          <cell r="E781">
            <v>0</v>
          </cell>
          <cell r="F781">
            <v>0</v>
          </cell>
          <cell r="G781">
            <v>182969.94125343702</v>
          </cell>
          <cell r="H781" t="str">
            <v>LABOR</v>
          </cell>
          <cell r="I781">
            <v>110552.71094707826</v>
          </cell>
          <cell r="J781">
            <v>0</v>
          </cell>
          <cell r="K781">
            <v>19970.947540374444</v>
          </cell>
          <cell r="L781">
            <v>21492.196162415326</v>
          </cell>
          <cell r="M781">
            <v>3985.2035144797933</v>
          </cell>
          <cell r="N781">
            <v>5378.7867832785123</v>
          </cell>
          <cell r="O781">
            <v>2262.6569919279018</v>
          </cell>
          <cell r="P781">
            <v>8744.0880482107877</v>
          </cell>
          <cell r="Q781">
            <v>2700.1651248973676</v>
          </cell>
          <cell r="R781">
            <v>3069.2018450093592</v>
          </cell>
          <cell r="S781">
            <v>103.67877379358202</v>
          </cell>
          <cell r="T781">
            <v>1645.8741498951094</v>
          </cell>
          <cell r="U781">
            <v>950.90690097249592</v>
          </cell>
          <cell r="V781">
            <v>173.71389590051405</v>
          </cell>
          <cell r="W781">
            <v>1939.8105752035106</v>
          </cell>
          <cell r="X781">
            <v>0</v>
          </cell>
        </row>
        <row r="782">
          <cell r="D782" t="str">
            <v>390000-GENL-STRUCT&amp;IMPR-EMS: DEPR EXP</v>
          </cell>
          <cell r="E782">
            <v>0</v>
          </cell>
          <cell r="F782">
            <v>0</v>
          </cell>
          <cell r="G782">
            <v>16201.662567634366</v>
          </cell>
          <cell r="H782" t="str">
            <v>LABOR</v>
          </cell>
          <cell r="I782">
            <v>9789.2457440362996</v>
          </cell>
          <cell r="J782">
            <v>0</v>
          </cell>
          <cell r="K782">
            <v>1768.3918516260453</v>
          </cell>
          <cell r="L782">
            <v>1903.0957089205406</v>
          </cell>
          <cell r="M782">
            <v>352.88267658958614</v>
          </cell>
          <cell r="N782">
            <v>476.28199412942064</v>
          </cell>
          <cell r="O782">
            <v>200.35424856335979</v>
          </cell>
          <cell r="P782">
            <v>774.27343009618301</v>
          </cell>
          <cell r="Q782">
            <v>239.09481486844868</v>
          </cell>
          <cell r="R782">
            <v>271.77235946053725</v>
          </cell>
          <cell r="S782">
            <v>9.1805708463501787</v>
          </cell>
          <cell r="T782">
            <v>145.73922592267172</v>
          </cell>
          <cell r="U782">
            <v>84.2011132388768</v>
          </cell>
          <cell r="V782">
            <v>15.382056229612649</v>
          </cell>
          <cell r="W782">
            <v>171.76677310643035</v>
          </cell>
          <cell r="X782">
            <v>0</v>
          </cell>
        </row>
        <row r="783">
          <cell r="D783" t="str">
            <v>390000-GENL-STRUCT&amp;IMPR-STAN: DEPR EXP</v>
          </cell>
          <cell r="E783">
            <v>0</v>
          </cell>
          <cell r="F783">
            <v>0</v>
          </cell>
          <cell r="G783">
            <v>166172.28070715949</v>
          </cell>
          <cell r="H783" t="str">
            <v>LABOR</v>
          </cell>
          <cell r="I783">
            <v>100403.35582219719</v>
          </cell>
          <cell r="J783">
            <v>0</v>
          </cell>
          <cell r="K783">
            <v>18137.503231038063</v>
          </cell>
          <cell r="L783">
            <v>19519.092749597348</v>
          </cell>
          <cell r="M783">
            <v>3619.3396169156554</v>
          </cell>
          <cell r="N783">
            <v>4884.9841733122739</v>
          </cell>
          <cell r="O783">
            <v>2054.9324672180137</v>
          </cell>
          <cell r="P783">
            <v>7941.3320227434187</v>
          </cell>
          <cell r="Q783">
            <v>2452.2749147557001</v>
          </cell>
          <cell r="R783">
            <v>2787.4320068201182</v>
          </cell>
          <cell r="S783">
            <v>94.160484417150528</v>
          </cell>
          <cell r="T783">
            <v>1494.7737282496944</v>
          </cell>
          <cell r="U783">
            <v>863.60834677159562</v>
          </cell>
          <cell r="V783">
            <v>157.76599191410767</v>
          </cell>
          <cell r="W783">
            <v>1761.7251512091152</v>
          </cell>
          <cell r="X783">
            <v>0</v>
          </cell>
        </row>
        <row r="784">
          <cell r="D784" t="str">
            <v>390000-GENL-STRUCT&amp;IMPR-SYSOP: DEPR EXP</v>
          </cell>
          <cell r="E784">
            <v>0</v>
          </cell>
          <cell r="F784">
            <v>0</v>
          </cell>
          <cell r="G784">
            <v>112252.52571810497</v>
          </cell>
          <cell r="H784" t="str">
            <v>LABOR</v>
          </cell>
          <cell r="I784">
            <v>67824.370187690671</v>
          </cell>
          <cell r="J784">
            <v>0</v>
          </cell>
          <cell r="K784">
            <v>12252.227262212646</v>
          </cell>
          <cell r="L784">
            <v>13185.517172563254</v>
          </cell>
          <cell r="M784">
            <v>2444.932522448531</v>
          </cell>
          <cell r="N784">
            <v>3299.8994129087991</v>
          </cell>
          <cell r="O784">
            <v>1388.1458366203947</v>
          </cell>
          <cell r="P784">
            <v>5364.5203238797994</v>
          </cell>
          <cell r="Q784">
            <v>1656.5581922871074</v>
          </cell>
          <cell r="R784">
            <v>1882.9631614941372</v>
          </cell>
          <cell r="S784">
            <v>63.607192208501814</v>
          </cell>
          <cell r="T784">
            <v>1009.7479896108039</v>
          </cell>
          <cell r="U784">
            <v>583.38380952468879</v>
          </cell>
          <cell r="V784">
            <v>106.57391828177332</v>
          </cell>
          <cell r="W784">
            <v>1190.0787363738291</v>
          </cell>
          <cell r="X784">
            <v>0</v>
          </cell>
        </row>
        <row r="785">
          <cell r="D785" t="str">
            <v>390000-GENL-STRUCT&amp;IMPROVMNT: DEPR EXP</v>
          </cell>
          <cell r="E785">
            <v>0</v>
          </cell>
          <cell r="F785">
            <v>0</v>
          </cell>
          <cell r="G785">
            <v>108232.36914463724</v>
          </cell>
          <cell r="H785" t="str">
            <v>LABOR</v>
          </cell>
          <cell r="I785">
            <v>65395.341656643766</v>
          </cell>
          <cell r="J785">
            <v>0</v>
          </cell>
          <cell r="K785">
            <v>11813.432039987545</v>
          </cell>
          <cell r="L785">
            <v>12713.297565950854</v>
          </cell>
          <cell r="M785">
            <v>2357.3709153583736</v>
          </cell>
          <cell r="N785">
            <v>3181.718443423068</v>
          </cell>
          <cell r="O785">
            <v>1338.4314665042552</v>
          </cell>
          <cell r="P785">
            <v>5172.3980397210898</v>
          </cell>
          <cell r="Q785">
            <v>1597.2310344930916</v>
          </cell>
          <cell r="R785">
            <v>1815.5276478355138</v>
          </cell>
          <cell r="S785">
            <v>61.329195608950997</v>
          </cell>
          <cell r="T785">
            <v>973.58537329539229</v>
          </cell>
          <cell r="U785">
            <v>562.49078959741371</v>
          </cell>
          <cell r="V785">
            <v>102.75713255334689</v>
          </cell>
          <cell r="W785">
            <v>1147.4578436645459</v>
          </cell>
          <cell r="X785">
            <v>0</v>
          </cell>
        </row>
        <row r="786">
          <cell r="D786" t="str">
            <v>391000-GENL-OFFICE FURN&amp;EQP: DEPR EXP</v>
          </cell>
          <cell r="E786">
            <v>0</v>
          </cell>
          <cell r="F786">
            <v>0</v>
          </cell>
          <cell r="G786">
            <v>6731.4962224267874</v>
          </cell>
          <cell r="H786" t="str">
            <v>LABOR</v>
          </cell>
          <cell r="I786">
            <v>4067.2536211207789</v>
          </cell>
          <cell r="J786">
            <v>0</v>
          </cell>
          <cell r="K786">
            <v>734.73466190878389</v>
          </cell>
          <cell r="L786">
            <v>790.70166546406222</v>
          </cell>
          <cell r="M786">
            <v>146.6163361017025</v>
          </cell>
          <cell r="N786">
            <v>197.88650892512814</v>
          </cell>
          <cell r="O786">
            <v>83.243547489110426</v>
          </cell>
          <cell r="P786">
            <v>321.69653256634285</v>
          </cell>
          <cell r="Q786">
            <v>99.339548417949516</v>
          </cell>
          <cell r="R786">
            <v>112.91647406132472</v>
          </cell>
          <cell r="S786">
            <v>3.8143602679012654</v>
          </cell>
          <cell r="T786">
            <v>60.551998578076336</v>
          </cell>
          <cell r="U786">
            <v>34.984031627958338</v>
          </cell>
          <cell r="V786">
            <v>6.3909646908485556</v>
          </cell>
          <cell r="W786">
            <v>71.365971206817989</v>
          </cell>
          <cell r="X786">
            <v>0</v>
          </cell>
        </row>
        <row r="787">
          <cell r="D787" t="str">
            <v>391100-GENL-COMPUTER EQUIPMENT: DEPR EXP</v>
          </cell>
          <cell r="E787">
            <v>0</v>
          </cell>
          <cell r="F787">
            <v>0</v>
          </cell>
          <cell r="G787">
            <v>998022.1895456987</v>
          </cell>
          <cell r="H787" t="str">
            <v>LABOR</v>
          </cell>
          <cell r="I787">
            <v>603017.40211409284</v>
          </cell>
          <cell r="J787">
            <v>0</v>
          </cell>
          <cell r="K787">
            <v>108932.91354310025</v>
          </cell>
          <cell r="L787">
            <v>117230.66928490083</v>
          </cell>
          <cell r="M787">
            <v>21737.567985537211</v>
          </cell>
          <cell r="N787">
            <v>29338.964235177333</v>
          </cell>
          <cell r="O787">
            <v>12341.818933782653</v>
          </cell>
          <cell r="P787">
            <v>47695.232559363227</v>
          </cell>
          <cell r="Q787">
            <v>14728.237281075175</v>
          </cell>
          <cell r="R787">
            <v>16741.173574904886</v>
          </cell>
          <cell r="S787">
            <v>565.52303685532411</v>
          </cell>
          <cell r="T787">
            <v>8977.5342963013973</v>
          </cell>
          <cell r="U787">
            <v>5186.7874081467917</v>
          </cell>
          <cell r="V787">
            <v>947.53445048662002</v>
          </cell>
          <cell r="W787">
            <v>10580.830841973844</v>
          </cell>
          <cell r="X787">
            <v>0</v>
          </cell>
        </row>
        <row r="788">
          <cell r="D788" t="str">
            <v>392000-AZ-TRANSPORT EQUIP: DEPR EXP</v>
          </cell>
          <cell r="E788">
            <v>0</v>
          </cell>
          <cell r="F788">
            <v>0</v>
          </cell>
          <cell r="G788">
            <v>478.78364547724698</v>
          </cell>
          <cell r="H788" t="str">
            <v>LABOR</v>
          </cell>
          <cell r="I788">
            <v>289.28702497268904</v>
          </cell>
          <cell r="J788">
            <v>0</v>
          </cell>
          <cell r="K788">
            <v>52.258655173152498</v>
          </cell>
          <cell r="L788">
            <v>56.239357992142395</v>
          </cell>
          <cell r="M788">
            <v>10.428217080686908</v>
          </cell>
          <cell r="N788">
            <v>14.07485364372409</v>
          </cell>
          <cell r="O788">
            <v>5.9207712241612409</v>
          </cell>
          <cell r="P788">
            <v>22.880951501741514</v>
          </cell>
          <cell r="Q788">
            <v>7.0656135812942056</v>
          </cell>
          <cell r="R788">
            <v>8.0312844721508032</v>
          </cell>
          <cell r="S788">
            <v>0.27129976068989747</v>
          </cell>
          <cell r="T788">
            <v>4.3068146608411437</v>
          </cell>
          <cell r="U788">
            <v>2.488270310621477</v>
          </cell>
          <cell r="V788">
            <v>0.45456303794785613</v>
          </cell>
          <cell r="W788">
            <v>5.0759680654037806</v>
          </cell>
          <cell r="X788">
            <v>0</v>
          </cell>
        </row>
        <row r="789">
          <cell r="D789" t="str">
            <v>392000-GENL-TRANSPORT EQUIP: DEPR EXP</v>
          </cell>
          <cell r="E789">
            <v>0</v>
          </cell>
          <cell r="F789">
            <v>0</v>
          </cell>
          <cell r="G789">
            <v>825100.11272161943</v>
          </cell>
          <cell r="H789" t="str">
            <v>LABOR</v>
          </cell>
          <cell r="I789">
            <v>498535.73564724205</v>
          </cell>
          <cell r="J789">
            <v>0</v>
          </cell>
          <cell r="K789">
            <v>90058.67823882775</v>
          </cell>
          <cell r="L789">
            <v>96918.725309537316</v>
          </cell>
          <cell r="M789">
            <v>17971.213448996525</v>
          </cell>
          <cell r="N789">
            <v>24255.555588999185</v>
          </cell>
          <cell r="O789">
            <v>10203.416617509585</v>
          </cell>
          <cell r="P789">
            <v>39431.329456640793</v>
          </cell>
          <cell r="Q789">
            <v>12176.35275858708</v>
          </cell>
          <cell r="R789">
            <v>13840.518125187158</v>
          </cell>
          <cell r="S789">
            <v>467.53782264941771</v>
          </cell>
          <cell r="T789">
            <v>7422.0439559688857</v>
          </cell>
          <cell r="U789">
            <v>4288.0999239837374</v>
          </cell>
          <cell r="V789">
            <v>783.36011973842926</v>
          </cell>
          <cell r="W789">
            <v>8747.5457077512765</v>
          </cell>
          <cell r="X789">
            <v>0</v>
          </cell>
        </row>
        <row r="790">
          <cell r="D790" t="str">
            <v>393000-GENL-STORES EQUIPMENT: DEPR EXP</v>
          </cell>
          <cell r="E790">
            <v>0</v>
          </cell>
          <cell r="F790">
            <v>0</v>
          </cell>
          <cell r="G790">
            <v>40.08175172489274</v>
          </cell>
          <cell r="H790" t="str">
            <v>LABOR</v>
          </cell>
          <cell r="I790">
            <v>24.217892197696628</v>
          </cell>
          <cell r="J790">
            <v>0</v>
          </cell>
          <cell r="K790">
            <v>4.374874668158693</v>
          </cell>
          <cell r="L790">
            <v>4.7081223544331312</v>
          </cell>
          <cell r="M790">
            <v>0.87300644437162989</v>
          </cell>
          <cell r="N790">
            <v>1.1782875096947323</v>
          </cell>
          <cell r="O790">
            <v>0.49566204791762863</v>
          </cell>
          <cell r="P790">
            <v>1.9154969598177272</v>
          </cell>
          <cell r="Q790">
            <v>0.59150343171636821</v>
          </cell>
          <cell r="R790">
            <v>0.67234533444403677</v>
          </cell>
          <cell r="S790">
            <v>2.2712074135606736E-2</v>
          </cell>
          <cell r="T790">
            <v>0.36054839715523745</v>
          </cell>
          <cell r="U790">
            <v>0.20830751792981075</v>
          </cell>
          <cell r="V790">
            <v>3.8054104400700152E-2</v>
          </cell>
          <cell r="W790">
            <v>0.42493868302079901</v>
          </cell>
          <cell r="X790">
            <v>0</v>
          </cell>
        </row>
        <row r="791">
          <cell r="D791" t="str">
            <v>394000-GENL-TOOLS&amp;SHOP EQUIP: DEPR EXP</v>
          </cell>
          <cell r="E791">
            <v>0</v>
          </cell>
          <cell r="F791">
            <v>0</v>
          </cell>
          <cell r="G791">
            <v>39730.171689458177</v>
          </cell>
          <cell r="H791" t="str">
            <v>LABOR</v>
          </cell>
          <cell r="I791">
            <v>24005.463173749336</v>
          </cell>
          <cell r="J791">
            <v>0</v>
          </cell>
          <cell r="K791">
            <v>4336.5001329984007</v>
          </cell>
          <cell r="L791">
            <v>4666.8247126643</v>
          </cell>
          <cell r="M791">
            <v>865.34880408800529</v>
          </cell>
          <cell r="N791">
            <v>1167.9520740767002</v>
          </cell>
          <cell r="O791">
            <v>491.31431178157993</v>
          </cell>
          <cell r="P791">
            <v>1898.6950372463325</v>
          </cell>
          <cell r="Q791">
            <v>586.31501582801388</v>
          </cell>
          <cell r="R791">
            <v>666.44780785561443</v>
          </cell>
          <cell r="S791">
            <v>22.51285350562539</v>
          </cell>
          <cell r="T791">
            <v>357.38582035176432</v>
          </cell>
          <cell r="U791">
            <v>206.48033320401032</v>
          </cell>
          <cell r="V791">
            <v>37.720310023012821</v>
          </cell>
          <cell r="W791">
            <v>421.2113020854697</v>
          </cell>
          <cell r="X791">
            <v>0</v>
          </cell>
        </row>
        <row r="792">
          <cell r="D792" t="str">
            <v>394000-PVT-TOOLS&amp;SHOP EQUIP: DEPR EXP</v>
          </cell>
          <cell r="E792">
            <v>0</v>
          </cell>
          <cell r="F792">
            <v>0</v>
          </cell>
          <cell r="G792">
            <v>25.025662244476194</v>
          </cell>
          <cell r="H792" t="str">
            <v>LABOR</v>
          </cell>
          <cell r="I792">
            <v>15.120815940693843</v>
          </cell>
          <cell r="J792">
            <v>0</v>
          </cell>
          <cell r="K792">
            <v>2.7315207318960382</v>
          </cell>
          <cell r="L792">
            <v>2.9395890842399774</v>
          </cell>
          <cell r="M792">
            <v>0.54507508963304852</v>
          </cell>
          <cell r="N792">
            <v>0.73568204920026481</v>
          </cell>
          <cell r="O792">
            <v>0.30947427357293583</v>
          </cell>
          <cell r="P792">
            <v>1.195970183033404</v>
          </cell>
          <cell r="Q792">
            <v>0.36931432538636211</v>
          </cell>
          <cell r="R792">
            <v>0.4197892189675968</v>
          </cell>
          <cell r="S792">
            <v>1.4180635120201169E-2</v>
          </cell>
          <cell r="T792">
            <v>0.22511397385834636</v>
          </cell>
          <cell r="U792">
            <v>0.13006002388511034</v>
          </cell>
          <cell r="V792">
            <v>2.375966924510722E-2</v>
          </cell>
          <cell r="W792">
            <v>0.26531704574395082</v>
          </cell>
          <cell r="X792">
            <v>0</v>
          </cell>
        </row>
        <row r="793">
          <cell r="D793" t="str">
            <v>395000-GENL-LABORATORY EQUIP: DEPR EXP</v>
          </cell>
          <cell r="E793">
            <v>0</v>
          </cell>
          <cell r="F793">
            <v>0</v>
          </cell>
          <cell r="G793">
            <v>70710.313862770476</v>
          </cell>
          <cell r="H793" t="str">
            <v>LABOR</v>
          </cell>
          <cell r="I793">
            <v>42724.049840624859</v>
          </cell>
          <cell r="J793">
            <v>0</v>
          </cell>
          <cell r="K793">
            <v>7717.9451392006949</v>
          </cell>
          <cell r="L793">
            <v>8305.8448061674262</v>
          </cell>
          <cell r="M793">
            <v>1540.1163130153693</v>
          </cell>
          <cell r="N793">
            <v>2078.6786017476556</v>
          </cell>
          <cell r="O793">
            <v>874.42333405683723</v>
          </cell>
          <cell r="P793">
            <v>3379.2283371631156</v>
          </cell>
          <cell r="Q793">
            <v>1043.5021302124028</v>
          </cell>
          <cell r="R793">
            <v>1186.119557573664</v>
          </cell>
          <cell r="S793">
            <v>40.067557466703043</v>
          </cell>
          <cell r="T793">
            <v>636.06227842912187</v>
          </cell>
          <cell r="U793">
            <v>367.48618358523157</v>
          </cell>
          <cell r="V793">
            <v>67.133235204114413</v>
          </cell>
          <cell r="W793">
            <v>749.65654832326175</v>
          </cell>
          <cell r="X793">
            <v>0</v>
          </cell>
        </row>
        <row r="794">
          <cell r="D794" t="str">
            <v>396000-GENL-PWR OPER EQUIP: DEPR EXP</v>
          </cell>
          <cell r="E794">
            <v>0</v>
          </cell>
          <cell r="F794">
            <v>0</v>
          </cell>
          <cell r="G794">
            <v>31394.640385921535</v>
          </cell>
          <cell r="H794" t="str">
            <v>LABOR</v>
          </cell>
          <cell r="I794">
            <v>18969.031634900064</v>
          </cell>
          <cell r="J794">
            <v>0</v>
          </cell>
          <cell r="K794">
            <v>3426.6869842173173</v>
          </cell>
          <cell r="L794">
            <v>3687.7082924135075</v>
          </cell>
          <cell r="M794">
            <v>683.79554775341296</v>
          </cell>
          <cell r="N794">
            <v>922.91157562146566</v>
          </cell>
          <cell r="O794">
            <v>388.23482202398679</v>
          </cell>
          <cell r="P794">
            <v>1500.3420665483518</v>
          </cell>
          <cell r="Q794">
            <v>463.30404053276362</v>
          </cell>
          <cell r="R794">
            <v>526.62468783552561</v>
          </cell>
          <cell r="S794">
            <v>17.789576782966098</v>
          </cell>
          <cell r="T794">
            <v>282.40500435461905</v>
          </cell>
          <cell r="U794">
            <v>163.1600250402432</v>
          </cell>
          <cell r="V794">
            <v>29.806454844295917</v>
          </cell>
          <cell r="W794">
            <v>332.83967305300666</v>
          </cell>
          <cell r="X794">
            <v>0</v>
          </cell>
        </row>
        <row r="795">
          <cell r="D795" t="str">
            <v>396000-MPSCO-PWR OPER EQUIP: DEPR EXP</v>
          </cell>
          <cell r="E795">
            <v>0</v>
          </cell>
          <cell r="F795">
            <v>0</v>
          </cell>
          <cell r="G795">
            <v>2378.4063860080328</v>
          </cell>
          <cell r="H795" t="str">
            <v>LABOR</v>
          </cell>
          <cell r="I795">
            <v>1437.0626776494737</v>
          </cell>
          <cell r="J795">
            <v>0</v>
          </cell>
          <cell r="K795">
            <v>259.60017716169943</v>
          </cell>
          <cell r="L795">
            <v>279.37472271044811</v>
          </cell>
          <cell r="M795">
            <v>51.803227477957925</v>
          </cell>
          <cell r="N795">
            <v>69.918264971213716</v>
          </cell>
          <cell r="O795">
            <v>29.412032392211074</v>
          </cell>
          <cell r="P795">
            <v>113.66345046192329</v>
          </cell>
          <cell r="Q795">
            <v>35.099153075841301</v>
          </cell>
          <cell r="R795">
            <v>39.896221303403692</v>
          </cell>
          <cell r="S795">
            <v>1.3477091154692911</v>
          </cell>
          <cell r="T795">
            <v>21.39453924431173</v>
          </cell>
          <cell r="U795">
            <v>12.360735486269979</v>
          </cell>
          <cell r="V795">
            <v>2.258088058168167</v>
          </cell>
          <cell r="W795">
            <v>25.215386899640706</v>
          </cell>
          <cell r="X795">
            <v>0</v>
          </cell>
        </row>
        <row r="796">
          <cell r="D796" t="str">
            <v>397000-GENL-COMM EQUIP: DEPR EXP</v>
          </cell>
          <cell r="E796">
            <v>0</v>
          </cell>
          <cell r="F796">
            <v>0</v>
          </cell>
          <cell r="G796">
            <v>524182.28022597387</v>
          </cell>
          <cell r="H796" t="str">
            <v>LABOR</v>
          </cell>
          <cell r="I796">
            <v>316717.44392776815</v>
          </cell>
          <cell r="J796">
            <v>0</v>
          </cell>
          <cell r="K796">
            <v>57213.861185464717</v>
          </cell>
          <cell r="L796">
            <v>61572.017317719758</v>
          </cell>
          <cell r="M796">
            <v>11417.028671890346</v>
          </cell>
          <cell r="N796">
            <v>15409.442127999257</v>
          </cell>
          <cell r="O796">
            <v>6482.183320784834</v>
          </cell>
          <cell r="P796">
            <v>25050.540980712685</v>
          </cell>
          <cell r="Q796">
            <v>7735.5805137132947</v>
          </cell>
          <cell r="R796">
            <v>8792.8170636637333</v>
          </cell>
          <cell r="S796">
            <v>297.02461336463864</v>
          </cell>
          <cell r="T796">
            <v>4715.1901506160566</v>
          </cell>
          <cell r="U796">
            <v>2724.2100217104053</v>
          </cell>
          <cell r="V796">
            <v>497.66505599923732</v>
          </cell>
          <cell r="W796">
            <v>5557.2752745666285</v>
          </cell>
          <cell r="X796">
            <v>0</v>
          </cell>
        </row>
        <row r="797">
          <cell r="D797" t="str">
            <v>398000-GENERAL - ADJUSTMENT ONLY-DEPR EXP</v>
          </cell>
          <cell r="E797">
            <v>0</v>
          </cell>
          <cell r="F797">
            <v>0</v>
          </cell>
          <cell r="G797">
            <v>-2631.5602883744318</v>
          </cell>
          <cell r="H797" t="str">
            <v>LABOR</v>
          </cell>
          <cell r="I797">
            <v>-1590.0214095685706</v>
          </cell>
          <cell r="J797">
            <v>0</v>
          </cell>
          <cell r="K797">
            <v>-287.23161907596227</v>
          </cell>
          <cell r="L797">
            <v>-309.11093671186887</v>
          </cell>
          <cell r="M797">
            <v>-57.31708300255162</v>
          </cell>
          <cell r="N797">
            <v>-77.360257108587206</v>
          </cell>
          <cell r="O797">
            <v>-32.542603694246765</v>
          </cell>
          <cell r="P797">
            <v>-125.76161258011422</v>
          </cell>
          <cell r="Q797">
            <v>-38.835052719895998</v>
          </cell>
          <cell r="R797">
            <v>-44.142713480706483</v>
          </cell>
          <cell r="S797">
            <v>-1.4911571922331863</v>
          </cell>
          <cell r="T797">
            <v>-23.671740958405302</v>
          </cell>
          <cell r="U797">
            <v>-13.676393080731847</v>
          </cell>
          <cell r="V797">
            <v>-2.4984354635464778</v>
          </cell>
          <cell r="W797">
            <v>-27.899273737010244</v>
          </cell>
          <cell r="X797">
            <v>0</v>
          </cell>
        </row>
        <row r="798">
          <cell r="D798" t="str">
            <v>398000-GENL-MISC EQUIPMENT: DEPR EXP</v>
          </cell>
          <cell r="E798">
            <v>0</v>
          </cell>
          <cell r="F798">
            <v>0</v>
          </cell>
          <cell r="G798">
            <v>81175.109894334601</v>
          </cell>
          <cell r="H798" t="str">
            <v>LABOR</v>
          </cell>
          <cell r="I798">
            <v>49047.009573093528</v>
          </cell>
          <cell r="J798">
            <v>0</v>
          </cell>
          <cell r="K798">
            <v>8860.1649548457408</v>
          </cell>
          <cell r="L798">
            <v>9535.0710253446523</v>
          </cell>
          <cell r="M798">
            <v>1768.0463305778587</v>
          </cell>
          <cell r="N798">
            <v>2386.313321410797</v>
          </cell>
          <cell r="O798">
            <v>1003.8339014304175</v>
          </cell>
          <cell r="P798">
            <v>3879.3383403675061</v>
          </cell>
          <cell r="Q798">
            <v>1197.9355693337209</v>
          </cell>
          <cell r="R798">
            <v>1361.6597095117077</v>
          </cell>
          <cell r="S798">
            <v>45.997368741275615</v>
          </cell>
          <cell r="T798">
            <v>730.19652340009884</v>
          </cell>
          <cell r="U798">
            <v>421.87242154057105</v>
          </cell>
          <cell r="V798">
            <v>77.068640309422094</v>
          </cell>
          <cell r="W798">
            <v>860.60221442728084</v>
          </cell>
          <cell r="X798">
            <v>0</v>
          </cell>
        </row>
        <row r="799">
          <cell r="D799" t="str">
            <v>317000-NWJT-ASSET RETIRE-STM: DEPR EXP</v>
          </cell>
          <cell r="E799">
            <v>0</v>
          </cell>
          <cell r="F799">
            <v>0</v>
          </cell>
          <cell r="G799">
            <v>0</v>
          </cell>
          <cell r="H799" t="str">
            <v>D1PROD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</row>
        <row r="800">
          <cell r="D800" t="str">
            <v>317000-RGJT-ASSET RETIRE-STM: DEPR EXP</v>
          </cell>
          <cell r="E800">
            <v>0</v>
          </cell>
          <cell r="F800">
            <v>0</v>
          </cell>
          <cell r="G800">
            <v>0</v>
          </cell>
          <cell r="H800" t="str">
            <v>RG_PRODLABOR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</row>
        <row r="801">
          <cell r="D801" t="str">
            <v>326000-PVCOM-ASSET RETIRE-NUC: DEPR EXP</v>
          </cell>
          <cell r="E801">
            <v>0</v>
          </cell>
          <cell r="F801">
            <v>0</v>
          </cell>
          <cell r="G801">
            <v>8.7680999999999992E-3</v>
          </cell>
          <cell r="H801" t="str">
            <v>D1PROD</v>
          </cell>
          <cell r="I801">
            <v>4.298179698520299E-3</v>
          </cell>
          <cell r="J801">
            <v>0</v>
          </cell>
          <cell r="K801">
            <v>1.0367478753521224E-3</v>
          </cell>
          <cell r="L801">
            <v>1.5533638107361877E-3</v>
          </cell>
          <cell r="M801">
            <v>1.6619040120959916E-4</v>
          </cell>
          <cell r="N801">
            <v>3.0992572077427882E-4</v>
          </cell>
          <cell r="O801">
            <v>1.2577826872173088E-4</v>
          </cell>
          <cell r="P801">
            <v>5.8285009654990359E-4</v>
          </cell>
          <cell r="Q801">
            <v>2.216836506163495E-4</v>
          </cell>
          <cell r="R801">
            <v>2.9365214344785661E-4</v>
          </cell>
          <cell r="S801">
            <v>4.9188991811011611E-6</v>
          </cell>
          <cell r="T801">
            <v>1.4256916343083427E-5</v>
          </cell>
          <cell r="U801">
            <v>3.4344613355386488E-5</v>
          </cell>
          <cell r="V801">
            <v>2.3323122676880303E-6</v>
          </cell>
          <cell r="W801">
            <v>1.2387559292440683E-4</v>
          </cell>
          <cell r="X801">
            <v>0</v>
          </cell>
        </row>
        <row r="802">
          <cell r="D802" t="str">
            <v>326000-PVU1-ASSET RETIRE-NUC: DEPR EXP</v>
          </cell>
          <cell r="E802">
            <v>0</v>
          </cell>
          <cell r="F802">
            <v>0</v>
          </cell>
          <cell r="G802">
            <v>0</v>
          </cell>
          <cell r="H802" t="str">
            <v>D1PROD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</row>
        <row r="803">
          <cell r="D803" t="str">
            <v>326000-PVU2-ASSET RETIRE-NUC: DEPR EXP</v>
          </cell>
          <cell r="E803">
            <v>0</v>
          </cell>
          <cell r="F803">
            <v>0</v>
          </cell>
          <cell r="G803">
            <v>0</v>
          </cell>
          <cell r="H803" t="str">
            <v>D1PROD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</row>
        <row r="804">
          <cell r="D804" t="str">
            <v>347000-COPP-ASSET RETIRE-OTH: DEPR EXP</v>
          </cell>
          <cell r="E804">
            <v>0</v>
          </cell>
          <cell r="F804">
            <v>0</v>
          </cell>
          <cell r="G804">
            <v>0</v>
          </cell>
          <cell r="H804" t="str">
            <v>D2PROD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</row>
        <row r="805">
          <cell r="D805" t="str">
            <v>347000-MPSCO-ASSET RETIRE-OTH: DEPR EXP</v>
          </cell>
          <cell r="E805">
            <v>0</v>
          </cell>
          <cell r="F805">
            <v>0</v>
          </cell>
          <cell r="G805">
            <v>-996.24696838280818</v>
          </cell>
          <cell r="H805" t="str">
            <v>D2PROD</v>
          </cell>
          <cell r="I805">
            <v>-483.33805603384394</v>
          </cell>
          <cell r="J805">
            <v>0</v>
          </cell>
          <cell r="K805">
            <v>-114.95938928160777</v>
          </cell>
          <cell r="L805">
            <v>-177.61674171133961</v>
          </cell>
          <cell r="M805">
            <v>-19.952925137818877</v>
          </cell>
          <cell r="N805">
            <v>-35.469931519550656</v>
          </cell>
          <cell r="O805">
            <v>-15.522812558114028</v>
          </cell>
          <cell r="P805">
            <v>-70.910832157189745</v>
          </cell>
          <cell r="Q805">
            <v>-25.971026958086409</v>
          </cell>
          <cell r="R805">
            <v>-33.850008308885329</v>
          </cell>
          <cell r="S805">
            <v>0</v>
          </cell>
          <cell r="T805">
            <v>0</v>
          </cell>
          <cell r="U805">
            <v>-4.0294864093252816</v>
          </cell>
          <cell r="V805">
            <v>0</v>
          </cell>
          <cell r="W805">
            <v>-14.625758307046668</v>
          </cell>
          <cell r="X805">
            <v>0</v>
          </cell>
        </row>
        <row r="806">
          <cell r="D806" t="str">
            <v>347000-MPSCO-ASSET RETIRE-OTHER: DEPR EXP</v>
          </cell>
          <cell r="E806">
            <v>0</v>
          </cell>
          <cell r="F806">
            <v>0</v>
          </cell>
          <cell r="G806">
            <v>996.24696838280818</v>
          </cell>
          <cell r="H806" t="str">
            <v>D2PROD</v>
          </cell>
          <cell r="I806">
            <v>483.33805603384394</v>
          </cell>
          <cell r="J806">
            <v>0</v>
          </cell>
          <cell r="K806">
            <v>114.95938928160777</v>
          </cell>
          <cell r="L806">
            <v>177.61674171133961</v>
          </cell>
          <cell r="M806">
            <v>19.952925137818877</v>
          </cell>
          <cell r="N806">
            <v>35.469931519550656</v>
          </cell>
          <cell r="O806">
            <v>15.522812558114028</v>
          </cell>
          <cell r="P806">
            <v>70.910832157189745</v>
          </cell>
          <cell r="Q806">
            <v>25.971026958086409</v>
          </cell>
          <cell r="R806">
            <v>33.850008308885329</v>
          </cell>
          <cell r="S806">
            <v>0</v>
          </cell>
          <cell r="T806">
            <v>0</v>
          </cell>
          <cell r="U806">
            <v>4.0294864093252816</v>
          </cell>
          <cell r="V806">
            <v>0</v>
          </cell>
          <cell r="W806">
            <v>14.625758307046668</v>
          </cell>
          <cell r="X806">
            <v>0</v>
          </cell>
        </row>
        <row r="807">
          <cell r="D807" t="str">
            <v>399100-GENL-ASSET RETIRE-GENL: DEPR EXP</v>
          </cell>
          <cell r="E807">
            <v>0</v>
          </cell>
          <cell r="F807">
            <v>0</v>
          </cell>
          <cell r="G807">
            <v>0</v>
          </cell>
          <cell r="H807" t="str">
            <v>LABOR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</row>
        <row r="808">
          <cell r="D808" t="str">
            <v>303000-COPP-MISC INTANG PLT: DEPR EXP</v>
          </cell>
          <cell r="E808">
            <v>0</v>
          </cell>
          <cell r="F808">
            <v>0</v>
          </cell>
          <cell r="G808">
            <v>704.08476913036498</v>
          </cell>
          <cell r="H808" t="str">
            <v>D2PROD</v>
          </cell>
          <cell r="I808">
            <v>341.59297282171889</v>
          </cell>
          <cell r="J808">
            <v>0</v>
          </cell>
          <cell r="K808">
            <v>81.24607414675404</v>
          </cell>
          <cell r="L808">
            <v>125.52835446467621</v>
          </cell>
          <cell r="M808">
            <v>14.101473966783004</v>
          </cell>
          <cell r="N808">
            <v>25.06791923849195</v>
          </cell>
          <cell r="O808">
            <v>10.970548712409261</v>
          </cell>
          <cell r="P808">
            <v>50.115321273482103</v>
          </cell>
          <cell r="Q808">
            <v>18.35469025270492</v>
          </cell>
          <cell r="R808">
            <v>23.92305928309186</v>
          </cell>
          <cell r="S808">
            <v>0</v>
          </cell>
          <cell r="T808">
            <v>0</v>
          </cell>
          <cell r="U808">
            <v>2.8477878460490107</v>
          </cell>
          <cell r="V808">
            <v>0</v>
          </cell>
          <cell r="W808">
            <v>10.336567124203834</v>
          </cell>
          <cell r="X808">
            <v>0</v>
          </cell>
        </row>
        <row r="809">
          <cell r="D809" t="str">
            <v>303000-CUST-MISC INTANG PLT: DEPR EXP</v>
          </cell>
          <cell r="E809">
            <v>0</v>
          </cell>
          <cell r="F809">
            <v>0</v>
          </cell>
          <cell r="G809">
            <v>9646.31695752417</v>
          </cell>
          <cell r="H809" t="str">
            <v>CUSTLABOR</v>
          </cell>
          <cell r="I809">
            <v>8332.3900555965865</v>
          </cell>
          <cell r="J809">
            <v>0</v>
          </cell>
          <cell r="K809">
            <v>969.82299285613249</v>
          </cell>
          <cell r="L809">
            <v>90.729471475816894</v>
          </cell>
          <cell r="M809">
            <v>97.452462013181773</v>
          </cell>
          <cell r="N809">
            <v>92.237600959927661</v>
          </cell>
          <cell r="O809">
            <v>23.832226165250621</v>
          </cell>
          <cell r="P809">
            <v>4.2734734923080664</v>
          </cell>
          <cell r="Q809">
            <v>0.33763726962000151</v>
          </cell>
          <cell r="R809">
            <v>0.76296937380111007</v>
          </cell>
          <cell r="S809">
            <v>0.919403069496466</v>
          </cell>
          <cell r="T809">
            <v>23.579984605892285</v>
          </cell>
          <cell r="U809">
            <v>6.2127379697289884</v>
          </cell>
          <cell r="V809">
            <v>3.4283054068084864</v>
          </cell>
          <cell r="W809">
            <v>0.33763726962000151</v>
          </cell>
          <cell r="X809">
            <v>0</v>
          </cell>
        </row>
        <row r="810">
          <cell r="D810" t="str">
            <v>303000-DISTR-MISC INTANG PLT: DEPR EXP</v>
          </cell>
          <cell r="E810">
            <v>0</v>
          </cell>
          <cell r="F810">
            <v>0</v>
          </cell>
          <cell r="G810">
            <v>157427.56326909101</v>
          </cell>
          <cell r="H810" t="str">
            <v>DISTLABOR</v>
          </cell>
          <cell r="I810">
            <v>104490.79481031524</v>
          </cell>
          <cell r="J810">
            <v>0</v>
          </cell>
          <cell r="K810">
            <v>17682.91929519696</v>
          </cell>
          <cell r="L810">
            <v>13126.318828658903</v>
          </cell>
          <cell r="M810">
            <v>4444.5914262675105</v>
          </cell>
          <cell r="N810">
            <v>4794.7536636583818</v>
          </cell>
          <cell r="O810">
            <v>1669.9954593904079</v>
          </cell>
          <cell r="P810">
            <v>4397.8044362183982</v>
          </cell>
          <cell r="Q810">
            <v>4.4113136238070956</v>
          </cell>
          <cell r="R810">
            <v>11.028284059509868</v>
          </cell>
          <cell r="S810">
            <v>134.77802518151236</v>
          </cell>
          <cell r="T810">
            <v>3564.760176019643</v>
          </cell>
          <cell r="U810">
            <v>1394.1404702764771</v>
          </cell>
          <cell r="V810">
            <v>302.37753331408271</v>
          </cell>
          <cell r="W810">
            <v>1408.8895469102731</v>
          </cell>
          <cell r="X810">
            <v>0</v>
          </cell>
        </row>
        <row r="811">
          <cell r="D811" t="str">
            <v>303000-GENL-MISC INTANG PLT: DEPR EXP</v>
          </cell>
          <cell r="E811">
            <v>0</v>
          </cell>
          <cell r="F811">
            <v>0</v>
          </cell>
          <cell r="G811">
            <v>1237861.0926884096</v>
          </cell>
          <cell r="H811" t="str">
            <v>LABOR</v>
          </cell>
          <cell r="I811">
            <v>747931.04613321589</v>
          </cell>
          <cell r="J811">
            <v>0</v>
          </cell>
          <cell r="K811">
            <v>135111.03941443952</v>
          </cell>
          <cell r="L811">
            <v>145402.86368147549</v>
          </cell>
          <cell r="M811">
            <v>26961.414225884386</v>
          </cell>
          <cell r="N811">
            <v>36389.533927131015</v>
          </cell>
          <cell r="O811">
            <v>15307.733266019888</v>
          </cell>
          <cell r="P811">
            <v>59157.074171703847</v>
          </cell>
          <cell r="Q811">
            <v>18267.641827106971</v>
          </cell>
          <cell r="R811">
            <v>20764.315294183332</v>
          </cell>
          <cell r="S811">
            <v>701.42625251734944</v>
          </cell>
          <cell r="T811">
            <v>11134.963260412023</v>
          </cell>
          <cell r="U811">
            <v>6433.2460699232579</v>
          </cell>
          <cell r="V811">
            <v>1175.2404330540912</v>
          </cell>
          <cell r="W811">
            <v>13123.554731342212</v>
          </cell>
          <cell r="X811">
            <v>0</v>
          </cell>
        </row>
        <row r="812">
          <cell r="D812" t="str">
            <v>303000-NWJT-MISC INTANG PLT: DEPR EXP</v>
          </cell>
          <cell r="E812">
            <v>0</v>
          </cell>
          <cell r="F812">
            <v>0</v>
          </cell>
          <cell r="G812">
            <v>2844.4067123999998</v>
          </cell>
          <cell r="H812" t="str">
            <v>D1PROD</v>
          </cell>
          <cell r="I812">
            <v>1394.3466869187791</v>
          </cell>
          <cell r="J812">
            <v>0</v>
          </cell>
          <cell r="K812">
            <v>336.32515775572995</v>
          </cell>
          <cell r="L812">
            <v>503.91743365806224</v>
          </cell>
          <cell r="M812">
            <v>53.91283091399881</v>
          </cell>
          <cell r="N812">
            <v>100.54114352205914</v>
          </cell>
          <cell r="O812">
            <v>40.802973486404383</v>
          </cell>
          <cell r="P812">
            <v>189.07890272117493</v>
          </cell>
          <cell r="Q812">
            <v>71.915062994546247</v>
          </cell>
          <cell r="R812">
            <v>95.261929943058476</v>
          </cell>
          <cell r="S812">
            <v>1.5957105699459411</v>
          </cell>
          <cell r="T812">
            <v>4.6250006893616362</v>
          </cell>
          <cell r="U812">
            <v>11.141529950940798</v>
          </cell>
          <cell r="V812">
            <v>0.75661142888706778</v>
          </cell>
          <cell r="W812">
            <v>40.185737847049275</v>
          </cell>
          <cell r="X812">
            <v>0</v>
          </cell>
        </row>
        <row r="813">
          <cell r="D813" t="str">
            <v>303000-NWU5-MISC INTANG PLT: DEPR EXP</v>
          </cell>
          <cell r="E813">
            <v>0</v>
          </cell>
          <cell r="F813">
            <v>0</v>
          </cell>
          <cell r="G813">
            <v>11305.43382144</v>
          </cell>
          <cell r="H813" t="str">
            <v>D1PROD</v>
          </cell>
          <cell r="I813">
            <v>5541.9972553093803</v>
          </cell>
          <cell r="J813">
            <v>0</v>
          </cell>
          <cell r="K813">
            <v>1336.7644637164206</v>
          </cell>
          <cell r="L813">
            <v>2002.8799583601715</v>
          </cell>
          <cell r="M813">
            <v>214.28297836859591</v>
          </cell>
          <cell r="N813">
            <v>399.61276967366945</v>
          </cell>
          <cell r="O813">
            <v>162.17628599227029</v>
          </cell>
          <cell r="P813">
            <v>751.51665632974641</v>
          </cell>
          <cell r="Q813">
            <v>285.83499747247021</v>
          </cell>
          <cell r="R813">
            <v>378.62990548394163</v>
          </cell>
          <cell r="S813">
            <v>6.3423420314862495</v>
          </cell>
          <cell r="T813">
            <v>18.382617011044132</v>
          </cell>
          <cell r="U813">
            <v>44.283339995240283</v>
          </cell>
          <cell r="V813">
            <v>3.0072423892610347</v>
          </cell>
          <cell r="W813">
            <v>159.7230093062947</v>
          </cell>
          <cell r="X813">
            <v>0</v>
          </cell>
        </row>
        <row r="814">
          <cell r="D814" t="str">
            <v>303000-PROD-MISC INTANG PLT: DEPR EXP</v>
          </cell>
          <cell r="E814">
            <v>0</v>
          </cell>
          <cell r="F814">
            <v>0</v>
          </cell>
          <cell r="G814">
            <v>8764.6093435258081</v>
          </cell>
          <cell r="H814" t="str">
            <v>PRODLABOR</v>
          </cell>
          <cell r="I814">
            <v>4142.4746426030224</v>
          </cell>
          <cell r="J814">
            <v>0</v>
          </cell>
          <cell r="K814">
            <v>959.55787965882917</v>
          </cell>
          <cell r="L814">
            <v>1568.8125519745954</v>
          </cell>
          <cell r="M814">
            <v>190.99360779099518</v>
          </cell>
          <cell r="N814">
            <v>313.81903358087834</v>
          </cell>
          <cell r="O814">
            <v>154.87828786312383</v>
          </cell>
          <cell r="P814">
            <v>692.7477958077219</v>
          </cell>
          <cell r="Q814">
            <v>239.10094897730491</v>
          </cell>
          <cell r="R814">
            <v>303.2201446554127</v>
          </cell>
          <cell r="S814">
            <v>5.8224571946737544</v>
          </cell>
          <cell r="T814">
            <v>16.86781442207058</v>
          </cell>
          <cell r="U814">
            <v>37.179091361277614</v>
          </cell>
          <cell r="V814">
            <v>2.7594042283794207</v>
          </cell>
          <cell r="W814">
            <v>136.37568340752296</v>
          </cell>
          <cell r="X814">
            <v>0</v>
          </cell>
        </row>
        <row r="815">
          <cell r="D815" t="str">
            <v>303000-RGJT-MISC INTANG PLT: DEPR EXP</v>
          </cell>
          <cell r="E815">
            <v>0</v>
          </cell>
          <cell r="F815">
            <v>0</v>
          </cell>
          <cell r="G815">
            <v>1661.7210332756028</v>
          </cell>
          <cell r="H815" t="str">
            <v>RG_PRODLABOR</v>
          </cell>
          <cell r="I815">
            <v>787.12641486135726</v>
          </cell>
          <cell r="J815">
            <v>0</v>
          </cell>
          <cell r="K815">
            <v>182.80609166879478</v>
          </cell>
          <cell r="L815">
            <v>297.23245183063563</v>
          </cell>
          <cell r="M815">
            <v>35.920313002259093</v>
          </cell>
          <cell r="N815">
            <v>59.447934751057289</v>
          </cell>
          <cell r="O815">
            <v>29.023887636042893</v>
          </cell>
          <cell r="P815">
            <v>130.05457978523398</v>
          </cell>
          <cell r="Q815">
            <v>45.126143626334283</v>
          </cell>
          <cell r="R815">
            <v>57.372725212904868</v>
          </cell>
          <cell r="S815">
            <v>1.1178732176003512</v>
          </cell>
          <cell r="T815">
            <v>3.2386069471131989</v>
          </cell>
          <cell r="U815">
            <v>7.0154299261345772</v>
          </cell>
          <cell r="V815">
            <v>0.52980377554253477</v>
          </cell>
          <cell r="W815">
            <v>25.708777034593229</v>
          </cell>
          <cell r="X815">
            <v>0</v>
          </cell>
        </row>
        <row r="816">
          <cell r="D816" t="str">
            <v>303000-TRANS-MISC INTANG PLT: DEPR EXP</v>
          </cell>
          <cell r="E816">
            <v>0</v>
          </cell>
          <cell r="F816">
            <v>0</v>
          </cell>
          <cell r="G816">
            <v>167438.46252740728</v>
          </cell>
          <cell r="H816" t="str">
            <v>TRANLABOR</v>
          </cell>
          <cell r="I816">
            <v>79160.979365508814</v>
          </cell>
          <cell r="J816">
            <v>0</v>
          </cell>
          <cell r="K816">
            <v>18498.086146562273</v>
          </cell>
          <cell r="L816">
            <v>29902.336864430374</v>
          </cell>
          <cell r="M816">
            <v>3368.7928206564575</v>
          </cell>
          <cell r="N816">
            <v>5829.7020904818846</v>
          </cell>
          <cell r="O816">
            <v>2654.6664874859375</v>
          </cell>
          <cell r="P816">
            <v>12841.740607343598</v>
          </cell>
          <cell r="Q816">
            <v>5975.3523488138026</v>
          </cell>
          <cell r="R816">
            <v>5707.8957043434066</v>
          </cell>
          <cell r="S816">
            <v>45.152083314132703</v>
          </cell>
          <cell r="T816">
            <v>131.1100601046752</v>
          </cell>
          <cell r="U816">
            <v>668.12326213776009</v>
          </cell>
          <cell r="V816">
            <v>120.48604050134689</v>
          </cell>
          <cell r="W816">
            <v>2534.0386457226759</v>
          </cell>
          <cell r="X816">
            <v>0</v>
          </cell>
        </row>
        <row r="817">
          <cell r="D817" t="str">
            <v>ZZZ-DO NOT USE INTANGIBLE ADJUSTMENT ONLY-DEPR EXP</v>
          </cell>
          <cell r="E817">
            <v>0</v>
          </cell>
          <cell r="F817">
            <v>0</v>
          </cell>
          <cell r="G817">
            <v>-6365.2670188490874</v>
          </cell>
          <cell r="H817" t="str">
            <v>LABOR</v>
          </cell>
          <cell r="I817">
            <v>-3845.9733878423326</v>
          </cell>
          <cell r="J817">
            <v>0</v>
          </cell>
          <cell r="K817">
            <v>-694.76118778347609</v>
          </cell>
          <cell r="L817">
            <v>-747.683288621526</v>
          </cell>
          <cell r="M817">
            <v>-138.63962747292621</v>
          </cell>
          <cell r="N817">
            <v>-187.12043015634379</v>
          </cell>
          <cell r="O817">
            <v>-78.714655680725997</v>
          </cell>
          <cell r="P817">
            <v>-304.19452988780523</v>
          </cell>
          <cell r="Q817">
            <v>-93.934948534246658</v>
          </cell>
          <cell r="R817">
            <v>-106.77321719838429</v>
          </cell>
          <cell r="S817">
            <v>-3.6068387783373463</v>
          </cell>
          <cell r="T817">
            <v>-57.257647741124927</v>
          </cell>
          <cell r="U817">
            <v>-33.080714205249407</v>
          </cell>
          <cell r="V817">
            <v>-6.0432622140908894</v>
          </cell>
          <cell r="W817">
            <v>-67.483282732516273</v>
          </cell>
          <cell r="X817">
            <v>0</v>
          </cell>
        </row>
        <row r="818">
          <cell r="D818" t="str">
            <v>407301-NEWMX-MISC DEFERRAL AMORT</v>
          </cell>
          <cell r="E818">
            <v>0</v>
          </cell>
          <cell r="F818">
            <v>0</v>
          </cell>
          <cell r="G818">
            <v>2773832.09</v>
          </cell>
          <cell r="H818" t="str">
            <v>NETPLT</v>
          </cell>
          <cell r="I818">
            <v>1449904.6350270722</v>
          </cell>
          <cell r="J818">
            <v>0</v>
          </cell>
          <cell r="K818">
            <v>319090.15013185673</v>
          </cell>
          <cell r="L818">
            <v>428307.25986271253</v>
          </cell>
          <cell r="M818">
            <v>79112.526850376802</v>
          </cell>
          <cell r="N818">
            <v>107082.77945764943</v>
          </cell>
          <cell r="O818">
            <v>41990.030551564618</v>
          </cell>
          <cell r="P818">
            <v>160048.32847961836</v>
          </cell>
          <cell r="Q818">
            <v>41118.566427451762</v>
          </cell>
          <cell r="R818">
            <v>49844.471217940511</v>
          </cell>
          <cell r="S818">
            <v>7650.1164980220128</v>
          </cell>
          <cell r="T818">
            <v>21927.839664667685</v>
          </cell>
          <cell r="U818">
            <v>24310.445408477903</v>
          </cell>
          <cell r="V818">
            <v>3920.5457781404134</v>
          </cell>
          <cell r="W818">
            <v>39524.394644447872</v>
          </cell>
          <cell r="X818">
            <v>0</v>
          </cell>
        </row>
        <row r="819">
          <cell r="D819" t="str">
            <v>407400-NEWMX-REGULATORY CREDITS</v>
          </cell>
          <cell r="E819">
            <v>0</v>
          </cell>
          <cell r="F819">
            <v>0</v>
          </cell>
          <cell r="G819">
            <v>0</v>
          </cell>
          <cell r="H819" t="str">
            <v>NETPLT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</row>
        <row r="820">
          <cell r="D820" t="str">
            <v>407400-REGULATORY CREDITS-ADJUSTMENT ONLY</v>
          </cell>
          <cell r="E820">
            <v>0</v>
          </cell>
          <cell r="F820">
            <v>0</v>
          </cell>
          <cell r="G820">
            <v>0</v>
          </cell>
          <cell r="H820" t="str">
            <v>NETPLT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</row>
        <row r="821">
          <cell r="D821" t="str">
            <v>411109-COPP-ACCRETION EXPENSE</v>
          </cell>
          <cell r="E821">
            <v>0</v>
          </cell>
          <cell r="F821">
            <v>0</v>
          </cell>
          <cell r="G821">
            <v>1583.713065859027</v>
          </cell>
          <cell r="H821" t="str">
            <v>D2PROD</v>
          </cell>
          <cell r="I821">
            <v>768.35244558914383</v>
          </cell>
          <cell r="J821">
            <v>0</v>
          </cell>
          <cell r="K821">
            <v>182.74854792682166</v>
          </cell>
          <cell r="L821">
            <v>282.35363668928056</v>
          </cell>
          <cell r="M821">
            <v>31.718749713402978</v>
          </cell>
          <cell r="N821">
            <v>56.385811726809038</v>
          </cell>
          <cell r="O821">
            <v>24.676291971128475</v>
          </cell>
          <cell r="P821">
            <v>112.72547366500554</v>
          </cell>
          <cell r="Q821">
            <v>41.285600892783847</v>
          </cell>
          <cell r="R821">
            <v>53.810653522228996</v>
          </cell>
          <cell r="S821">
            <v>0</v>
          </cell>
          <cell r="T821">
            <v>0</v>
          </cell>
          <cell r="U821">
            <v>6.4055906594214207</v>
          </cell>
          <cell r="V821">
            <v>0</v>
          </cell>
          <cell r="W821">
            <v>23.250263503000816</v>
          </cell>
          <cell r="X821">
            <v>0</v>
          </cell>
        </row>
        <row r="822">
          <cell r="D822" t="str">
            <v>411109-FC-ACCRETION EXPENSE</v>
          </cell>
          <cell r="E822">
            <v>0</v>
          </cell>
          <cell r="F822">
            <v>0</v>
          </cell>
          <cell r="G822">
            <v>35083.272443999995</v>
          </cell>
          <cell r="H822" t="str">
            <v>D1PROD</v>
          </cell>
          <cell r="I822">
            <v>17198.048536907361</v>
          </cell>
          <cell r="J822">
            <v>0</v>
          </cell>
          <cell r="K822">
            <v>4148.2770687739257</v>
          </cell>
          <cell r="L822">
            <v>6215.3814140700633</v>
          </cell>
          <cell r="M822">
            <v>664.96768093589651</v>
          </cell>
          <cell r="N822">
            <v>1240.0871909908751</v>
          </cell>
          <cell r="O822">
            <v>503.26903994013844</v>
          </cell>
          <cell r="P822">
            <v>2332.1231203193361</v>
          </cell>
          <cell r="Q822">
            <v>887.00949019216227</v>
          </cell>
          <cell r="R822">
            <v>1174.9727024493018</v>
          </cell>
          <cell r="S822">
            <v>19.681696159389208</v>
          </cell>
          <cell r="T822">
            <v>57.045343948599125</v>
          </cell>
          <cell r="U822">
            <v>137.42104074210664</v>
          </cell>
          <cell r="V822">
            <v>9.3321411379640526</v>
          </cell>
          <cell r="W822">
            <v>495.65597743285355</v>
          </cell>
          <cell r="X822">
            <v>0</v>
          </cell>
        </row>
        <row r="823">
          <cell r="D823" t="str">
            <v>411109-GENL-ACCRETION EXPENSE</v>
          </cell>
          <cell r="E823">
            <v>0</v>
          </cell>
          <cell r="F823">
            <v>0</v>
          </cell>
          <cell r="G823">
            <v>844.76869625256222</v>
          </cell>
          <cell r="H823" t="str">
            <v>LABOR</v>
          </cell>
          <cell r="I823">
            <v>510.41973809561654</v>
          </cell>
          <cell r="J823">
            <v>0</v>
          </cell>
          <cell r="K823">
            <v>92.205480315710162</v>
          </cell>
          <cell r="L823">
            <v>99.229055916783622</v>
          </cell>
          <cell r="M823">
            <v>18.399607903710709</v>
          </cell>
          <cell r="N823">
            <v>24.833755026662597</v>
          </cell>
          <cell r="O823">
            <v>10.446643771340078</v>
          </cell>
          <cell r="P823">
            <v>40.371286178493442</v>
          </cell>
          <cell r="Q823">
            <v>12.46661039840793</v>
          </cell>
          <cell r="R823">
            <v>14.17044583051595</v>
          </cell>
          <cell r="S823">
            <v>0.47868290259410773</v>
          </cell>
          <cell r="T823">
            <v>7.5989692639012523</v>
          </cell>
          <cell r="U823">
            <v>4.3903188550486023</v>
          </cell>
          <cell r="V823">
            <v>0.80203371305435101</v>
          </cell>
          <cell r="W823">
            <v>8.9560680807226323</v>
          </cell>
          <cell r="X823">
            <v>0</v>
          </cell>
        </row>
        <row r="824">
          <cell r="D824" t="str">
            <v>411109-MPSCO-ACCRETION EXPENSE</v>
          </cell>
          <cell r="E824">
            <v>0</v>
          </cell>
          <cell r="F824">
            <v>0</v>
          </cell>
          <cell r="G824">
            <v>2324.4006475436008</v>
          </cell>
          <cell r="H824" t="str">
            <v>D2PROD</v>
          </cell>
          <cell r="I824">
            <v>1127.7035976844627</v>
          </cell>
          <cell r="J824">
            <v>0</v>
          </cell>
          <cell r="K824">
            <v>268.21831068770672</v>
          </cell>
          <cell r="L824">
            <v>414.40775485480185</v>
          </cell>
          <cell r="M824">
            <v>46.55330814809988</v>
          </cell>
          <cell r="N824">
            <v>82.75692113392779</v>
          </cell>
          <cell r="O824">
            <v>36.217159707244363</v>
          </cell>
          <cell r="P824">
            <v>165.44610866077267</v>
          </cell>
          <cell r="Q824">
            <v>60.594484896391975</v>
          </cell>
          <cell r="R824">
            <v>78.977385858700188</v>
          </cell>
          <cell r="S824">
            <v>0</v>
          </cell>
          <cell r="T824">
            <v>0</v>
          </cell>
          <cell r="U824">
            <v>9.4014246631111256</v>
          </cell>
          <cell r="V824">
            <v>0</v>
          </cell>
          <cell r="W824">
            <v>34.124191248381756</v>
          </cell>
          <cell r="X824">
            <v>0</v>
          </cell>
        </row>
        <row r="825">
          <cell r="D825" t="str">
            <v>411109-NWJT-ACCRETION EXPENSE</v>
          </cell>
          <cell r="E825">
            <v>0</v>
          </cell>
          <cell r="F825">
            <v>0</v>
          </cell>
          <cell r="G825">
            <v>8535.45775632</v>
          </cell>
          <cell r="H825" t="str">
            <v>D1PROD</v>
          </cell>
          <cell r="I825">
            <v>4184.1369562154005</v>
          </cell>
          <cell r="J825">
            <v>0</v>
          </cell>
          <cell r="K825">
            <v>1009.2400513249797</v>
          </cell>
          <cell r="L825">
            <v>1512.1487194186868</v>
          </cell>
          <cell r="M825">
            <v>161.78090453238514</v>
          </cell>
          <cell r="N825">
            <v>301.70252361011904</v>
          </cell>
          <cell r="O825">
            <v>122.44101907339095</v>
          </cell>
          <cell r="P825">
            <v>567.38545150816435</v>
          </cell>
          <cell r="Q825">
            <v>215.80176265127605</v>
          </cell>
          <cell r="R825">
            <v>285.86072985618335</v>
          </cell>
          <cell r="S825">
            <v>4.7883870129088404</v>
          </cell>
          <cell r="T825">
            <v>13.878640433135665</v>
          </cell>
          <cell r="U825">
            <v>33.433354598150693</v>
          </cell>
          <cell r="V825">
            <v>2.2704294927519175</v>
          </cell>
          <cell r="W825">
            <v>120.58882659246214</v>
          </cell>
          <cell r="X825">
            <v>0</v>
          </cell>
        </row>
        <row r="826">
          <cell r="D826" t="str">
            <v>411109-PVCOM-ACCRETION EXPENSE</v>
          </cell>
          <cell r="E826">
            <v>0</v>
          </cell>
          <cell r="F826">
            <v>0</v>
          </cell>
          <cell r="G826">
            <v>-5.4362220009799116E-2</v>
          </cell>
          <cell r="H826" t="str">
            <v>D1PROD</v>
          </cell>
          <cell r="I826">
            <v>-2.6648714135629449E-2</v>
          </cell>
          <cell r="J826">
            <v>0</v>
          </cell>
          <cell r="K826">
            <v>-6.4278368283418154E-3</v>
          </cell>
          <cell r="L826">
            <v>-9.6308556283003846E-3</v>
          </cell>
          <cell r="M826">
            <v>-1.0303804876852472E-3</v>
          </cell>
          <cell r="N826">
            <v>-1.9215394691468976E-3</v>
          </cell>
          <cell r="O826">
            <v>-7.7982526621529975E-4</v>
          </cell>
          <cell r="P826">
            <v>-3.6136705992607884E-3</v>
          </cell>
          <cell r="Q826">
            <v>-1.3744386340691179E-3</v>
          </cell>
          <cell r="R826">
            <v>-1.8206432897048929E-3</v>
          </cell>
          <cell r="S826">
            <v>-3.0497174928324497E-5</v>
          </cell>
          <cell r="T826">
            <v>-8.83928813430506E-5</v>
          </cell>
          <cell r="U826">
            <v>-2.1293660284177934E-4</v>
          </cell>
          <cell r="V826">
            <v>-1.4460336062272351E-5</v>
          </cell>
          <cell r="W826">
            <v>-7.6802867626976417E-4</v>
          </cell>
          <cell r="X826">
            <v>0</v>
          </cell>
        </row>
        <row r="827">
          <cell r="D827" t="str">
            <v>411109-PVU1-ACCRETION EXPENSE</v>
          </cell>
          <cell r="E827">
            <v>0</v>
          </cell>
          <cell r="F827">
            <v>0</v>
          </cell>
          <cell r="G827">
            <v>384033.74184251996</v>
          </cell>
          <cell r="H827" t="str">
            <v>D1PROD</v>
          </cell>
          <cell r="I827">
            <v>188255.84023155586</v>
          </cell>
          <cell r="J827">
            <v>0</v>
          </cell>
          <cell r="K827">
            <v>45408.488260713049</v>
          </cell>
          <cell r="L827">
            <v>68035.733702828918</v>
          </cell>
          <cell r="M827">
            <v>7278.9682639148768</v>
          </cell>
          <cell r="N827">
            <v>13574.427098480437</v>
          </cell>
          <cell r="O827">
            <v>5508.9585177724139</v>
          </cell>
          <cell r="P827">
            <v>25528.233427006253</v>
          </cell>
          <cell r="Q827">
            <v>9709.5153854890523</v>
          </cell>
          <cell r="R827">
            <v>12861.661186386653</v>
          </cell>
          <cell r="S827">
            <v>215.44271373095495</v>
          </cell>
          <cell r="T827">
            <v>624.43823979768763</v>
          </cell>
          <cell r="U827">
            <v>1504.2586625384815</v>
          </cell>
          <cell r="V827">
            <v>102.15287317725019</v>
          </cell>
          <cell r="W827">
            <v>5425.6232791278326</v>
          </cell>
          <cell r="X827">
            <v>0</v>
          </cell>
        </row>
        <row r="828">
          <cell r="D828" t="str">
            <v>411109-PVU2-ACCRETION EXPENSE</v>
          </cell>
          <cell r="E828">
            <v>0</v>
          </cell>
          <cell r="F828">
            <v>0</v>
          </cell>
          <cell r="G828">
            <v>284644.85573831998</v>
          </cell>
          <cell r="H828" t="str">
            <v>D1PROD</v>
          </cell>
          <cell r="I828">
            <v>139534.7612621533</v>
          </cell>
          <cell r="J828">
            <v>0</v>
          </cell>
          <cell r="K828">
            <v>33656.65873069589</v>
          </cell>
          <cell r="L828">
            <v>50427.916859539604</v>
          </cell>
          <cell r="M828">
            <v>5395.1532005109293</v>
          </cell>
          <cell r="N828">
            <v>10061.331654450729</v>
          </cell>
          <cell r="O828">
            <v>4083.226372339815</v>
          </cell>
          <cell r="P828">
            <v>18921.46321888587</v>
          </cell>
          <cell r="Q828">
            <v>7196.6686909632581</v>
          </cell>
          <cell r="R828">
            <v>9533.0313305007458</v>
          </cell>
          <cell r="S828">
            <v>159.68560438360424</v>
          </cell>
          <cell r="T828">
            <v>462.83207259842828</v>
          </cell>
          <cell r="U828">
            <v>1114.9527849742094</v>
          </cell>
          <cell r="V828">
            <v>75.715455910946886</v>
          </cell>
          <cell r="W828">
            <v>4021.4585004124765</v>
          </cell>
          <cell r="X828">
            <v>0</v>
          </cell>
        </row>
        <row r="829">
          <cell r="D829" t="str">
            <v>411109-RGJT-ACCRETION EXPENSE</v>
          </cell>
          <cell r="E829">
            <v>0</v>
          </cell>
          <cell r="F829">
            <v>0</v>
          </cell>
          <cell r="G829">
            <v>12697.12754885178</v>
          </cell>
          <cell r="H829" t="str">
            <v>RG_PRODLABOR</v>
          </cell>
          <cell r="I829">
            <v>6014.3936836764406</v>
          </cell>
          <cell r="J829">
            <v>0</v>
          </cell>
          <cell r="K829">
            <v>1396.812230299797</v>
          </cell>
          <cell r="L829">
            <v>2271.1383421031724</v>
          </cell>
          <cell r="M829">
            <v>274.46532038252133</v>
          </cell>
          <cell r="N829">
            <v>454.23870489385757</v>
          </cell>
          <cell r="O829">
            <v>221.7700780689693</v>
          </cell>
          <cell r="P829">
            <v>993.74055860046315</v>
          </cell>
          <cell r="Q829">
            <v>344.80661310636583</v>
          </cell>
          <cell r="R829">
            <v>438.38213229901277</v>
          </cell>
          <cell r="S829">
            <v>8.5416135097827262</v>
          </cell>
          <cell r="T829">
            <v>24.746034180620306</v>
          </cell>
          <cell r="U829">
            <v>53.604550221390248</v>
          </cell>
          <cell r="V829">
            <v>4.0482042287606452</v>
          </cell>
          <cell r="W829">
            <v>196.43948328063462</v>
          </cell>
          <cell r="X829">
            <v>0</v>
          </cell>
        </row>
        <row r="830">
          <cell r="D830" t="str">
            <v>408100-PAYROLL TAXES</v>
          </cell>
          <cell r="E830">
            <v>0</v>
          </cell>
          <cell r="F830">
            <v>0</v>
          </cell>
          <cell r="G830">
            <v>1133888.1640061962</v>
          </cell>
          <cell r="H830" t="str">
            <v>LABOR</v>
          </cell>
          <cell r="I830">
            <v>685109.31130517344</v>
          </cell>
          <cell r="J830">
            <v>0</v>
          </cell>
          <cell r="K830">
            <v>123762.52014342199</v>
          </cell>
          <cell r="L830">
            <v>133189.89272290841</v>
          </cell>
          <cell r="M830">
            <v>24696.816675289007</v>
          </cell>
          <cell r="N830">
            <v>33333.030707074679</v>
          </cell>
          <cell r="O830">
            <v>14021.97522050479</v>
          </cell>
          <cell r="P830">
            <v>54188.233733763678</v>
          </cell>
          <cell r="Q830">
            <v>16733.269164373876</v>
          </cell>
          <cell r="R830">
            <v>19020.236991723468</v>
          </cell>
          <cell r="S830">
            <v>642.51064222829075</v>
          </cell>
          <cell r="T830">
            <v>10199.692939862973</v>
          </cell>
          <cell r="U830">
            <v>5892.8918744694156</v>
          </cell>
          <cell r="V830">
            <v>1076.5272652744939</v>
          </cell>
          <cell r="W830">
            <v>12021.254620127364</v>
          </cell>
          <cell r="X830">
            <v>0</v>
          </cell>
        </row>
        <row r="831">
          <cell r="D831" t="str">
            <v>408100-TEXAS-PROPERTY TAXES</v>
          </cell>
          <cell r="E831">
            <v>0</v>
          </cell>
          <cell r="F831">
            <v>0</v>
          </cell>
          <cell r="G831">
            <v>0</v>
          </cell>
          <cell r="H831" t="str">
            <v>GROSSPLT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</row>
        <row r="832">
          <cell r="D832" t="str">
            <v>408100-TEXAS-PROPERTY TAXES-GENL</v>
          </cell>
          <cell r="E832">
            <v>0</v>
          </cell>
          <cell r="F832">
            <v>0</v>
          </cell>
          <cell r="G832">
            <v>162972.4262399576</v>
          </cell>
          <cell r="H832" t="str">
            <v>LABOR</v>
          </cell>
          <cell r="I832">
            <v>98469.964011706877</v>
          </cell>
          <cell r="J832">
            <v>0</v>
          </cell>
          <cell r="K832">
            <v>17788.242990456762</v>
          </cell>
          <cell r="L832">
            <v>19143.228280115851</v>
          </cell>
          <cell r="M832">
            <v>3549.6447195944961</v>
          </cell>
          <cell r="N832">
            <v>4790.9177119105052</v>
          </cell>
          <cell r="O832">
            <v>2015.3621802420919</v>
          </cell>
          <cell r="P832">
            <v>7788.4117725045098</v>
          </cell>
          <cell r="Q832">
            <v>2405.0533035014346</v>
          </cell>
          <cell r="R832">
            <v>2733.7565278468032</v>
          </cell>
          <cell r="S832">
            <v>92.347306879874708</v>
          </cell>
          <cell r="T832">
            <v>1465.9899962611755</v>
          </cell>
          <cell r="U832">
            <v>846.97849121102934</v>
          </cell>
          <cell r="V832">
            <v>154.72801101951708</v>
          </cell>
          <cell r="W832">
            <v>1727.8009367066209</v>
          </cell>
          <cell r="X832">
            <v>0</v>
          </cell>
        </row>
        <row r="833">
          <cell r="D833" t="str">
            <v>408100-TEXAS-PROPERTY TAXES-PROD</v>
          </cell>
          <cell r="E833">
            <v>0</v>
          </cell>
          <cell r="F833">
            <v>0</v>
          </cell>
          <cell r="G833">
            <v>1742710.4044338823</v>
          </cell>
          <cell r="H833" t="str">
            <v>PRODPLT</v>
          </cell>
          <cell r="I833">
            <v>851857.96648904949</v>
          </cell>
          <cell r="J833">
            <v>0</v>
          </cell>
          <cell r="K833">
            <v>204688.3365559204</v>
          </cell>
          <cell r="L833">
            <v>309281.61844618805</v>
          </cell>
          <cell r="M833">
            <v>33548.39488342643</v>
          </cell>
          <cell r="N833">
            <v>61723.04895709554</v>
          </cell>
          <cell r="O833">
            <v>25594.333529287487</v>
          </cell>
          <cell r="P833">
            <v>118109.41654756051</v>
          </cell>
          <cell r="Q833">
            <v>44439.243682328277</v>
          </cell>
          <cell r="R833">
            <v>58599.294312148137</v>
          </cell>
          <cell r="S833">
            <v>707.58488061343849</v>
          </cell>
          <cell r="T833">
            <v>2050.8609908688977</v>
          </cell>
          <cell r="U833">
            <v>6887.6523805913384</v>
          </cell>
          <cell r="V833">
            <v>335.50370453334187</v>
          </cell>
          <cell r="W833">
            <v>24887.149074270415</v>
          </cell>
          <cell r="X833">
            <v>0</v>
          </cell>
        </row>
        <row r="834">
          <cell r="D834" t="str">
            <v>408100-TEXAS-PROPERTY TAXES-TRAN</v>
          </cell>
          <cell r="E834">
            <v>0</v>
          </cell>
          <cell r="F834">
            <v>0</v>
          </cell>
          <cell r="G834">
            <v>334625.43112086185</v>
          </cell>
          <cell r="H834" t="str">
            <v>D2TRAN</v>
          </cell>
          <cell r="I834">
            <v>160780.24262647779</v>
          </cell>
          <cell r="J834">
            <v>0</v>
          </cell>
          <cell r="K834">
            <v>38240.726692529141</v>
          </cell>
          <cell r="L834">
            <v>59083.414745380716</v>
          </cell>
          <cell r="M834">
            <v>6637.251308309631</v>
          </cell>
          <cell r="N834">
            <v>11798.914081904149</v>
          </cell>
          <cell r="O834">
            <v>5163.5941722001508</v>
          </cell>
          <cell r="P834">
            <v>23588.171170780064</v>
          </cell>
          <cell r="Q834">
            <v>11867.47873240465</v>
          </cell>
          <cell r="R834">
            <v>11260.053870928345</v>
          </cell>
          <cell r="S834">
            <v>0</v>
          </cell>
          <cell r="T834">
            <v>0</v>
          </cell>
          <cell r="U834">
            <v>1340.3906323197798</v>
          </cell>
          <cell r="V834">
            <v>0</v>
          </cell>
          <cell r="W834">
            <v>4865.1930876275146</v>
          </cell>
          <cell r="X834">
            <v>0</v>
          </cell>
        </row>
        <row r="835">
          <cell r="D835" t="str">
            <v>408100-TEXAS-SALES &amp; USE TAX</v>
          </cell>
          <cell r="E835">
            <v>0</v>
          </cell>
          <cell r="F835">
            <v>0</v>
          </cell>
          <cell r="G835">
            <v>16134.594059376734</v>
          </cell>
          <cell r="H835" t="str">
            <v>GROSSPLT</v>
          </cell>
          <cell r="I835">
            <v>8438.3719215188012</v>
          </cell>
          <cell r="J835">
            <v>0</v>
          </cell>
          <cell r="K835">
            <v>1855.0636022393433</v>
          </cell>
          <cell r="L835">
            <v>2484.1434086014774</v>
          </cell>
          <cell r="M835">
            <v>457.06936666662932</v>
          </cell>
          <cell r="N835">
            <v>619.64670344997228</v>
          </cell>
          <cell r="O835">
            <v>243.04679628386521</v>
          </cell>
          <cell r="P835">
            <v>927.71268014819361</v>
          </cell>
          <cell r="Q835">
            <v>243.26694810604823</v>
          </cell>
          <cell r="R835">
            <v>291.71374585671037</v>
          </cell>
          <cell r="S835">
            <v>47.547205655822417</v>
          </cell>
          <cell r="T835">
            <v>136.23298725573892</v>
          </cell>
          <cell r="U835">
            <v>139.83668064415792</v>
          </cell>
          <cell r="V835">
            <v>22.541011093135985</v>
          </cell>
          <cell r="W835">
            <v>228.40100185684679</v>
          </cell>
          <cell r="X835">
            <v>0</v>
          </cell>
        </row>
        <row r="836">
          <cell r="D836" t="str">
            <v>408100-NEWMX-COMPENSATING TAX</v>
          </cell>
          <cell r="E836">
            <v>0</v>
          </cell>
          <cell r="F836">
            <v>0</v>
          </cell>
          <cell r="G836">
            <v>3643.1598201794445</v>
          </cell>
          <cell r="H836" t="str">
            <v>GROSSPLT</v>
          </cell>
          <cell r="I836">
            <v>1905.3678957817708</v>
          </cell>
          <cell r="J836">
            <v>0</v>
          </cell>
          <cell r="K836">
            <v>418.86973757657626</v>
          </cell>
          <cell r="L836">
            <v>560.91472896530445</v>
          </cell>
          <cell r="M836">
            <v>103.20537012252878</v>
          </cell>
          <cell r="N836">
            <v>139.91501517843523</v>
          </cell>
          <cell r="O836">
            <v>54.879491816537282</v>
          </cell>
          <cell r="P836">
            <v>209.47571091958682</v>
          </cell>
          <cell r="Q836">
            <v>54.929201667926471</v>
          </cell>
          <cell r="R836">
            <v>65.868393960712936</v>
          </cell>
          <cell r="S836">
            <v>10.736066155096838</v>
          </cell>
          <cell r="T836">
            <v>30.761142395441134</v>
          </cell>
          <cell r="U836">
            <v>31.574849322843164</v>
          </cell>
          <cell r="V836">
            <v>5.0897162716658029</v>
          </cell>
          <cell r="W836">
            <v>51.572500045020554</v>
          </cell>
          <cell r="X836">
            <v>0</v>
          </cell>
        </row>
        <row r="837">
          <cell r="D837" t="str">
            <v>408100-NEWMX-OTHER TAXES TRANS</v>
          </cell>
          <cell r="E837">
            <v>0</v>
          </cell>
          <cell r="F837">
            <v>0</v>
          </cell>
          <cell r="G837">
            <v>-4998.1117944622338</v>
          </cell>
          <cell r="H837" t="str">
            <v>D2TRAN</v>
          </cell>
          <cell r="I837">
            <v>-2401.484024379637</v>
          </cell>
          <cell r="J837">
            <v>0</v>
          </cell>
          <cell r="K837">
            <v>-571.18021923953165</v>
          </cell>
          <cell r="L837">
            <v>-882.49572397063605</v>
          </cell>
          <cell r="M837">
            <v>-99.136888477822808</v>
          </cell>
          <cell r="N837">
            <v>-176.23374122247074</v>
          </cell>
          <cell r="O837">
            <v>-77.12570095895812</v>
          </cell>
          <cell r="P837">
            <v>-352.32324137338935</v>
          </cell>
          <cell r="Q837">
            <v>-177.2578528304912</v>
          </cell>
          <cell r="R837">
            <v>-168.18508942985846</v>
          </cell>
          <cell r="S837">
            <v>0</v>
          </cell>
          <cell r="T837">
            <v>0</v>
          </cell>
          <cell r="U837">
            <v>-20.020660731444671</v>
          </cell>
          <cell r="V837">
            <v>0</v>
          </cell>
          <cell r="W837">
            <v>-72.668651847995207</v>
          </cell>
          <cell r="X837">
            <v>0</v>
          </cell>
        </row>
        <row r="838">
          <cell r="D838" t="str">
            <v>408100-NEWMX-PROPERTY TAXES</v>
          </cell>
          <cell r="E838">
            <v>0</v>
          </cell>
          <cell r="F838">
            <v>0</v>
          </cell>
          <cell r="G838">
            <v>0</v>
          </cell>
          <cell r="H838" t="str">
            <v>GROSSPLT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</row>
        <row r="839">
          <cell r="D839" t="str">
            <v>408100-NEWMX-PROPERTY TAXES-DIST</v>
          </cell>
          <cell r="E839">
            <v>0</v>
          </cell>
          <cell r="F839">
            <v>0</v>
          </cell>
          <cell r="G839">
            <v>1372799.9099614162</v>
          </cell>
          <cell r="H839" t="str">
            <v>DISTPLT</v>
          </cell>
          <cell r="I839">
            <v>749792.38249069266</v>
          </cell>
          <cell r="J839">
            <v>0</v>
          </cell>
          <cell r="K839">
            <v>156735.92888411533</v>
          </cell>
          <cell r="L839">
            <v>185380.52054785678</v>
          </cell>
          <cell r="M839">
            <v>55610.029607892393</v>
          </cell>
          <cell r="N839">
            <v>60568.764960372173</v>
          </cell>
          <cell r="O839">
            <v>21969.200456115439</v>
          </cell>
          <cell r="P839">
            <v>64686.691856416757</v>
          </cell>
          <cell r="Q839">
            <v>3.2240390190695773</v>
          </cell>
          <cell r="R839">
            <v>8.0600975476053023</v>
          </cell>
          <cell r="S839">
            <v>9062.9547987836831</v>
          </cell>
          <cell r="T839">
            <v>23892.198406927422</v>
          </cell>
          <cell r="U839">
            <v>20663.458273845834</v>
          </cell>
          <cell r="V839">
            <v>4102.4988551747401</v>
          </cell>
          <cell r="W839">
            <v>20323.996686656374</v>
          </cell>
          <cell r="X839">
            <v>0</v>
          </cell>
        </row>
        <row r="840">
          <cell r="D840" t="str">
            <v>408100-NEWMX-PROPERTY TAXES-GENL</v>
          </cell>
          <cell r="E840">
            <v>0</v>
          </cell>
          <cell r="F840">
            <v>0</v>
          </cell>
          <cell r="G840">
            <v>50597.864966854191</v>
          </cell>
          <cell r="H840" t="str">
            <v>LABOR</v>
          </cell>
          <cell r="I840">
            <v>30571.858426034516</v>
          </cell>
          <cell r="J840">
            <v>0</v>
          </cell>
          <cell r="K840">
            <v>5522.6956951816437</v>
          </cell>
          <cell r="L840">
            <v>5943.3764465211307</v>
          </cell>
          <cell r="M840">
            <v>1102.0541839262003</v>
          </cell>
          <cell r="N840">
            <v>1487.4308068386827</v>
          </cell>
          <cell r="O840">
            <v>625.70721813425678</v>
          </cell>
          <cell r="P840">
            <v>2418.0593997613373</v>
          </cell>
          <cell r="Q840">
            <v>746.69418070439258</v>
          </cell>
          <cell r="R840">
            <v>848.74629923337829</v>
          </cell>
          <cell r="S840">
            <v>28.670963986758903</v>
          </cell>
          <cell r="T840">
            <v>455.14425712952641</v>
          </cell>
          <cell r="U840">
            <v>262.96045482581331</v>
          </cell>
          <cell r="V840">
            <v>48.038230692033231</v>
          </cell>
          <cell r="W840">
            <v>536.42840388450566</v>
          </cell>
          <cell r="X840">
            <v>0</v>
          </cell>
        </row>
        <row r="841">
          <cell r="D841" t="str">
            <v>408100-NEWMX-PROPERTY TAXES-PROD</v>
          </cell>
          <cell r="E841">
            <v>0</v>
          </cell>
          <cell r="F841">
            <v>0</v>
          </cell>
          <cell r="G841">
            <v>541057.32947760518</v>
          </cell>
          <cell r="H841" t="str">
            <v>PRODPLT</v>
          </cell>
          <cell r="I841">
            <v>264475.38000010542</v>
          </cell>
          <cell r="J841">
            <v>0</v>
          </cell>
          <cell r="K841">
            <v>63549.356491123937</v>
          </cell>
          <cell r="L841">
            <v>96022.314497724059</v>
          </cell>
          <cell r="M841">
            <v>10415.732239679481</v>
          </cell>
          <cell r="N841">
            <v>19163.085244097201</v>
          </cell>
          <cell r="O841">
            <v>7946.2438015419584</v>
          </cell>
          <cell r="P841">
            <v>36669.297056351883</v>
          </cell>
          <cell r="Q841">
            <v>13797.001756339318</v>
          </cell>
          <cell r="R841">
            <v>18193.256670262788</v>
          </cell>
          <cell r="S841">
            <v>219.68307810029034</v>
          </cell>
          <cell r="T841">
            <v>636.72849374522684</v>
          </cell>
          <cell r="U841">
            <v>2138.4016494831262</v>
          </cell>
          <cell r="V841">
            <v>104.16345592635756</v>
          </cell>
          <cell r="W841">
            <v>7726.6850431239709</v>
          </cell>
          <cell r="X841">
            <v>0</v>
          </cell>
        </row>
        <row r="842">
          <cell r="D842" t="str">
            <v>408100-NEWMX-PROPERTY TAXES-TRAN</v>
          </cell>
          <cell r="E842">
            <v>0</v>
          </cell>
          <cell r="F842">
            <v>0</v>
          </cell>
          <cell r="G842">
            <v>103890.77937269803</v>
          </cell>
          <cell r="H842" t="str">
            <v>D2TRAN</v>
          </cell>
          <cell r="I842">
            <v>49917.260198204043</v>
          </cell>
          <cell r="J842">
            <v>0</v>
          </cell>
          <cell r="K842">
            <v>11872.555192705155</v>
          </cell>
          <cell r="L842">
            <v>18343.560993966788</v>
          </cell>
          <cell r="M842">
            <v>2060.659911600359</v>
          </cell>
          <cell r="N842">
            <v>3663.1955186866339</v>
          </cell>
          <cell r="O842">
            <v>1603.1352462283039</v>
          </cell>
          <cell r="P842">
            <v>7323.3928416630988</v>
          </cell>
          <cell r="Q842">
            <v>3684.4827082288439</v>
          </cell>
          <cell r="R842">
            <v>3495.8961980591084</v>
          </cell>
          <cell r="S842">
            <v>0</v>
          </cell>
          <cell r="T842">
            <v>0</v>
          </cell>
          <cell r="U842">
            <v>416.14956457170422</v>
          </cell>
          <cell r="V842">
            <v>0</v>
          </cell>
          <cell r="W842">
            <v>1510.4909987840251</v>
          </cell>
          <cell r="X842">
            <v>0</v>
          </cell>
        </row>
        <row r="843">
          <cell r="D843" t="str">
            <v>408100-NEWMX-FRANCHISE FEES (OSR)</v>
          </cell>
          <cell r="E843">
            <v>0</v>
          </cell>
          <cell r="F843">
            <v>0</v>
          </cell>
          <cell r="G843">
            <v>86708.3</v>
          </cell>
          <cell r="H843" t="str">
            <v>SALES_REVS</v>
          </cell>
          <cell r="I843">
            <v>41225.065210675464</v>
          </cell>
          <cell r="J843">
            <v>0</v>
          </cell>
          <cell r="K843">
            <v>10899.624525317995</v>
          </cell>
          <cell r="L843">
            <v>14964.203896746678</v>
          </cell>
          <cell r="M843">
            <v>2222.2357068546003</v>
          </cell>
          <cell r="N843">
            <v>3327.1640350935413</v>
          </cell>
          <cell r="O843">
            <v>1556.0049769646296</v>
          </cell>
          <cell r="P843">
            <v>6284.9517088239891</v>
          </cell>
          <cell r="Q843">
            <v>1630.2666634153895</v>
          </cell>
          <cell r="R843">
            <v>2162.7386750527144</v>
          </cell>
          <cell r="S843">
            <v>185.38269427100113</v>
          </cell>
          <cell r="T843">
            <v>594.60766601121998</v>
          </cell>
          <cell r="U843">
            <v>520.08840585868052</v>
          </cell>
          <cell r="V843">
            <v>51.072783444360148</v>
          </cell>
          <cell r="W843">
            <v>1084.893051469679</v>
          </cell>
          <cell r="X843">
            <v>0</v>
          </cell>
        </row>
        <row r="844">
          <cell r="D844" t="str">
            <v>408100-NEWMX-REGULATORY COMM TAXES</v>
          </cell>
          <cell r="E844">
            <v>0</v>
          </cell>
          <cell r="F844">
            <v>0</v>
          </cell>
          <cell r="G844">
            <v>884487.43</v>
          </cell>
          <cell r="H844" t="str">
            <v>SALES_REVS</v>
          </cell>
          <cell r="I844">
            <v>420525.50885869924</v>
          </cell>
          <cell r="J844">
            <v>0</v>
          </cell>
          <cell r="K844">
            <v>111184.06063045273</v>
          </cell>
          <cell r="L844">
            <v>152645.71265529891</v>
          </cell>
          <cell r="M844">
            <v>22668.412934056589</v>
          </cell>
          <cell r="N844">
            <v>33939.481763433447</v>
          </cell>
          <cell r="O844">
            <v>15872.377190449524</v>
          </cell>
          <cell r="P844">
            <v>64111.057241484821</v>
          </cell>
          <cell r="Q844">
            <v>16629.9001518765</v>
          </cell>
          <cell r="R844">
            <v>22061.500138498628</v>
          </cell>
          <cell r="S844">
            <v>1891.0376840767669</v>
          </cell>
          <cell r="T844">
            <v>6065.4286425701148</v>
          </cell>
          <cell r="U844">
            <v>5305.2782429218569</v>
          </cell>
          <cell r="V844">
            <v>520.97936381694319</v>
          </cell>
          <cell r="W844">
            <v>11066.694502363374</v>
          </cell>
          <cell r="X844">
            <v>0</v>
          </cell>
        </row>
        <row r="845">
          <cell r="D845" t="str">
            <v>408100-Revenue Increase Adj NM OSR</v>
          </cell>
          <cell r="E845">
            <v>0</v>
          </cell>
          <cell r="F845">
            <v>0</v>
          </cell>
          <cell r="G845">
            <v>431</v>
          </cell>
          <cell r="H845" t="str">
            <v>SALES_REVS</v>
          </cell>
          <cell r="I845">
            <v>204.91698148621438</v>
          </cell>
          <cell r="J845">
            <v>0</v>
          </cell>
          <cell r="K845">
            <v>54.178644609709288</v>
          </cell>
          <cell r="L845">
            <v>74.382404908155479</v>
          </cell>
          <cell r="M845">
            <v>11.046042762392213</v>
          </cell>
          <cell r="N845">
            <v>16.538297938320969</v>
          </cell>
          <cell r="O845">
            <v>7.7344169482247409</v>
          </cell>
          <cell r="P845">
            <v>31.24054083061413</v>
          </cell>
          <cell r="Q845">
            <v>8.1035487021661474</v>
          </cell>
          <cell r="R845">
            <v>10.750301516091538</v>
          </cell>
          <cell r="S845">
            <v>0.92147973412927586</v>
          </cell>
          <cell r="T845">
            <v>2.9556098326323523</v>
          </cell>
          <cell r="U845">
            <v>2.5851977599040841</v>
          </cell>
          <cell r="V845">
            <v>0.25386692697837721</v>
          </cell>
          <cell r="W845">
            <v>5.3926660444666963</v>
          </cell>
          <cell r="X845">
            <v>0</v>
          </cell>
        </row>
        <row r="846">
          <cell r="D846" t="str">
            <v>408100-Revenue Increase Adj NM PRC</v>
          </cell>
          <cell r="E846">
            <v>0</v>
          </cell>
          <cell r="F846">
            <v>0</v>
          </cell>
          <cell r="G846">
            <v>4369</v>
          </cell>
          <cell r="H846" t="str">
            <v>SALES_REVS</v>
          </cell>
          <cell r="I846">
            <v>2077.2210953904191</v>
          </cell>
          <cell r="J846">
            <v>0</v>
          </cell>
          <cell r="K846">
            <v>549.20301229656582</v>
          </cell>
          <cell r="L846">
            <v>754.00632724763648</v>
          </cell>
          <cell r="M846">
            <v>111.9725309255025</v>
          </cell>
          <cell r="N846">
            <v>167.64692272047407</v>
          </cell>
          <cell r="O846">
            <v>78.402941175855901</v>
          </cell>
          <cell r="P846">
            <v>316.68195565882394</v>
          </cell>
          <cell r="Q846">
            <v>82.144789512213208</v>
          </cell>
          <cell r="R846">
            <v>108.97463416195806</v>
          </cell>
          <cell r="S846">
            <v>9.3409395786793645</v>
          </cell>
          <cell r="T846">
            <v>29.960694567913567</v>
          </cell>
          <cell r="U846">
            <v>26.205867779630957</v>
          </cell>
          <cell r="V846">
            <v>2.5734213549153826</v>
          </cell>
          <cell r="W846">
            <v>54.664867629408349</v>
          </cell>
          <cell r="X846">
            <v>0</v>
          </cell>
        </row>
        <row r="847">
          <cell r="D847" t="str">
            <v>408100-PVCOM-PAYROLL TAXES</v>
          </cell>
          <cell r="E847">
            <v>0</v>
          </cell>
          <cell r="F847">
            <v>0</v>
          </cell>
          <cell r="G847">
            <v>508956.69069497997</v>
          </cell>
          <cell r="H847" t="str">
            <v>D1PROD</v>
          </cell>
          <cell r="I847">
            <v>249493.88298163097</v>
          </cell>
          <cell r="J847">
            <v>0</v>
          </cell>
          <cell r="K847">
            <v>60179.487884977119</v>
          </cell>
          <cell r="L847">
            <v>90167.186113027157</v>
          </cell>
          <cell r="M847">
            <v>9646.7554686772055</v>
          </cell>
          <cell r="N847">
            <v>17990.074155921277</v>
          </cell>
          <cell r="O847">
            <v>7300.9764270430378</v>
          </cell>
          <cell r="P847">
            <v>33832.353224904888</v>
          </cell>
          <cell r="Q847">
            <v>12867.939142902045</v>
          </cell>
          <cell r="R847">
            <v>17045.451482614095</v>
          </cell>
          <cell r="S847">
            <v>285.52441795548566</v>
          </cell>
          <cell r="T847">
            <v>827.56275150727265</v>
          </cell>
          <cell r="U847">
            <v>1993.5813638708639</v>
          </cell>
          <cell r="V847">
            <v>135.38234434253764</v>
          </cell>
          <cell r="W847">
            <v>7190.5329356057273</v>
          </cell>
          <cell r="X847">
            <v>0</v>
          </cell>
        </row>
        <row r="848">
          <cell r="D848" t="str">
            <v>408100-PVCOM-PROPERTY TAXES</v>
          </cell>
          <cell r="E848">
            <v>0</v>
          </cell>
          <cell r="F848">
            <v>0</v>
          </cell>
          <cell r="G848">
            <v>-1765.8339632999998</v>
          </cell>
          <cell r="H848" t="str">
            <v>D1PROD</v>
          </cell>
          <cell r="I848">
            <v>-865.62330402409862</v>
          </cell>
          <cell r="J848">
            <v>0</v>
          </cell>
          <cell r="K848">
            <v>-208.79376486078999</v>
          </cell>
          <cell r="L848">
            <v>-312.83659793559303</v>
          </cell>
          <cell r="M848">
            <v>-33.469583470804807</v>
          </cell>
          <cell r="N848">
            <v>-62.416870683894331</v>
          </cell>
          <cell r="O848">
            <v>-25.330862872675546</v>
          </cell>
          <cell r="P848">
            <v>-117.38192949447473</v>
          </cell>
          <cell r="Q848">
            <v>-44.645535448578478</v>
          </cell>
          <cell r="R848">
            <v>-59.139486125394185</v>
          </cell>
          <cell r="S848">
            <v>-0.9906318627795061</v>
          </cell>
          <cell r="T848">
            <v>-2.8712431530826006</v>
          </cell>
          <cell r="U848">
            <v>-6.9167647174813514</v>
          </cell>
          <cell r="V848">
            <v>-0.46971136452649548</v>
          </cell>
          <cell r="W848">
            <v>-24.947677285825062</v>
          </cell>
          <cell r="X848">
            <v>0</v>
          </cell>
        </row>
        <row r="849">
          <cell r="D849" t="str">
            <v>408100-PVT-PROPERTY TAXES</v>
          </cell>
          <cell r="E849">
            <v>0</v>
          </cell>
          <cell r="F849">
            <v>0</v>
          </cell>
          <cell r="G849">
            <v>941711.5728418763</v>
          </cell>
          <cell r="H849" t="str">
            <v>D2TRAN</v>
          </cell>
          <cell r="I849">
            <v>452471.93155200541</v>
          </cell>
          <cell r="J849">
            <v>0</v>
          </cell>
          <cell r="K849">
            <v>107618.04552515024</v>
          </cell>
          <cell r="L849">
            <v>166274.0791767413</v>
          </cell>
          <cell r="M849">
            <v>18678.724889374946</v>
          </cell>
          <cell r="N849">
            <v>33204.810228194896</v>
          </cell>
          <cell r="O849">
            <v>14531.520730901782</v>
          </cell>
          <cell r="P849">
            <v>66382.44349598042</v>
          </cell>
          <cell r="Q849">
            <v>33397.766647101555</v>
          </cell>
          <cell r="R849">
            <v>31688.335837350864</v>
          </cell>
          <cell r="S849">
            <v>0</v>
          </cell>
          <cell r="T849">
            <v>0</v>
          </cell>
          <cell r="U849">
            <v>3772.1621048236066</v>
          </cell>
          <cell r="V849">
            <v>0</v>
          </cell>
          <cell r="W849">
            <v>13691.752654251555</v>
          </cell>
          <cell r="X849">
            <v>0</v>
          </cell>
        </row>
        <row r="850">
          <cell r="D850" t="str">
            <v>ZZZ-DO NOT USE 4409100-Revenue Increase Adj AZ</v>
          </cell>
          <cell r="E850" t="str">
            <v>Tax Expense on Income Statement</v>
          </cell>
          <cell r="F850" t="str">
            <v>Federal</v>
          </cell>
          <cell r="G850">
            <v>0</v>
          </cell>
          <cell r="H850" t="str">
            <v>REPLACED BY TAX CALC ACCTS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</row>
        <row r="851">
          <cell r="D851" t="str">
            <v>ZZZ-DO NOT USE 4409100-Revenue Increase Adj FED</v>
          </cell>
          <cell r="E851" t="str">
            <v>Tax Expense on Income Statement</v>
          </cell>
          <cell r="F851" t="str">
            <v>Federal</v>
          </cell>
          <cell r="G851">
            <v>0</v>
          </cell>
          <cell r="H851" t="str">
            <v>REPLACED BY TAX CALC ACCTS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</row>
        <row r="852">
          <cell r="D852" t="str">
            <v>ZZZ-DO NOT USE 4409100-Revenue Increase Adj NM</v>
          </cell>
          <cell r="E852" t="str">
            <v>Tax Expense on Income Statement</v>
          </cell>
          <cell r="F852" t="str">
            <v>Federal</v>
          </cell>
          <cell r="G852">
            <v>0</v>
          </cell>
          <cell r="H852" t="str">
            <v>REPLACED BY TAX CALC ACCTS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</row>
        <row r="853">
          <cell r="D853" t="str">
            <v>ZZZ-DO NOT USE 4409100-Revenue Increase Adj TX</v>
          </cell>
          <cell r="E853" t="str">
            <v>Tax Expense on Income Statement</v>
          </cell>
          <cell r="F853" t="str">
            <v>Federal</v>
          </cell>
          <cell r="G853">
            <v>0</v>
          </cell>
          <cell r="H853" t="str">
            <v>REPLACED BY TAX CALC ACCTS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</row>
        <row r="854">
          <cell r="D854" t="str">
            <v>409100 INC TAX-UTIL OPER INC AZ</v>
          </cell>
          <cell r="E854" t="str">
            <v>Tax Expense on Income Statement</v>
          </cell>
          <cell r="F854" t="str">
            <v>Federal</v>
          </cell>
          <cell r="G854">
            <v>0</v>
          </cell>
          <cell r="H854" t="str">
            <v>REPLACED BY TAX CALC ACCTS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</row>
        <row r="855">
          <cell r="D855" t="str">
            <v>409100 INC TAX-UTIL OPER INC FED</v>
          </cell>
          <cell r="E855" t="str">
            <v>Tax Expense on Income Statement</v>
          </cell>
          <cell r="F855" t="str">
            <v>Federal</v>
          </cell>
          <cell r="G855">
            <v>0</v>
          </cell>
          <cell r="H855" t="str">
            <v>REPLACED BY TAX CALC ACCTS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</row>
        <row r="856">
          <cell r="D856" t="str">
            <v>409100 INC TAX-UTIL OPER INC NM</v>
          </cell>
          <cell r="E856" t="str">
            <v>Tax Expense on Income Statement</v>
          </cell>
          <cell r="F856" t="str">
            <v>Federal</v>
          </cell>
          <cell r="G856">
            <v>0</v>
          </cell>
          <cell r="H856" t="str">
            <v>REPLACED BY TAX CALC ACCTS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</row>
        <row r="857">
          <cell r="D857" t="str">
            <v>409100 INC TAX-UTIL OPER INC TX</v>
          </cell>
          <cell r="E857" t="str">
            <v>Tax Expense on Income Statement</v>
          </cell>
          <cell r="F857" t="str">
            <v>Federal</v>
          </cell>
          <cell r="G857">
            <v>0</v>
          </cell>
          <cell r="H857" t="str">
            <v>REPLACED BY TAX CALC ACCTS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</row>
        <row r="858">
          <cell r="D858" t="str">
            <v>410100 Federal Credit - AMT-F: Reg DIT Activity (Exp) - Federal</v>
          </cell>
          <cell r="E858" t="str">
            <v>DIT Activity (Expense) Federal</v>
          </cell>
          <cell r="F858" t="str">
            <v>Federal</v>
          </cell>
          <cell r="G858">
            <v>1816745.4563048529</v>
          </cell>
          <cell r="H858" t="str">
            <v>NETPLT</v>
          </cell>
          <cell r="I858">
            <v>949627.65311464097</v>
          </cell>
          <cell r="J858">
            <v>0</v>
          </cell>
          <cell r="K858">
            <v>208990.86952436407</v>
          </cell>
          <cell r="L858">
            <v>280523.56559836498</v>
          </cell>
          <cell r="M858">
            <v>51815.437643241676</v>
          </cell>
          <cell r="N858">
            <v>70134.797895491662</v>
          </cell>
          <cell r="O858">
            <v>27501.735771849471</v>
          </cell>
          <cell r="P858">
            <v>104825.0449631698</v>
          </cell>
          <cell r="Q858">
            <v>26930.962763085729</v>
          </cell>
          <cell r="R858">
            <v>32646.070010355761</v>
          </cell>
          <cell r="S858">
            <v>5010.5103470716158</v>
          </cell>
          <cell r="T858">
            <v>14361.829333860776</v>
          </cell>
          <cell r="U858">
            <v>15922.337691536119</v>
          </cell>
          <cell r="V858">
            <v>2567.795561364268</v>
          </cell>
          <cell r="W858">
            <v>25886.846086455269</v>
          </cell>
          <cell r="X858">
            <v>0</v>
          </cell>
        </row>
        <row r="859">
          <cell r="D859" t="str">
            <v>410100-ABFUDC CWIP-F: Reg DIT Activity (Exp) - Federal</v>
          </cell>
          <cell r="E859" t="str">
            <v>DIT Activity (Expense) Federal</v>
          </cell>
          <cell r="F859" t="str">
            <v>Federal</v>
          </cell>
          <cell r="G859">
            <v>180094.51547507022</v>
          </cell>
          <cell r="H859" t="str">
            <v>GROSSPLT</v>
          </cell>
          <cell r="I859">
            <v>94189.199741358141</v>
          </cell>
          <cell r="J859">
            <v>0</v>
          </cell>
          <cell r="K859">
            <v>20706.240230852043</v>
          </cell>
          <cell r="L859">
            <v>27728.035914400592</v>
          </cell>
          <cell r="M859">
            <v>5101.8132731071391</v>
          </cell>
          <cell r="N859">
            <v>6916.5032856028429</v>
          </cell>
          <cell r="O859">
            <v>2712.8910001347535</v>
          </cell>
          <cell r="P859">
            <v>10355.139089122007</v>
          </cell>
          <cell r="Q859">
            <v>2715.3483371834022</v>
          </cell>
          <cell r="R859">
            <v>3256.1120238999961</v>
          </cell>
          <cell r="S859">
            <v>530.72242990844961</v>
          </cell>
          <cell r="T859">
            <v>1520.6340947440901</v>
          </cell>
          <cell r="U859">
            <v>1560.8585597860763</v>
          </cell>
          <cell r="V859">
            <v>251.60301252062141</v>
          </cell>
          <cell r="W859">
            <v>2549.4144824501645</v>
          </cell>
          <cell r="X859">
            <v>0</v>
          </cell>
        </row>
        <row r="860">
          <cell r="D860" t="str">
            <v>410100-Amort of Debt Costs-F: Reg DIT Activity (Exp) - Federal</v>
          </cell>
          <cell r="E860" t="str">
            <v>DIT Activity (Expense) Federal</v>
          </cell>
          <cell r="F860" t="str">
            <v>Federal</v>
          </cell>
          <cell r="G860">
            <v>85773.603742618245</v>
          </cell>
          <cell r="H860" t="str">
            <v>NETPLT</v>
          </cell>
          <cell r="I860">
            <v>44834.561571965096</v>
          </cell>
          <cell r="J860">
            <v>0</v>
          </cell>
          <cell r="K860">
            <v>9867.0399676508332</v>
          </cell>
          <cell r="L860">
            <v>13244.297417999416</v>
          </cell>
          <cell r="M860">
            <v>2446.3508637040341</v>
          </cell>
          <cell r="N860">
            <v>3311.2587910317975</v>
          </cell>
          <cell r="O860">
            <v>1298.4334036132439</v>
          </cell>
          <cell r="P860">
            <v>4949.0817977663482</v>
          </cell>
          <cell r="Q860">
            <v>1271.4856230583061</v>
          </cell>
          <cell r="R860">
            <v>1541.3117248232461</v>
          </cell>
          <cell r="S860">
            <v>236.56012325036104</v>
          </cell>
          <cell r="T860">
            <v>678.0618903031268</v>
          </cell>
          <cell r="U860">
            <v>751.73782825237163</v>
          </cell>
          <cell r="V860">
            <v>121.23276720365966</v>
          </cell>
          <cell r="W860">
            <v>1222.1899719963708</v>
          </cell>
          <cell r="X860">
            <v>0</v>
          </cell>
        </row>
        <row r="861">
          <cell r="D861" t="str">
            <v>410100-CIAC-F: Reg DIT Activity (Exp) - Federal</v>
          </cell>
          <cell r="E861" t="str">
            <v>DIT Activity (Expense) Federal</v>
          </cell>
          <cell r="F861" t="str">
            <v>Federal</v>
          </cell>
          <cell r="G861">
            <v>200253.07414201609</v>
          </cell>
          <cell r="H861" t="str">
            <v>DISTPLT</v>
          </cell>
          <cell r="I861">
            <v>109373.71751885358</v>
          </cell>
          <cell r="J861">
            <v>0</v>
          </cell>
          <cell r="K861">
            <v>22863.384066240698</v>
          </cell>
          <cell r="L861">
            <v>27041.828059850966</v>
          </cell>
          <cell r="M861">
            <v>8111.9464688936177</v>
          </cell>
          <cell r="N861">
            <v>8835.2871327334615</v>
          </cell>
          <cell r="O861">
            <v>3204.6912997706622</v>
          </cell>
          <cell r="P861">
            <v>9435.977381939696</v>
          </cell>
          <cell r="Q861">
            <v>0.47029703312017168</v>
          </cell>
          <cell r="R861">
            <v>1.1757425827904164</v>
          </cell>
          <cell r="S861">
            <v>1322.0313798808295</v>
          </cell>
          <cell r="T861">
            <v>3485.2028648025398</v>
          </cell>
          <cell r="U861">
            <v>3014.2200707597699</v>
          </cell>
          <cell r="V861">
            <v>598.43972996467744</v>
          </cell>
          <cell r="W861">
            <v>2964.702128709695</v>
          </cell>
          <cell r="X861">
            <v>0</v>
          </cell>
        </row>
        <row r="862">
          <cell r="D862" t="str">
            <v>410100-Capitalized Interest-F: Reg DIT Activity (Exp) - Federal</v>
          </cell>
          <cell r="E862" t="str">
            <v>DIT Activity (Expense) Federal</v>
          </cell>
          <cell r="F862" t="str">
            <v>Federal</v>
          </cell>
          <cell r="G862">
            <v>967782.57440783654</v>
          </cell>
          <cell r="H862" t="str">
            <v>NETPLT</v>
          </cell>
          <cell r="I862">
            <v>505867.83727502218</v>
          </cell>
          <cell r="J862">
            <v>0</v>
          </cell>
          <cell r="K862">
            <v>111329.6973079547</v>
          </cell>
          <cell r="L862">
            <v>149435.25387922893</v>
          </cell>
          <cell r="M862">
            <v>27602.14837054782</v>
          </cell>
          <cell r="N862">
            <v>37360.894465054145</v>
          </cell>
          <cell r="O862">
            <v>14650.209006218873</v>
          </cell>
          <cell r="P862">
            <v>55840.432419857156</v>
          </cell>
          <cell r="Q862">
            <v>14346.157511328996</v>
          </cell>
          <cell r="R862">
            <v>17390.602282381045</v>
          </cell>
          <cell r="S862">
            <v>2669.1051219959054</v>
          </cell>
          <cell r="T862">
            <v>7650.5644297576655</v>
          </cell>
          <cell r="U862">
            <v>8481.8491815839934</v>
          </cell>
          <cell r="V862">
            <v>1367.8679037318745</v>
          </cell>
          <cell r="W862">
            <v>13789.955253172902</v>
          </cell>
          <cell r="X862">
            <v>0</v>
          </cell>
        </row>
        <row r="863">
          <cell r="D863" t="str">
            <v>410100-Coal Reclamation Costs-F: Reg DIT Activity (Exp) - Federal</v>
          </cell>
          <cell r="E863" t="str">
            <v>DIT Activity (Expense) Federal</v>
          </cell>
          <cell r="F863" t="str">
            <v>Federal</v>
          </cell>
          <cell r="G863">
            <v>1487.8585115654116</v>
          </cell>
          <cell r="H863" t="str">
            <v>E2ENERGY</v>
          </cell>
          <cell r="I863">
            <v>659.49086233240871</v>
          </cell>
          <cell r="J863">
            <v>0</v>
          </cell>
          <cell r="K863">
            <v>142.22025160477912</v>
          </cell>
          <cell r="L863">
            <v>268.83927412296708</v>
          </cell>
          <cell r="M863">
            <v>38.605907941250194</v>
          </cell>
          <cell r="N863">
            <v>53.984243255468648</v>
          </cell>
          <cell r="O863">
            <v>33.611090673095511</v>
          </cell>
          <cell r="P863">
            <v>152.35921097309583</v>
          </cell>
          <cell r="Q863">
            <v>44.835852064166836</v>
          </cell>
          <cell r="R863">
            <v>53.648612480138539</v>
          </cell>
          <cell r="S863">
            <v>1.6083517250670669</v>
          </cell>
          <cell r="T863">
            <v>4.6580351568947993</v>
          </cell>
          <cell r="U863">
            <v>7.0039085281484557</v>
          </cell>
          <cell r="V863">
            <v>0.76200241904292654</v>
          </cell>
          <cell r="W863">
            <v>26.230908288887893</v>
          </cell>
          <cell r="X863">
            <v>0</v>
          </cell>
        </row>
        <row r="864">
          <cell r="D864" t="str">
            <v>410100-Decom Costs-F: Reg DIT Activity (Exp) - Federal</v>
          </cell>
          <cell r="E864" t="str">
            <v>DIT Activity (Expense) Federal</v>
          </cell>
          <cell r="F864" t="str">
            <v>Federal</v>
          </cell>
          <cell r="G864">
            <v>221318.66515241997</v>
          </cell>
          <cell r="H864" t="str">
            <v>D1PROD</v>
          </cell>
          <cell r="I864">
            <v>108491.8503965219</v>
          </cell>
          <cell r="J864">
            <v>0</v>
          </cell>
          <cell r="K864">
            <v>26168.914117373119</v>
          </cell>
          <cell r="L864">
            <v>39208.996828071009</v>
          </cell>
          <cell r="M864">
            <v>4194.8697844291937</v>
          </cell>
          <cell r="N864">
            <v>7822.9430341995439</v>
          </cell>
          <cell r="O864">
            <v>3174.813076798378</v>
          </cell>
          <cell r="P864">
            <v>14711.922235419734</v>
          </cell>
          <cell r="Q864">
            <v>5595.5942154544227</v>
          </cell>
          <cell r="R864">
            <v>7412.1760024436971</v>
          </cell>
          <cell r="S864">
            <v>124.15964699086925</v>
          </cell>
          <cell r="T864">
            <v>359.86378967403942</v>
          </cell>
          <cell r="U864">
            <v>866.90434449768065</v>
          </cell>
          <cell r="V864">
            <v>58.870706059845176</v>
          </cell>
          <cell r="W864">
            <v>3126.7869744864088</v>
          </cell>
          <cell r="X864">
            <v>0</v>
          </cell>
        </row>
        <row r="865">
          <cell r="D865" t="str">
            <v>410100-Deferred Fuel FERC-F: Reg DIT Activity (Exp) - Federal</v>
          </cell>
          <cell r="E865" t="str">
            <v>DIT Activity (Expense) Federal</v>
          </cell>
          <cell r="F865" t="str">
            <v>Federal</v>
          </cell>
          <cell r="G865">
            <v>9368.9913105041596</v>
          </cell>
          <cell r="H865" t="str">
            <v>E2ENERGY</v>
          </cell>
          <cell r="I865">
            <v>4152.7901413477857</v>
          </cell>
          <cell r="J865">
            <v>0</v>
          </cell>
          <cell r="K865">
            <v>895.55578780201176</v>
          </cell>
          <cell r="L865">
            <v>1692.8711995136446</v>
          </cell>
          <cell r="M865">
            <v>243.10000798069501</v>
          </cell>
          <cell r="N865">
            <v>339.93683003667297</v>
          </cell>
          <cell r="O865">
            <v>211.64782404039434</v>
          </cell>
          <cell r="P865">
            <v>959.40044875661488</v>
          </cell>
          <cell r="Q865">
            <v>282.3297411164902</v>
          </cell>
          <cell r="R865">
            <v>337.82337516635931</v>
          </cell>
          <cell r="S865">
            <v>10.127732724083861</v>
          </cell>
          <cell r="T865">
            <v>29.331479149219916</v>
          </cell>
          <cell r="U865">
            <v>44.103359042352047</v>
          </cell>
          <cell r="V865">
            <v>4.7983017115552276</v>
          </cell>
          <cell r="W865">
            <v>165.17508211627947</v>
          </cell>
          <cell r="X865">
            <v>0</v>
          </cell>
        </row>
        <row r="866">
          <cell r="D866" t="str">
            <v>410100-Deferred Fuel NM-F: Reg DIT Activity (Exp) - Federal</v>
          </cell>
          <cell r="E866" t="str">
            <v>DIT Activity (Expense) Federal</v>
          </cell>
          <cell r="F866" t="str">
            <v>Federal</v>
          </cell>
          <cell r="G866">
            <v>266248.91800052178</v>
          </cell>
          <cell r="H866" t="str">
            <v>E2ENERGY</v>
          </cell>
          <cell r="I866">
            <v>118014.39932785933</v>
          </cell>
          <cell r="J866">
            <v>0</v>
          </cell>
          <cell r="K866">
            <v>25449.992598889461</v>
          </cell>
          <cell r="L866">
            <v>48108.180512390623</v>
          </cell>
          <cell r="M866">
            <v>6908.4399745585097</v>
          </cell>
          <cell r="N866">
            <v>9660.3583231331959</v>
          </cell>
          <cell r="O866">
            <v>6014.6287129908205</v>
          </cell>
          <cell r="P866">
            <v>27264.336463230018</v>
          </cell>
          <cell r="Q866">
            <v>8023.2743953295358</v>
          </cell>
          <cell r="R866">
            <v>9600.2979544323462</v>
          </cell>
          <cell r="S866">
            <v>287.81090623518816</v>
          </cell>
          <cell r="T866">
            <v>833.54486390429031</v>
          </cell>
          <cell r="U866">
            <v>1253.3336018840732</v>
          </cell>
          <cell r="V866">
            <v>136.35861071930961</v>
          </cell>
          <cell r="W866">
            <v>4693.9617549650857</v>
          </cell>
          <cell r="X866">
            <v>0</v>
          </cell>
        </row>
        <row r="867">
          <cell r="D867" t="str">
            <v>410100-Deferred Fuel TX-F: Reg DIT Activity (Exp) - Federal</v>
          </cell>
          <cell r="E867" t="str">
            <v>DIT Activity (Expense) Federal</v>
          </cell>
          <cell r="F867" t="str">
            <v>Federal</v>
          </cell>
          <cell r="G867">
            <v>380111.97646904876</v>
          </cell>
          <cell r="H867" t="str">
            <v>E2ENERGY</v>
          </cell>
          <cell r="I867">
            <v>168484.01457252973</v>
          </cell>
          <cell r="J867">
            <v>0</v>
          </cell>
          <cell r="K867">
            <v>36333.845262302915</v>
          </cell>
          <cell r="L867">
            <v>68681.952648756822</v>
          </cell>
          <cell r="M867">
            <v>9862.8786654527321</v>
          </cell>
          <cell r="N867">
            <v>13791.672556574253</v>
          </cell>
          <cell r="O867">
            <v>8586.823281730487</v>
          </cell>
          <cell r="P867">
            <v>38924.104924006511</v>
          </cell>
          <cell r="Q867">
            <v>11454.479180855282</v>
          </cell>
          <cell r="R867">
            <v>13705.926985753584</v>
          </cell>
          <cell r="S867">
            <v>410.89508734901614</v>
          </cell>
          <cell r="T867">
            <v>1190.0156743309774</v>
          </cell>
          <cell r="U867">
            <v>1789.3297601543429</v>
          </cell>
          <cell r="V867">
            <v>194.6732456917959</v>
          </cell>
          <cell r="W867">
            <v>6701.3646235602992</v>
          </cell>
          <cell r="X867">
            <v>0</v>
          </cell>
        </row>
        <row r="868">
          <cell r="D868" t="str">
            <v>410100-Depr Differences-F: Reg DIT Activity (Exp) - Federal</v>
          </cell>
          <cell r="E868" t="str">
            <v>DIT Activity (Expense) Federal</v>
          </cell>
          <cell r="F868" t="str">
            <v>Federal</v>
          </cell>
          <cell r="G868">
            <v>1205999.1887091876</v>
          </cell>
          <cell r="H868" t="str">
            <v>GROSSPLT</v>
          </cell>
          <cell r="I868">
            <v>630736.02310210082</v>
          </cell>
          <cell r="J868">
            <v>0</v>
          </cell>
          <cell r="K868">
            <v>138658.90837237542</v>
          </cell>
          <cell r="L868">
            <v>185680.21757383997</v>
          </cell>
          <cell r="M868">
            <v>34164.186799817791</v>
          </cell>
          <cell r="N868">
            <v>46316.220841806324</v>
          </cell>
          <cell r="O868">
            <v>18166.818331965605</v>
          </cell>
          <cell r="P868">
            <v>69342.974201680452</v>
          </cell>
          <cell r="Q868">
            <v>18183.273838560228</v>
          </cell>
          <cell r="R868">
            <v>21804.48665419357</v>
          </cell>
          <cell r="S868">
            <v>3553.9717476180367</v>
          </cell>
          <cell r="T868">
            <v>10182.894685867099</v>
          </cell>
          <cell r="U868">
            <v>10452.256981986615</v>
          </cell>
          <cell r="V868">
            <v>1684.8543564818331</v>
          </cell>
          <cell r="W868">
            <v>17072.10122089451</v>
          </cell>
          <cell r="X868">
            <v>0</v>
          </cell>
        </row>
        <row r="869">
          <cell r="D869" t="str">
            <v>410100-ITC-F: Reg DIT Activity (Exp) - Federal</v>
          </cell>
          <cell r="E869" t="str">
            <v>DIT Activity (Expense) Federal</v>
          </cell>
          <cell r="F869" t="str">
            <v>Federal</v>
          </cell>
          <cell r="G869">
            <v>853913.15902199992</v>
          </cell>
          <cell r="H869" t="str">
            <v>D1PROD</v>
          </cell>
          <cell r="I869">
            <v>418593.78935090802</v>
          </cell>
          <cell r="J869">
            <v>0</v>
          </cell>
          <cell r="K869">
            <v>100967.44486847521</v>
          </cell>
          <cell r="L869">
            <v>151279.95788553852</v>
          </cell>
          <cell r="M869">
            <v>16185.053831049194</v>
          </cell>
          <cell r="N869">
            <v>30183.238248712343</v>
          </cell>
          <cell r="O869">
            <v>12249.372016798534</v>
          </cell>
          <cell r="P869">
            <v>56762.96656986187</v>
          </cell>
          <cell r="Q869">
            <v>21589.46481008843</v>
          </cell>
          <cell r="R869">
            <v>28598.377010428798</v>
          </cell>
          <cell r="S869">
            <v>479.04480316657214</v>
          </cell>
          <cell r="T869">
            <v>1388.4614081083414</v>
          </cell>
          <cell r="U869">
            <v>3344.7744991146596</v>
          </cell>
          <cell r="V869">
            <v>227.14067315920784</v>
          </cell>
          <cell r="W869">
            <v>12064.073046589745</v>
          </cell>
          <cell r="X869">
            <v>0</v>
          </cell>
        </row>
        <row r="870">
          <cell r="D870" t="str">
            <v>410100-NOL AZ-AZ: Reg DIT Activity (Exp) - Federal</v>
          </cell>
          <cell r="E870" t="str">
            <v>DIT Activity (Expense) Federal</v>
          </cell>
          <cell r="F870" t="str">
            <v>Federal</v>
          </cell>
          <cell r="G870">
            <v>3274.9621417877561</v>
          </cell>
          <cell r="H870" t="str">
            <v>NETPLT</v>
          </cell>
          <cell r="I870">
            <v>1711.8493963764965</v>
          </cell>
          <cell r="J870">
            <v>0</v>
          </cell>
          <cell r="K870">
            <v>376.73807483393927</v>
          </cell>
          <cell r="L870">
            <v>505.68672348989736</v>
          </cell>
          <cell r="M870">
            <v>93.405268224491323</v>
          </cell>
          <cell r="N870">
            <v>126.42872293009255</v>
          </cell>
          <cell r="O870">
            <v>49.576093983715282</v>
          </cell>
          <cell r="P870">
            <v>188.9632103243716</v>
          </cell>
          <cell r="Q870">
            <v>48.547188151713087</v>
          </cell>
          <cell r="R870">
            <v>58.849544932687195</v>
          </cell>
          <cell r="S870">
            <v>9.0322128731620595</v>
          </cell>
          <cell r="T870">
            <v>25.889398645243375</v>
          </cell>
          <cell r="U870">
            <v>28.702454142695824</v>
          </cell>
          <cell r="V870">
            <v>4.6288450713524174</v>
          </cell>
          <cell r="W870">
            <v>46.665007807897098</v>
          </cell>
          <cell r="X870">
            <v>0</v>
          </cell>
        </row>
        <row r="871">
          <cell r="D871" t="str">
            <v>410100-NOL Federal-F: Reg DIT Activity (Exp) - Federal</v>
          </cell>
          <cell r="E871" t="str">
            <v>DIT Activity (Expense) Federal</v>
          </cell>
          <cell r="F871" t="str">
            <v>Federal</v>
          </cell>
          <cell r="G871">
            <v>5977783.7264375472</v>
          </cell>
          <cell r="H871" t="str">
            <v>NETPLT</v>
          </cell>
          <cell r="I871">
            <v>3124636.2616531719</v>
          </cell>
          <cell r="J871">
            <v>0</v>
          </cell>
          <cell r="K871">
            <v>687659.470665626</v>
          </cell>
          <cell r="L871">
            <v>923029.25514225371</v>
          </cell>
          <cell r="M871">
            <v>170492.50286939176</v>
          </cell>
          <cell r="N871">
            <v>230770.16764329007</v>
          </cell>
          <cell r="O871">
            <v>90491.17363977083</v>
          </cell>
          <cell r="P871">
            <v>344914.27829324512</v>
          </cell>
          <cell r="Q871">
            <v>88613.113292110778</v>
          </cell>
          <cell r="R871">
            <v>107417.99043052008</v>
          </cell>
          <cell r="S871">
            <v>16486.485275043233</v>
          </cell>
          <cell r="T871">
            <v>47255.882421989809</v>
          </cell>
          <cell r="U871">
            <v>52390.548609323938</v>
          </cell>
          <cell r="V871">
            <v>8449.0243067745305</v>
          </cell>
          <cell r="W871">
            <v>85177.572195033572</v>
          </cell>
          <cell r="X871">
            <v>0</v>
          </cell>
        </row>
        <row r="872">
          <cell r="D872" t="str">
            <v>410100-NOL NM-NM: Reg DIT Activity (Exp) - Federal</v>
          </cell>
          <cell r="E872" t="str">
            <v>DIT Activity (Expense) Federal</v>
          </cell>
          <cell r="F872" t="str">
            <v>Federal</v>
          </cell>
          <cell r="G872">
            <v>41160.582057467669</v>
          </cell>
          <cell r="H872" t="str">
            <v>NETPLT</v>
          </cell>
          <cell r="I872">
            <v>21514.971623799524</v>
          </cell>
          <cell r="J872">
            <v>0</v>
          </cell>
          <cell r="K872">
            <v>4734.9428091128493</v>
          </cell>
          <cell r="L872">
            <v>6355.6032028558402</v>
          </cell>
          <cell r="M872">
            <v>1173.9418780747283</v>
          </cell>
          <cell r="N872">
            <v>1588.9893071387362</v>
          </cell>
          <cell r="O872">
            <v>623.08533539001996</v>
          </cell>
          <cell r="P872">
            <v>2374.9391252971882</v>
          </cell>
          <cell r="Q872">
            <v>610.15377737682877</v>
          </cell>
          <cell r="R872">
            <v>739.63649604945124</v>
          </cell>
          <cell r="S872">
            <v>113.51921733158055</v>
          </cell>
          <cell r="T872">
            <v>325.38474376815958</v>
          </cell>
          <cell r="U872">
            <v>360.73996212555278</v>
          </cell>
          <cell r="V872">
            <v>58.176537358902259</v>
          </cell>
          <cell r="W872">
            <v>586.49804178829459</v>
          </cell>
          <cell r="X872">
            <v>0</v>
          </cell>
        </row>
        <row r="873">
          <cell r="D873" t="str">
            <v>410100-Other Employee Benefits-F: Reg DIT Activity (Exp) - Federal</v>
          </cell>
          <cell r="E873" t="str">
            <v>DIT Activity (Expense) Federal</v>
          </cell>
          <cell r="F873" t="str">
            <v>Federal</v>
          </cell>
          <cell r="G873">
            <v>898321.10478569684</v>
          </cell>
          <cell r="H873" t="str">
            <v>LABOR</v>
          </cell>
          <cell r="I873">
            <v>542776.7684391035</v>
          </cell>
          <cell r="J873">
            <v>0</v>
          </cell>
          <cell r="K873">
            <v>98050.660863669938</v>
          </cell>
          <cell r="L873">
            <v>105519.48188117582</v>
          </cell>
          <cell r="M873">
            <v>19566.013955071328</v>
          </cell>
          <cell r="N873">
            <v>26408.040864311599</v>
          </cell>
          <cell r="O873">
            <v>11108.887693877274</v>
          </cell>
          <cell r="P873">
            <v>42930.542481466582</v>
          </cell>
          <cell r="Q873">
            <v>13256.906033225543</v>
          </cell>
          <cell r="R873">
            <v>15068.752677797098</v>
          </cell>
          <cell r="S873">
            <v>509.02804022913477</v>
          </cell>
          <cell r="T873">
            <v>8080.690601654881</v>
          </cell>
          <cell r="U873">
            <v>4668.6342684383935</v>
          </cell>
          <cell r="V873">
            <v>852.8770234769147</v>
          </cell>
          <cell r="W873">
            <v>9523.8199621986387</v>
          </cell>
          <cell r="X873">
            <v>0</v>
          </cell>
        </row>
        <row r="874">
          <cell r="D874" t="str">
            <v>410100-Other-F: Reg DIT Activity (Exp) - Federal</v>
          </cell>
          <cell r="E874" t="str">
            <v>DIT Activity (Expense) Federal</v>
          </cell>
          <cell r="F874" t="str">
            <v>Federal</v>
          </cell>
          <cell r="G874">
            <v>834660.7638427699</v>
          </cell>
          <cell r="H874" t="str">
            <v>NETPLT</v>
          </cell>
          <cell r="I874">
            <v>436283.98219694284</v>
          </cell>
          <cell r="J874">
            <v>0</v>
          </cell>
          <cell r="K874">
            <v>96015.915816937457</v>
          </cell>
          <cell r="L874">
            <v>128879.92246005611</v>
          </cell>
          <cell r="M874">
            <v>23805.378244963322</v>
          </cell>
          <cell r="N874">
            <v>32221.775362231296</v>
          </cell>
          <cell r="O874">
            <v>12635.0225380622</v>
          </cell>
          <cell r="P874">
            <v>48159.389525469371</v>
          </cell>
          <cell r="Q874">
            <v>12372.794368550465</v>
          </cell>
          <cell r="R874">
            <v>14998.465325312893</v>
          </cell>
          <cell r="S874">
            <v>2301.9605630581732</v>
          </cell>
          <cell r="T874">
            <v>6598.2030671270077</v>
          </cell>
          <cell r="U874">
            <v>7315.1417517843074</v>
          </cell>
          <cell r="V874">
            <v>1179.712984668522</v>
          </cell>
          <cell r="W874">
            <v>11893.099637605659</v>
          </cell>
          <cell r="X874">
            <v>0</v>
          </cell>
        </row>
        <row r="875">
          <cell r="D875" t="str">
            <v>410100-R&amp;D Credit-F: Reg DIT Activity (Exp) - Federal</v>
          </cell>
          <cell r="E875" t="str">
            <v>DIT Activity (Expense) Federal</v>
          </cell>
          <cell r="F875" t="str">
            <v>Federal</v>
          </cell>
          <cell r="G875">
            <v>306292.83580228157</v>
          </cell>
          <cell r="H875" t="str">
            <v>NETPLT</v>
          </cell>
          <cell r="I875">
            <v>160101.76099207002</v>
          </cell>
          <cell r="J875">
            <v>0</v>
          </cell>
          <cell r="K875">
            <v>35234.658692142453</v>
          </cell>
          <cell r="L875">
            <v>47294.65986459727</v>
          </cell>
          <cell r="M875">
            <v>8735.7847952815537</v>
          </cell>
          <cell r="N875">
            <v>11824.32357889181</v>
          </cell>
          <cell r="O875">
            <v>4636.6344882336298</v>
          </cell>
          <cell r="P875">
            <v>17672.89973036449</v>
          </cell>
          <cell r="Q875">
            <v>4540.4054414803068</v>
          </cell>
          <cell r="R875">
            <v>5503.9396557014388</v>
          </cell>
          <cell r="S875">
            <v>844.74322899515585</v>
          </cell>
          <cell r="T875">
            <v>2421.3218305902633</v>
          </cell>
          <cell r="U875">
            <v>2684.4145651870558</v>
          </cell>
          <cell r="V875">
            <v>432.91556421473587</v>
          </cell>
          <cell r="W875">
            <v>4364.3733745312793</v>
          </cell>
          <cell r="X875">
            <v>0</v>
          </cell>
        </row>
        <row r="876">
          <cell r="D876" t="str">
            <v>410100-Repair Allowance-F: Reg DIT Activity (Exp) - Federal</v>
          </cell>
          <cell r="E876" t="str">
            <v>DIT Activity (Expense) Federal</v>
          </cell>
          <cell r="F876" t="str">
            <v>Federal</v>
          </cell>
          <cell r="G876">
            <v>449962.80858054658</v>
          </cell>
          <cell r="H876" t="str">
            <v>NETPLT</v>
          </cell>
          <cell r="I876">
            <v>235199.22640693575</v>
          </cell>
          <cell r="J876">
            <v>0</v>
          </cell>
          <cell r="K876">
            <v>51761.85705736735</v>
          </cell>
          <cell r="L876">
            <v>69478.73242870449</v>
          </cell>
          <cell r="M876">
            <v>12833.399290401694</v>
          </cell>
          <cell r="N876">
            <v>17370.650649360392</v>
          </cell>
          <cell r="O876">
            <v>6811.4981247350752</v>
          </cell>
          <cell r="P876">
            <v>25962.564803737259</v>
          </cell>
          <cell r="Q876">
            <v>6670.131801129306</v>
          </cell>
          <cell r="R876">
            <v>8085.6221767326697</v>
          </cell>
          <cell r="S876">
            <v>1240.9791918653448</v>
          </cell>
          <cell r="T876">
            <v>3557.069066000236</v>
          </cell>
          <cell r="U876">
            <v>3943.5682979075964</v>
          </cell>
          <cell r="V876">
            <v>635.9792994898495</v>
          </cell>
          <cell r="W876">
            <v>6411.529986179401</v>
          </cell>
          <cell r="X876">
            <v>0</v>
          </cell>
        </row>
        <row r="877">
          <cell r="D877" t="str">
            <v>410100-Retirement Plans-F: Reg DIT Activity (Exp) - Federal</v>
          </cell>
          <cell r="E877" t="str">
            <v>DIT Activity (Expense) Federal</v>
          </cell>
          <cell r="F877" t="str">
            <v>Federal</v>
          </cell>
          <cell r="G877">
            <v>486359.92260356649</v>
          </cell>
          <cell r="H877" t="str">
            <v>LABOR</v>
          </cell>
          <cell r="I877">
            <v>293864.70570791321</v>
          </cell>
          <cell r="J877">
            <v>0</v>
          </cell>
          <cell r="K877">
            <v>53085.596647826133</v>
          </cell>
          <cell r="L877">
            <v>57129.290147469139</v>
          </cell>
          <cell r="M877">
            <v>10593.23329058261</v>
          </cell>
          <cell r="N877">
            <v>14297.574266545174</v>
          </cell>
          <cell r="O877">
            <v>6014.4615663847517</v>
          </cell>
          <cell r="P877">
            <v>23243.019903886441</v>
          </cell>
          <cell r="Q877">
            <v>7177.4199202638929</v>
          </cell>
          <cell r="R877">
            <v>8158.3715968178731</v>
          </cell>
          <cell r="S877">
            <v>275.59281077777587</v>
          </cell>
          <cell r="T877">
            <v>4374.9657384948159</v>
          </cell>
          <cell r="U877">
            <v>2527.6447245483982</v>
          </cell>
          <cell r="V877">
            <v>461.75604794184164</v>
          </cell>
          <cell r="W877">
            <v>5156.2902341142717</v>
          </cell>
          <cell r="X877">
            <v>0</v>
          </cell>
        </row>
        <row r="878">
          <cell r="D878" t="str">
            <v>410100-SFAS 143 ARO-F: Reg DIT Activity (Exp) - Federal</v>
          </cell>
          <cell r="E878" t="str">
            <v>DIT Activity (Expense) Federal</v>
          </cell>
          <cell r="F878" t="str">
            <v>Federal</v>
          </cell>
          <cell r="G878">
            <v>8551.2989269375939</v>
          </cell>
          <cell r="H878" t="str">
            <v>NETPLT</v>
          </cell>
          <cell r="I878">
            <v>4469.8336263277015</v>
          </cell>
          <cell r="J878">
            <v>0</v>
          </cell>
          <cell r="K878">
            <v>983.70599585171794</v>
          </cell>
          <cell r="L878">
            <v>1320.4055951575624</v>
          </cell>
          <cell r="M878">
            <v>243.89178725052125</v>
          </cell>
          <cell r="N878">
            <v>330.11978640339856</v>
          </cell>
          <cell r="O878">
            <v>129.44882442313636</v>
          </cell>
          <cell r="P878">
            <v>493.40445101920932</v>
          </cell>
          <cell r="Q878">
            <v>126.76223417989243</v>
          </cell>
          <cell r="R878">
            <v>153.66286040758382</v>
          </cell>
          <cell r="S878">
            <v>23.584135909424578</v>
          </cell>
          <cell r="T878">
            <v>67.600166740638002</v>
          </cell>
          <cell r="U878">
            <v>74.94537484238711</v>
          </cell>
          <cell r="V878">
            <v>12.086441362649976</v>
          </cell>
          <cell r="W878">
            <v>121.84764706176757</v>
          </cell>
          <cell r="X878">
            <v>0</v>
          </cell>
        </row>
        <row r="879">
          <cell r="D879" t="str">
            <v>410100-Section 174 R&amp;D-F: Reg DIT Activity (Exp) - Federal</v>
          </cell>
          <cell r="E879" t="str">
            <v>DIT Activity (Expense) Federal</v>
          </cell>
          <cell r="F879" t="str">
            <v>Federal</v>
          </cell>
          <cell r="G879">
            <v>271188.21212170483</v>
          </cell>
          <cell r="H879" t="str">
            <v>NETPLT</v>
          </cell>
          <cell r="I879">
            <v>141752.28815669398</v>
          </cell>
          <cell r="J879">
            <v>0</v>
          </cell>
          <cell r="K879">
            <v>31196.368241563101</v>
          </cell>
          <cell r="L879">
            <v>41874.156860343857</v>
          </cell>
          <cell r="M879">
            <v>7734.565041023825</v>
          </cell>
          <cell r="N879">
            <v>10469.122343358127</v>
          </cell>
          <cell r="O879">
            <v>4105.2237275885627</v>
          </cell>
          <cell r="P879">
            <v>15647.385510438389</v>
          </cell>
          <cell r="Q879">
            <v>4020.023618108838</v>
          </cell>
          <cell r="R879">
            <v>4873.1259121546409</v>
          </cell>
          <cell r="S879">
            <v>747.9260994566356</v>
          </cell>
          <cell r="T879">
            <v>2143.8109594992225</v>
          </cell>
          <cell r="U879">
            <v>2376.7502906808722</v>
          </cell>
          <cell r="V879">
            <v>383.29854353772254</v>
          </cell>
          <cell r="W879">
            <v>3864.1668172569539</v>
          </cell>
          <cell r="X879">
            <v>0</v>
          </cell>
        </row>
        <row r="880">
          <cell r="D880" t="str">
            <v>410100-TOTF Income Taxes-F: Reg DIT Activity (Exp) - Federal</v>
          </cell>
          <cell r="E880" t="str">
            <v>DIT Activity (Expense) Federal</v>
          </cell>
          <cell r="F880" t="str">
            <v>Federal</v>
          </cell>
          <cell r="G880">
            <v>665195.62664447248</v>
          </cell>
          <cell r="H880" t="str">
            <v>NETPLT</v>
          </cell>
          <cell r="I880">
            <v>347703.17415700475</v>
          </cell>
          <cell r="J880">
            <v>0</v>
          </cell>
          <cell r="K880">
            <v>76521.348620290577</v>
          </cell>
          <cell r="L880">
            <v>102712.81998210425</v>
          </cell>
          <cell r="M880">
            <v>18972.059290605455</v>
          </cell>
          <cell r="N880">
            <v>25679.635346695755</v>
          </cell>
          <cell r="O880">
            <v>10069.67393097272</v>
          </cell>
          <cell r="P880">
            <v>38381.360047067632</v>
          </cell>
          <cell r="Q880">
            <v>9860.6871915708289</v>
          </cell>
          <cell r="R880">
            <v>11953.255709353451</v>
          </cell>
          <cell r="S880">
            <v>1834.5825820354435</v>
          </cell>
          <cell r="T880">
            <v>5258.5385753101373</v>
          </cell>
          <cell r="U880">
            <v>5829.9137953583549</v>
          </cell>
          <cell r="V880">
            <v>940.19025703839679</v>
          </cell>
          <cell r="W880">
            <v>9478.3871590644612</v>
          </cell>
          <cell r="X880">
            <v>0</v>
          </cell>
        </row>
        <row r="881">
          <cell r="D881" t="str">
            <v>410100-TOTF-TX-F: Reg DIT Activity (Exp) - Federal</v>
          </cell>
          <cell r="E881" t="str">
            <v>DIT Activity (Expense) Federal</v>
          </cell>
          <cell r="F881" t="str">
            <v>Federal</v>
          </cell>
          <cell r="G881">
            <v>15.050166300925982</v>
          </cell>
          <cell r="H881" t="str">
            <v>NETPLT</v>
          </cell>
          <cell r="I881">
            <v>7.866844556420439</v>
          </cell>
          <cell r="J881">
            <v>0</v>
          </cell>
          <cell r="K881">
            <v>1.7313087701973635</v>
          </cell>
          <cell r="L881">
            <v>2.3238953475470621</v>
          </cell>
          <cell r="M881">
            <v>0.42924612844342819</v>
          </cell>
          <cell r="N881">
            <v>0.58100619882979454</v>
          </cell>
          <cell r="O881">
            <v>0.22782811730396063</v>
          </cell>
          <cell r="P881">
            <v>0.86838492080588925</v>
          </cell>
          <cell r="Q881">
            <v>0.22309975611711269</v>
          </cell>
          <cell r="R881">
            <v>0.27044448137872806</v>
          </cell>
          <cell r="S881">
            <v>4.1507748768127052E-2</v>
          </cell>
          <cell r="T881">
            <v>0.1189753463315401</v>
          </cell>
          <cell r="U881">
            <v>0.13190280967842394</v>
          </cell>
          <cell r="V881">
            <v>2.1271967457628802E-2</v>
          </cell>
          <cell r="W881">
            <v>0.21445015164647863</v>
          </cell>
          <cell r="X881">
            <v>0</v>
          </cell>
        </row>
        <row r="882">
          <cell r="D882" t="str">
            <v>410100-Unbilled Revenue-F: Reg DIT Activity (Exp) - Federal</v>
          </cell>
          <cell r="E882" t="str">
            <v>DIT Activity (Expense) Federal</v>
          </cell>
          <cell r="F882" t="str">
            <v>Federal</v>
          </cell>
          <cell r="G882">
            <v>40366.700145939525</v>
          </cell>
          <cell r="H882" t="str">
            <v>NETPLT</v>
          </cell>
          <cell r="I882">
            <v>21100.003079979408</v>
          </cell>
          <cell r="J882">
            <v>0</v>
          </cell>
          <cell r="K882">
            <v>4643.6179234971232</v>
          </cell>
          <cell r="L882">
            <v>6233.0199407301243</v>
          </cell>
          <cell r="M882">
            <v>1151.2995543853376</v>
          </cell>
          <cell r="N882">
            <v>1558.3417845456922</v>
          </cell>
          <cell r="O882">
            <v>611.06761959547771</v>
          </cell>
          <cell r="P882">
            <v>2329.132649336243</v>
          </cell>
          <cell r="Q882">
            <v>598.38547812309764</v>
          </cell>
          <cell r="R882">
            <v>725.37080771443448</v>
          </cell>
          <cell r="S882">
            <v>111.32972319069233</v>
          </cell>
          <cell r="T882">
            <v>319.10890777526464</v>
          </cell>
          <cell r="U882">
            <v>353.78221477647548</v>
          </cell>
          <cell r="V882">
            <v>57.054461373191202</v>
          </cell>
          <cell r="W882">
            <v>575.18600091694998</v>
          </cell>
          <cell r="X882">
            <v>0</v>
          </cell>
        </row>
        <row r="883">
          <cell r="D883" t="str">
            <v>411100 Federal Credit - AMT-F: Reg DIT Activity (Exp) - Federal</v>
          </cell>
          <cell r="E883" t="str">
            <v>DIT Activity (Expense) Federal</v>
          </cell>
          <cell r="F883" t="str">
            <v>Federal</v>
          </cell>
          <cell r="G883">
            <v>-2.4618592640555041</v>
          </cell>
          <cell r="H883" t="str">
            <v>NETPLT</v>
          </cell>
          <cell r="I883">
            <v>-1.2868338969062878</v>
          </cell>
          <cell r="J883">
            <v>0</v>
          </cell>
          <cell r="K883">
            <v>-0.28320208890905618</v>
          </cell>
          <cell r="L883">
            <v>-0.38013555303387059</v>
          </cell>
          <cell r="M883">
            <v>-7.0214742929677457E-2</v>
          </cell>
          <cell r="N883">
            <v>-9.5039181924175764E-2</v>
          </cell>
          <cell r="O883">
            <v>-3.7267412863243289E-2</v>
          </cell>
          <cell r="P883">
            <v>-0.1420476969693385</v>
          </cell>
          <cell r="Q883">
            <v>-3.6493962287423014E-2</v>
          </cell>
          <cell r="R883">
            <v>-4.423846478387046E-2</v>
          </cell>
          <cell r="S883">
            <v>-6.7897080863893768E-3</v>
          </cell>
          <cell r="T883">
            <v>-1.9461616084766646E-2</v>
          </cell>
          <cell r="U883">
            <v>-2.1576250220025728E-2</v>
          </cell>
          <cell r="V883">
            <v>-3.4796020923056926E-3</v>
          </cell>
          <cell r="W883">
            <v>-3.5079086965072843E-2</v>
          </cell>
          <cell r="X883">
            <v>0</v>
          </cell>
        </row>
        <row r="884">
          <cell r="D884" t="str">
            <v>411100-ABFUDC CWIP-F: Reg DIT Activity (Exp) - Federal</v>
          </cell>
          <cell r="E884" t="str">
            <v>DIT Activity (Expense) Federal</v>
          </cell>
          <cell r="F884" t="str">
            <v>Federal</v>
          </cell>
          <cell r="G884">
            <v>-152925.19377798727</v>
          </cell>
          <cell r="H884" t="str">
            <v>GROSSPLT</v>
          </cell>
          <cell r="I884">
            <v>-79979.679471330805</v>
          </cell>
          <cell r="J884">
            <v>0</v>
          </cell>
          <cell r="K884">
            <v>-17582.466580748995</v>
          </cell>
          <cell r="L884">
            <v>-23544.943909631002</v>
          </cell>
          <cell r="M884">
            <v>-4332.1462697014567</v>
          </cell>
          <cell r="N884">
            <v>-5873.0694959076345</v>
          </cell>
          <cell r="O884">
            <v>-2303.6203007059016</v>
          </cell>
          <cell r="P884">
            <v>-8792.9476787492713</v>
          </cell>
          <cell r="Q884">
            <v>-2305.7069202975704</v>
          </cell>
          <cell r="R884">
            <v>-2764.8902072571409</v>
          </cell>
          <cell r="S884">
            <v>-450.65686882235286</v>
          </cell>
          <cell r="T884">
            <v>-1291.229013780513</v>
          </cell>
          <cell r="U884">
            <v>-1325.3851572640335</v>
          </cell>
          <cell r="V884">
            <v>-213.64581449548658</v>
          </cell>
          <cell r="W884">
            <v>-2164.8060892951885</v>
          </cell>
          <cell r="X884">
            <v>0</v>
          </cell>
        </row>
        <row r="885">
          <cell r="D885" t="str">
            <v>411100-Amort of Debt Costs-F: Reg DIT Activity (Exp) - Federal</v>
          </cell>
          <cell r="E885" t="str">
            <v>DIT Activity (Expense) Federal</v>
          </cell>
          <cell r="F885" t="str">
            <v>Federal</v>
          </cell>
          <cell r="G885">
            <v>-46864.554054530883</v>
          </cell>
          <cell r="H885" t="str">
            <v>NETPLT</v>
          </cell>
          <cell r="I885">
            <v>-24496.484263451253</v>
          </cell>
          <cell r="J885">
            <v>0</v>
          </cell>
          <cell r="K885">
            <v>-5391.1041129828354</v>
          </cell>
          <cell r="L885">
            <v>-7236.3532039836264</v>
          </cell>
          <cell r="M885">
            <v>-1336.6249905090719</v>
          </cell>
          <cell r="N885">
            <v>-1809.1890725088631</v>
          </cell>
          <cell r="O885">
            <v>-709.43157072467341</v>
          </cell>
          <cell r="P885">
            <v>-2704.0546428210041</v>
          </cell>
          <cell r="Q885">
            <v>-694.70797671250966</v>
          </cell>
          <cell r="R885">
            <v>-842.13421718424274</v>
          </cell>
          <cell r="S885">
            <v>-129.25054095289926</v>
          </cell>
          <cell r="T885">
            <v>-370.47607566754522</v>
          </cell>
          <cell r="U885">
            <v>-410.73076738950516</v>
          </cell>
          <cell r="V885">
            <v>-66.238555031975366</v>
          </cell>
          <cell r="W885">
            <v>-667.77406461086059</v>
          </cell>
          <cell r="X885">
            <v>0</v>
          </cell>
        </row>
        <row r="886">
          <cell r="D886" t="str">
            <v>411100-CIAC-F: Reg DIT Activity (Exp) - Federal</v>
          </cell>
          <cell r="E886" t="str">
            <v>DIT Activity (Expense) Federal</v>
          </cell>
          <cell r="F886" t="str">
            <v>Federal</v>
          </cell>
          <cell r="G886">
            <v>-414216.50855362252</v>
          </cell>
          <cell r="H886" t="str">
            <v>DISTPLT</v>
          </cell>
          <cell r="I886">
            <v>-226235.72493104698</v>
          </cell>
          <cell r="J886">
            <v>0</v>
          </cell>
          <cell r="K886">
            <v>-47292.11355288612</v>
          </cell>
          <cell r="L886">
            <v>-55935.079408145139</v>
          </cell>
          <cell r="M886">
            <v>-16779.278711776846</v>
          </cell>
          <cell r="N886">
            <v>-18275.483679187808</v>
          </cell>
          <cell r="O886">
            <v>-6628.7923262630111</v>
          </cell>
          <cell r="P886">
            <v>-19517.990536145997</v>
          </cell>
          <cell r="Q886">
            <v>-0.97279303140191808</v>
          </cell>
          <cell r="R886">
            <v>-2.4319825784840843</v>
          </cell>
          <cell r="S886">
            <v>-2734.5758596655114</v>
          </cell>
          <cell r="T886">
            <v>-7209.0207276208603</v>
          </cell>
          <cell r="U886">
            <v>-6234.809223637295</v>
          </cell>
          <cell r="V886">
            <v>-1237.8517362981729</v>
          </cell>
          <cell r="W886">
            <v>-6132.3830853389309</v>
          </cell>
          <cell r="X886">
            <v>0</v>
          </cell>
        </row>
        <row r="887">
          <cell r="D887" t="str">
            <v>411100-Capitalized Interest-F: Reg DIT Activity (Exp) - Federal</v>
          </cell>
          <cell r="E887" t="str">
            <v>DIT Activity (Expense) Federal</v>
          </cell>
          <cell r="F887" t="str">
            <v>Federal</v>
          </cell>
          <cell r="G887">
            <v>-1146471.5699685176</v>
          </cell>
          <cell r="H887" t="str">
            <v>NETPLT</v>
          </cell>
          <cell r="I887">
            <v>-599270.0312383069</v>
          </cell>
          <cell r="J887">
            <v>0</v>
          </cell>
          <cell r="K887">
            <v>-131885.33895112583</v>
          </cell>
          <cell r="L887">
            <v>-177026.61181763094</v>
          </cell>
          <cell r="M887">
            <v>-32698.541194801735</v>
          </cell>
          <cell r="N887">
            <v>-44259.118179501587</v>
          </cell>
          <cell r="O887">
            <v>-17355.187584363954</v>
          </cell>
          <cell r="P887">
            <v>-66150.672596359305</v>
          </cell>
          <cell r="Q887">
            <v>-16994.996768869096</v>
          </cell>
          <cell r="R887">
            <v>-20601.560338673149</v>
          </cell>
          <cell r="S887">
            <v>-3161.9221305963606</v>
          </cell>
          <cell r="T887">
            <v>-9063.1458396493981</v>
          </cell>
          <cell r="U887">
            <v>-10047.916964610358</v>
          </cell>
          <cell r="V887">
            <v>-1620.4276710195836</v>
          </cell>
          <cell r="W887">
            <v>-16336.098693009</v>
          </cell>
          <cell r="X887">
            <v>0</v>
          </cell>
        </row>
        <row r="888">
          <cell r="D888" t="str">
            <v>411100-Coal Reclamation Costs-F: Reg DIT Activity (Exp) - Federal</v>
          </cell>
          <cell r="E888" t="str">
            <v>DIT Activity (Expense) Federal</v>
          </cell>
          <cell r="F888" t="str">
            <v>Federal</v>
          </cell>
          <cell r="G888">
            <v>-59734.922387615807</v>
          </cell>
          <cell r="H888" t="str">
            <v>E2ENERGY</v>
          </cell>
          <cell r="I888">
            <v>-26477.407072343332</v>
          </cell>
          <cell r="J888">
            <v>0</v>
          </cell>
          <cell r="K888">
            <v>-5709.894876106423</v>
          </cell>
          <cell r="L888">
            <v>-10793.427634178906</v>
          </cell>
          <cell r="M888">
            <v>-1549.9598225557722</v>
          </cell>
          <cell r="N888">
            <v>-2167.3731446592733</v>
          </cell>
          <cell r="O888">
            <v>-1349.4266270037128</v>
          </cell>
          <cell r="P888">
            <v>-6116.9563985897476</v>
          </cell>
          <cell r="Q888">
            <v>-1800.081205583024</v>
          </cell>
          <cell r="R888">
            <v>-2153.8981548269767</v>
          </cell>
          <cell r="S888">
            <v>-64.572514605428893</v>
          </cell>
          <cell r="T888">
            <v>-187.01198159168098</v>
          </cell>
          <cell r="U888">
            <v>-281.19470304923215</v>
          </cell>
          <cell r="V888">
            <v>-30.593067154493049</v>
          </cell>
          <cell r="W888">
            <v>-1053.1251853678023</v>
          </cell>
          <cell r="X888">
            <v>0</v>
          </cell>
        </row>
        <row r="889">
          <cell r="D889" t="str">
            <v>411100-Decom Costs-F: Reg DIT Activity (Exp) - Federal</v>
          </cell>
          <cell r="E889" t="str">
            <v>DIT Activity (Expense) Federal</v>
          </cell>
          <cell r="F889" t="str">
            <v>Federal</v>
          </cell>
          <cell r="G889">
            <v>-6109.2105010199994</v>
          </cell>
          <cell r="H889" t="str">
            <v>D1PROD</v>
          </cell>
          <cell r="I889">
            <v>-2994.7747572987523</v>
          </cell>
          <cell r="J889">
            <v>0</v>
          </cell>
          <cell r="K889">
            <v>-722.35843649266781</v>
          </cell>
          <cell r="L889">
            <v>-1082.312759258444</v>
          </cell>
          <cell r="M889">
            <v>-115.7938600424733</v>
          </cell>
          <cell r="N889">
            <v>-215.94204763750599</v>
          </cell>
          <cell r="O889">
            <v>-87.636537000594615</v>
          </cell>
          <cell r="P889">
            <v>-406.10325274155082</v>
          </cell>
          <cell r="Q889">
            <v>-154.45901463827411</v>
          </cell>
          <cell r="R889">
            <v>-204.60336428629657</v>
          </cell>
          <cell r="S889">
            <v>-3.4272636638087945</v>
          </cell>
          <cell r="T889">
            <v>-9.9335663410920176</v>
          </cell>
          <cell r="U889">
            <v>-23.929753602741627</v>
          </cell>
          <cell r="V889">
            <v>-1.6250483682231593</v>
          </cell>
          <cell r="W889">
            <v>-86.310839647570731</v>
          </cell>
          <cell r="X889">
            <v>0</v>
          </cell>
        </row>
        <row r="890">
          <cell r="D890" t="str">
            <v>411100-Deferred Fuel FERC-F: Reg DIT Activity (Exp) - Federal</v>
          </cell>
          <cell r="E890" t="str">
            <v>DIT Activity (Expense) Federal</v>
          </cell>
          <cell r="F890" t="str">
            <v>Federal</v>
          </cell>
          <cell r="G890">
            <v>-8571.45560832296</v>
          </cell>
          <cell r="H890" t="str">
            <v>E2ENERGY</v>
          </cell>
          <cell r="I890">
            <v>-3799.2837401114348</v>
          </cell>
          <cell r="J890">
            <v>0</v>
          </cell>
          <cell r="K890">
            <v>-819.3215710762114</v>
          </cell>
          <cell r="L890">
            <v>-1548.7654813993868</v>
          </cell>
          <cell r="M890">
            <v>-222.40611157930047</v>
          </cell>
          <cell r="N890">
            <v>-310.99969588258438</v>
          </cell>
          <cell r="O890">
            <v>-193.63129586068194</v>
          </cell>
          <cell r="P890">
            <v>-877.7314531077235</v>
          </cell>
          <cell r="Q890">
            <v>-258.29641235509763</v>
          </cell>
          <cell r="R890">
            <v>-309.06614892958663</v>
          </cell>
          <cell r="S890">
            <v>-9.2656091334098196</v>
          </cell>
          <cell r="T890">
            <v>-26.834635994604213</v>
          </cell>
          <cell r="U890">
            <v>-40.349059112224452</v>
          </cell>
          <cell r="V890">
            <v>-4.3898461160727162</v>
          </cell>
          <cell r="W890">
            <v>-151.11454766464109</v>
          </cell>
          <cell r="X890">
            <v>0</v>
          </cell>
        </row>
        <row r="891">
          <cell r="D891" t="str">
            <v>411100-Deferred Fuel NM-F: Reg DIT Activity (Exp) - Federal</v>
          </cell>
          <cell r="E891" t="str">
            <v>DIT Activity (Expense) Federal</v>
          </cell>
          <cell r="F891" t="str">
            <v>Federal</v>
          </cell>
          <cell r="G891">
            <v>-257705.81984454251</v>
          </cell>
          <cell r="H891" t="str">
            <v>E2ENERGY</v>
          </cell>
          <cell r="I891">
            <v>-114227.68498232024</v>
          </cell>
          <cell r="J891">
            <v>0</v>
          </cell>
          <cell r="K891">
            <v>-24633.381637710521</v>
          </cell>
          <cell r="L891">
            <v>-46564.538903217523</v>
          </cell>
          <cell r="M891">
            <v>-6686.7696622411149</v>
          </cell>
          <cell r="N891">
            <v>-9350.3875258948901</v>
          </cell>
          <cell r="O891">
            <v>-5821.6380189713573</v>
          </cell>
          <cell r="P891">
            <v>-26389.508860878737</v>
          </cell>
          <cell r="Q891">
            <v>-7765.8325202360893</v>
          </cell>
          <cell r="R891">
            <v>-9292.2543072795634</v>
          </cell>
          <cell r="S891">
            <v>-278.57595106318723</v>
          </cell>
          <cell r="T891">
            <v>-806.799006519312</v>
          </cell>
          <cell r="U891">
            <v>-1213.1180319448868</v>
          </cell>
          <cell r="V891">
            <v>-131.98328779016347</v>
          </cell>
          <cell r="W891">
            <v>-4543.3471484749261</v>
          </cell>
          <cell r="X891">
            <v>0</v>
          </cell>
        </row>
        <row r="892">
          <cell r="D892" t="str">
            <v>411100-Deferred Fuel TX-F: Reg DIT Activity (Exp) - Federal</v>
          </cell>
          <cell r="E892" t="str">
            <v>DIT Activity (Expense) Federal</v>
          </cell>
          <cell r="F892" t="str">
            <v>Federal</v>
          </cell>
          <cell r="G892">
            <v>-687950.41362834733</v>
          </cell>
          <cell r="H892" t="str">
            <v>E2ENERGY</v>
          </cell>
          <cell r="I892">
            <v>-304932.9005406237</v>
          </cell>
          <cell r="J892">
            <v>0</v>
          </cell>
          <cell r="K892">
            <v>-65759.264175526419</v>
          </cell>
          <cell r="L892">
            <v>-124304.89081777778</v>
          </cell>
          <cell r="M892">
            <v>-17850.454280587244</v>
          </cell>
          <cell r="N892">
            <v>-24961.031031061339</v>
          </cell>
          <cell r="O892">
            <v>-15540.9694882398</v>
          </cell>
          <cell r="P892">
            <v>-70447.278013519535</v>
          </cell>
          <cell r="Q892">
            <v>-20731.032375162049</v>
          </cell>
          <cell r="R892">
            <v>-24805.843337527349</v>
          </cell>
          <cell r="S892">
            <v>-743.6636117742238</v>
          </cell>
          <cell r="T892">
            <v>-2153.7647484434742</v>
          </cell>
          <cell r="U892">
            <v>-3238.4408406450871</v>
          </cell>
          <cell r="V892">
            <v>-352.33180795856606</v>
          </cell>
          <cell r="W892">
            <v>-12128.548559500796</v>
          </cell>
          <cell r="X892">
            <v>0</v>
          </cell>
        </row>
        <row r="893">
          <cell r="D893" t="str">
            <v>411100-Depr Differences-F: Reg DIT Activity (Exp) - Federal</v>
          </cell>
          <cell r="E893" t="str">
            <v>DIT Activity (Expense) Federal</v>
          </cell>
          <cell r="F893" t="str">
            <v>Federal</v>
          </cell>
          <cell r="G893">
            <v>-2015970.8474369932</v>
          </cell>
          <cell r="H893" t="str">
            <v>GROSSPLT</v>
          </cell>
          <cell r="I893">
            <v>-1054350.1578663161</v>
          </cell>
          <cell r="J893">
            <v>0</v>
          </cell>
          <cell r="K893">
            <v>-231784.83006720492</v>
          </cell>
          <cell r="L893">
            <v>-310386.53183114511</v>
          </cell>
          <cell r="M893">
            <v>-57109.494981121876</v>
          </cell>
          <cell r="N893">
            <v>-77423.062846728673</v>
          </cell>
          <cell r="O893">
            <v>-30367.994017579724</v>
          </cell>
          <cell r="P893">
            <v>-115915.01534490072</v>
          </cell>
          <cell r="Q893">
            <v>-30395.50135082268</v>
          </cell>
          <cell r="R893">
            <v>-36448.788564469738</v>
          </cell>
          <cell r="S893">
            <v>-5940.8857840785404</v>
          </cell>
          <cell r="T893">
            <v>-17021.917611073397</v>
          </cell>
          <cell r="U893">
            <v>-17472.188673823322</v>
          </cell>
          <cell r="V893">
            <v>-2816.4341208886544</v>
          </cell>
          <cell r="W893">
            <v>-28538.044376840829</v>
          </cell>
          <cell r="X893">
            <v>0</v>
          </cell>
        </row>
        <row r="894">
          <cell r="D894" t="str">
            <v>411100-NOL AZ-F: Reg DIT Activity (Exp) - Federal</v>
          </cell>
          <cell r="E894" t="str">
            <v>DIT Activity (Expense) Federal</v>
          </cell>
          <cell r="F894" t="str">
            <v>Federal</v>
          </cell>
          <cell r="G894">
            <v>-121367.25935360452</v>
          </cell>
          <cell r="H894" t="str">
            <v>NETPLT</v>
          </cell>
          <cell r="I894">
            <v>-63439.655382068922</v>
          </cell>
          <cell r="J894">
            <v>0</v>
          </cell>
          <cell r="K894">
            <v>-13961.586625178043</v>
          </cell>
          <cell r="L894">
            <v>-18740.311815625984</v>
          </cell>
          <cell r="M894">
            <v>-3461.5183085464564</v>
          </cell>
          <cell r="N894">
            <v>-4685.338926460171</v>
          </cell>
          <cell r="O894">
            <v>-1837.2470873741752</v>
          </cell>
          <cell r="P894">
            <v>-7002.8128457107614</v>
          </cell>
          <cell r="Q894">
            <v>-1799.1167287450892</v>
          </cell>
          <cell r="R894">
            <v>-2180.913144476262</v>
          </cell>
          <cell r="S894">
            <v>-334.72598303552195</v>
          </cell>
          <cell r="T894">
            <v>-959.43868168529968</v>
          </cell>
          <cell r="U894">
            <v>-1063.6880810230955</v>
          </cell>
          <cell r="V894">
            <v>-171.54098763896226</v>
          </cell>
          <cell r="W894">
            <v>-1729.3647560357276</v>
          </cell>
          <cell r="X894">
            <v>0</v>
          </cell>
        </row>
        <row r="895">
          <cell r="D895" t="str">
            <v>411100-NOL Federal-F: Reg DIT Activity (Exp) - Federal</v>
          </cell>
          <cell r="E895" t="str">
            <v>DIT Activity (Expense) Federal</v>
          </cell>
          <cell r="F895" t="str">
            <v>Federal</v>
          </cell>
          <cell r="G895">
            <v>-3494983.0176250469</v>
          </cell>
          <cell r="H895" t="str">
            <v>NETPLT</v>
          </cell>
          <cell r="I895">
            <v>-1826856.1009384887</v>
          </cell>
          <cell r="J895">
            <v>0</v>
          </cell>
          <cell r="K895">
            <v>-402048.36472357123</v>
          </cell>
          <cell r="L895">
            <v>-539660.13477971486</v>
          </cell>
          <cell r="M895">
            <v>-99680.488527145295</v>
          </cell>
          <cell r="N895">
            <v>-134922.5488571563</v>
          </cell>
          <cell r="O895">
            <v>-52906.750994893584</v>
          </cell>
          <cell r="P895">
            <v>-201658.27342329914</v>
          </cell>
          <cell r="Q895">
            <v>-51808.720466937608</v>
          </cell>
          <cell r="R895">
            <v>-62803.217634273795</v>
          </cell>
          <cell r="S895">
            <v>-9639.0215326408361</v>
          </cell>
          <cell r="T895">
            <v>-27628.718954368454</v>
          </cell>
          <cell r="U895">
            <v>-30630.76318131826</v>
          </cell>
          <cell r="V895">
            <v>-4939.8234896122785</v>
          </cell>
          <cell r="W895">
            <v>-49800.090121625093</v>
          </cell>
          <cell r="X895">
            <v>0</v>
          </cell>
        </row>
        <row r="896">
          <cell r="D896" t="str">
            <v>411100-NOL NM-F: Reg DIT Activity (Exp) - Federal</v>
          </cell>
          <cell r="E896" t="str">
            <v>DIT Activity (Expense) Federal</v>
          </cell>
          <cell r="F896" t="str">
            <v>Federal</v>
          </cell>
          <cell r="G896">
            <v>-74561.654519151445</v>
          </cell>
          <cell r="H896" t="str">
            <v>NETPLT</v>
          </cell>
          <cell r="I896">
            <v>-38973.984356279092</v>
          </cell>
          <cell r="J896">
            <v>0</v>
          </cell>
          <cell r="K896">
            <v>-8577.2637862141346</v>
          </cell>
          <cell r="L896">
            <v>-11513.060957459755</v>
          </cell>
          <cell r="M896">
            <v>-2126.5746100568358</v>
          </cell>
          <cell r="N896">
            <v>-2878.4255671624828</v>
          </cell>
          <cell r="O896">
            <v>-1128.7078848505123</v>
          </cell>
          <cell r="P896">
            <v>-4302.1595349936888</v>
          </cell>
          <cell r="Q896">
            <v>-1105.2825999595518</v>
          </cell>
          <cell r="R896">
            <v>-1339.8382173312691</v>
          </cell>
          <cell r="S896">
            <v>-205.63802164275131</v>
          </cell>
          <cell r="T896">
            <v>-589.42861441490413</v>
          </cell>
          <cell r="U896">
            <v>-653.47395694510874</v>
          </cell>
          <cell r="V896">
            <v>-105.38575167908715</v>
          </cell>
          <cell r="W896">
            <v>-1062.4306601622459</v>
          </cell>
          <cell r="X896">
            <v>0</v>
          </cell>
        </row>
        <row r="897">
          <cell r="D897" t="str">
            <v>411100-Other Employee Benefits-F: Reg DIT Activity (Exp) - Federal</v>
          </cell>
          <cell r="E897" t="str">
            <v>DIT Activity (Expense) Federal</v>
          </cell>
          <cell r="F897" t="str">
            <v>Federal</v>
          </cell>
          <cell r="G897">
            <v>-849059.29924842389</v>
          </cell>
          <cell r="H897" t="str">
            <v>LABOR</v>
          </cell>
          <cell r="I897">
            <v>-513012.17371395201</v>
          </cell>
          <cell r="J897">
            <v>0</v>
          </cell>
          <cell r="K897">
            <v>-92673.794437472054</v>
          </cell>
          <cell r="L897">
            <v>-99733.042968483976</v>
          </cell>
          <cell r="M897">
            <v>-18493.060008582193</v>
          </cell>
          <cell r="N897">
            <v>-24959.886338332362</v>
          </cell>
          <cell r="O897">
            <v>-10499.702556852426</v>
          </cell>
          <cell r="P897">
            <v>-40576.33303000751</v>
          </cell>
          <cell r="Q897">
            <v>-12529.928648907658</v>
          </cell>
          <cell r="R897">
            <v>-14242.417907136234</v>
          </cell>
          <cell r="S897">
            <v>-481.11414596883145</v>
          </cell>
          <cell r="T897">
            <v>-7637.5646337744365</v>
          </cell>
          <cell r="U897">
            <v>-4412.6174029420345</v>
          </cell>
          <cell r="V897">
            <v>-806.10726391777484</v>
          </cell>
          <cell r="W897">
            <v>-9001.5561920941273</v>
          </cell>
          <cell r="X897">
            <v>0</v>
          </cell>
        </row>
        <row r="898">
          <cell r="D898" t="str">
            <v>411100-Other-F: Reg DIT Activity (Exp) - Federal</v>
          </cell>
          <cell r="E898" t="str">
            <v>DIT Activity (Expense) Federal</v>
          </cell>
          <cell r="F898" t="str">
            <v>Federal</v>
          </cell>
          <cell r="G898">
            <v>-898037.9660548846</v>
          </cell>
          <cell r="H898" t="str">
            <v>NETPLT</v>
          </cell>
          <cell r="I898">
            <v>-469411.76219980273</v>
          </cell>
          <cell r="J898">
            <v>0</v>
          </cell>
          <cell r="K898">
            <v>-103306.56655304626</v>
          </cell>
          <cell r="L898">
            <v>-138665.99275432396</v>
          </cell>
          <cell r="M898">
            <v>-25612.960841539196</v>
          </cell>
          <cell r="N898">
            <v>-34668.429213987241</v>
          </cell>
          <cell r="O898">
            <v>-13594.421150095484</v>
          </cell>
          <cell r="P898">
            <v>-51816.213352092462</v>
          </cell>
          <cell r="Q898">
            <v>-13312.281552558377</v>
          </cell>
          <cell r="R898">
            <v>-16137.324141938432</v>
          </cell>
          <cell r="S898">
            <v>-2476.7523184745496</v>
          </cell>
          <cell r="T898">
            <v>-7099.2157756873421</v>
          </cell>
          <cell r="U898">
            <v>-7870.5928261569015</v>
          </cell>
          <cell r="V898">
            <v>-1269.2905850787392</v>
          </cell>
          <cell r="W898">
            <v>-12796.162790102606</v>
          </cell>
          <cell r="X898">
            <v>0</v>
          </cell>
        </row>
        <row r="899">
          <cell r="D899" t="str">
            <v>411100-R&amp;D Credit-F: Reg DIT Activity (Exp) - Federal</v>
          </cell>
          <cell r="E899" t="str">
            <v>DIT Activity (Expense) Federal</v>
          </cell>
          <cell r="F899" t="str">
            <v>Federal</v>
          </cell>
          <cell r="G899">
            <v>-234488.60726732935</v>
          </cell>
          <cell r="H899" t="str">
            <v>NETPLT</v>
          </cell>
          <cell r="I899">
            <v>-122569.10566563661</v>
          </cell>
          <cell r="J899">
            <v>0</v>
          </cell>
          <cell r="K899">
            <v>-26974.597765628314</v>
          </cell>
          <cell r="L899">
            <v>-36207.372901109375</v>
          </cell>
          <cell r="M899">
            <v>-6687.8547931659605</v>
          </cell>
          <cell r="N899">
            <v>-9052.3474394366822</v>
          </cell>
          <cell r="O899">
            <v>-3549.6682797223671</v>
          </cell>
          <cell r="P899">
            <v>-13529.841902092117</v>
          </cell>
          <cell r="Q899">
            <v>-3475.9982080971349</v>
          </cell>
          <cell r="R899">
            <v>-4213.6510995052176</v>
          </cell>
          <cell r="S899">
            <v>-646.71007647546571</v>
          </cell>
          <cell r="T899">
            <v>-1853.6913614512362</v>
          </cell>
          <cell r="U899">
            <v>-2055.1072671029724</v>
          </cell>
          <cell r="V899">
            <v>-331.42716985581978</v>
          </cell>
          <cell r="W899">
            <v>-3341.2333380499877</v>
          </cell>
          <cell r="X899">
            <v>0</v>
          </cell>
        </row>
        <row r="900">
          <cell r="D900" t="str">
            <v>411100-Repair Allowance-F: Reg DIT Activity (Exp) - Federal</v>
          </cell>
          <cell r="E900" t="str">
            <v>DIT Activity (Expense) Federal</v>
          </cell>
          <cell r="F900" t="str">
            <v>Federal</v>
          </cell>
          <cell r="G900">
            <v>-432502.83697815414</v>
          </cell>
          <cell r="H900" t="str">
            <v>NETPLT</v>
          </cell>
          <cell r="I900">
            <v>-226072.75698399753</v>
          </cell>
          <cell r="J900">
            <v>0</v>
          </cell>
          <cell r="K900">
            <v>-49753.334270429164</v>
          </cell>
          <cell r="L900">
            <v>-66782.739177612821</v>
          </cell>
          <cell r="M900">
            <v>-12335.42305125555</v>
          </cell>
          <cell r="N900">
            <v>-16696.614792908891</v>
          </cell>
          <cell r="O900">
            <v>-6547.1905829566876</v>
          </cell>
          <cell r="P900">
            <v>-24955.135666141367</v>
          </cell>
          <cell r="Q900">
            <v>-6411.309717145703</v>
          </cell>
          <cell r="R900">
            <v>-7771.8746160425389</v>
          </cell>
          <cell r="S900">
            <v>-1192.825297730225</v>
          </cell>
          <cell r="T900">
            <v>-3419.043603238028</v>
          </cell>
          <cell r="U900">
            <v>-3790.5454498398408</v>
          </cell>
          <cell r="V900">
            <v>-611.30130322648836</v>
          </cell>
          <cell r="W900">
            <v>-6162.7424656291532</v>
          </cell>
          <cell r="X900">
            <v>0</v>
          </cell>
        </row>
        <row r="901">
          <cell r="D901" t="str">
            <v>411100-Retirement Plans-F: Reg DIT Activity (Exp) - Federal</v>
          </cell>
          <cell r="E901" t="str">
            <v>DIT Activity (Expense) Federal</v>
          </cell>
          <cell r="F901" t="str">
            <v>Federal</v>
          </cell>
          <cell r="G901">
            <v>-125188.00251335076</v>
          </cell>
          <cell r="H901" t="str">
            <v>LABOR</v>
          </cell>
          <cell r="I901">
            <v>-75640.145922824348</v>
          </cell>
          <cell r="J901">
            <v>0</v>
          </cell>
          <cell r="K901">
            <v>-13664.118891612903</v>
          </cell>
          <cell r="L901">
            <v>-14704.956938643256</v>
          </cell>
          <cell r="M901">
            <v>-2726.6755630416369</v>
          </cell>
          <cell r="N901">
            <v>-3680.1649972175383</v>
          </cell>
          <cell r="O901">
            <v>-1548.1095269084258</v>
          </cell>
          <cell r="P901">
            <v>-5982.7035471369254</v>
          </cell>
          <cell r="Q901">
            <v>-1847.4525166617443</v>
          </cell>
          <cell r="R901">
            <v>-2099.9473774482335</v>
          </cell>
          <cell r="S901">
            <v>-70.936999298010434</v>
          </cell>
          <cell r="T901">
            <v>-1126.1068118742567</v>
          </cell>
          <cell r="U901">
            <v>-650.61033901748192</v>
          </cell>
          <cell r="V901">
            <v>-118.85501786588674</v>
          </cell>
          <cell r="W901">
            <v>-1327.2180638000823</v>
          </cell>
          <cell r="X901">
            <v>0</v>
          </cell>
        </row>
        <row r="902">
          <cell r="D902" t="str">
            <v>411100-SFAS 143 ARO-F: Reg DIT Activity (Exp) - Federal</v>
          </cell>
          <cell r="E902" t="str">
            <v>DIT Activity (Expense) Federal</v>
          </cell>
          <cell r="F902" t="str">
            <v>Federal</v>
          </cell>
          <cell r="G902">
            <v>-393697.31872986723</v>
          </cell>
          <cell r="H902" t="str">
            <v>NETPLT</v>
          </cell>
          <cell r="I902">
            <v>-205788.79640265647</v>
          </cell>
          <cell r="J902">
            <v>0</v>
          </cell>
          <cell r="K902">
            <v>-45289.308243608495</v>
          </cell>
          <cell r="L902">
            <v>-60790.781247500243</v>
          </cell>
          <cell r="M902">
            <v>-11228.650000562209</v>
          </cell>
          <cell r="N902">
            <v>-15198.54186798246</v>
          </cell>
          <cell r="O902">
            <v>-5959.7560000599024</v>
          </cell>
          <cell r="P902">
            <v>-22716.082208718984</v>
          </cell>
          <cell r="Q902">
            <v>-5836.066793972268</v>
          </cell>
          <cell r="R902">
            <v>-7074.5575201746333</v>
          </cell>
          <cell r="S902">
            <v>-1085.8012509482462</v>
          </cell>
          <cell r="T902">
            <v>-3112.276230648878</v>
          </cell>
          <cell r="U902">
            <v>-3450.4457601997688</v>
          </cell>
          <cell r="V902">
            <v>-556.45342282112745</v>
          </cell>
          <cell r="W902">
            <v>-5609.8017800133866</v>
          </cell>
          <cell r="X902">
            <v>0</v>
          </cell>
        </row>
        <row r="903">
          <cell r="D903" t="str">
            <v>411100-Section 174 R&amp;D-F: Reg DIT Activity (Exp) - Federal</v>
          </cell>
          <cell r="E903" t="str">
            <v>DIT Activity (Expense) Federal</v>
          </cell>
          <cell r="F903" t="str">
            <v>Federal</v>
          </cell>
          <cell r="G903">
            <v>-43718.970823266791</v>
          </cell>
          <cell r="H903" t="str">
            <v>NETPLT</v>
          </cell>
          <cell r="I903">
            <v>-22852.262277803507</v>
          </cell>
          <cell r="J903">
            <v>0</v>
          </cell>
          <cell r="K903">
            <v>-5029.2492519280304</v>
          </cell>
          <cell r="L903">
            <v>-6750.6438709241684</v>
          </cell>
          <cell r="M903">
            <v>-1246.9097410746783</v>
          </cell>
          <cell r="N903">
            <v>-1687.754975386159</v>
          </cell>
          <cell r="O903">
            <v>-661.81400351163109</v>
          </cell>
          <cell r="P903">
            <v>-2522.5565124646946</v>
          </cell>
          <cell r="Q903">
            <v>-648.07866792554159</v>
          </cell>
          <cell r="R903">
            <v>-785.60955103749723</v>
          </cell>
          <cell r="S903">
            <v>-120.57514987203726</v>
          </cell>
          <cell r="T903">
            <v>-345.60944981960995</v>
          </cell>
          <cell r="U903">
            <v>-383.16221711670573</v>
          </cell>
          <cell r="V903">
            <v>-61.792574649247257</v>
          </cell>
          <cell r="W903">
            <v>-622.95257975326797</v>
          </cell>
          <cell r="X903">
            <v>0</v>
          </cell>
        </row>
        <row r="904">
          <cell r="D904" t="str">
            <v>411100-TOTF Income Taxes-F: Reg DIT Activity (Exp) - Federal</v>
          </cell>
          <cell r="E904" t="str">
            <v>DIT Activity (Expense) Federal</v>
          </cell>
          <cell r="F904" t="str">
            <v>Federal</v>
          </cell>
          <cell r="G904">
            <v>-722137.36871949397</v>
          </cell>
          <cell r="H904" t="str">
            <v>NETPLT</v>
          </cell>
          <cell r="I904">
            <v>-377467.08670914837</v>
          </cell>
          <cell r="J904">
            <v>0</v>
          </cell>
          <cell r="K904">
            <v>-83071.690687855342</v>
          </cell>
          <cell r="L904">
            <v>-111505.19123193061</v>
          </cell>
          <cell r="M904">
            <v>-20596.095985204865</v>
          </cell>
          <cell r="N904">
            <v>-27877.850599355075</v>
          </cell>
          <cell r="O904">
            <v>-10931.653103399651</v>
          </cell>
          <cell r="P904">
            <v>-41666.861960712573</v>
          </cell>
          <cell r="Q904">
            <v>-10704.776786051871</v>
          </cell>
          <cell r="R904">
            <v>-12976.472303533743</v>
          </cell>
          <cell r="S904">
            <v>-1991.6255991829723</v>
          </cell>
          <cell r="T904">
            <v>-5708.6773544198468</v>
          </cell>
          <cell r="U904">
            <v>-6328.9631491995387</v>
          </cell>
          <cell r="V904">
            <v>-1020.671951405191</v>
          </cell>
          <cell r="W904">
            <v>-10289.751298094056</v>
          </cell>
          <cell r="X904">
            <v>0</v>
          </cell>
        </row>
        <row r="905">
          <cell r="D905" t="str">
            <v>411100-TOTF-AZ-F: Reg DIT Activity (Exp) - Federal</v>
          </cell>
          <cell r="E905" t="str">
            <v>DIT Activity (Expense) Federal</v>
          </cell>
          <cell r="F905" t="str">
            <v>Federal</v>
          </cell>
          <cell r="G905">
            <v>-53.362851097789765</v>
          </cell>
          <cell r="H905" t="str">
            <v>NETPLT</v>
          </cell>
          <cell r="I905">
            <v>-27.893197077024542</v>
          </cell>
          <cell r="J905">
            <v>0</v>
          </cell>
          <cell r="K905">
            <v>-6.1386412788445499</v>
          </cell>
          <cell r="L905">
            <v>-8.2397548916366734</v>
          </cell>
          <cell r="M905">
            <v>-1.5219630652865335</v>
          </cell>
          <cell r="N905">
            <v>-2.0600534675247801</v>
          </cell>
          <cell r="O905">
            <v>-0.80780222998818429</v>
          </cell>
          <cell r="P905">
            <v>-3.0790022048912196</v>
          </cell>
          <cell r="Q905">
            <v>-0.79103704421513332</v>
          </cell>
          <cell r="R905">
            <v>-0.9589055895777121</v>
          </cell>
          <cell r="S905">
            <v>-0.14717258086256171</v>
          </cell>
          <cell r="T905">
            <v>-0.42184674665072103</v>
          </cell>
          <cell r="U905">
            <v>-0.46768320372757433</v>
          </cell>
          <cell r="V905">
            <v>-7.5423275019136149E-2</v>
          </cell>
          <cell r="W905">
            <v>-0.76036844254042468</v>
          </cell>
          <cell r="X905">
            <v>0</v>
          </cell>
        </row>
        <row r="906">
          <cell r="D906" t="str">
            <v>411100-TOTF-NM-F: Reg DIT Activity (Exp) - Federal</v>
          </cell>
          <cell r="E906" t="str">
            <v>DIT Activity (Expense) Federal</v>
          </cell>
          <cell r="F906" t="str">
            <v>Federal</v>
          </cell>
          <cell r="G906">
            <v>-39.024572434053162</v>
          </cell>
          <cell r="H906" t="str">
            <v>NETPLT</v>
          </cell>
          <cell r="I906">
            <v>-20.398461989126169</v>
          </cell>
          <cell r="J906">
            <v>0</v>
          </cell>
          <cell r="K906">
            <v>-4.4892251126900549</v>
          </cell>
          <cell r="L906">
            <v>-6.0257820748419046</v>
          </cell>
          <cell r="M906">
            <v>-1.113020700006937</v>
          </cell>
          <cell r="N906">
            <v>-1.506529432134726</v>
          </cell>
          <cell r="O906">
            <v>-0.59075060623717812</v>
          </cell>
          <cell r="P906">
            <v>-2.2516927431256302</v>
          </cell>
          <cell r="Q906">
            <v>-0.57849012552613377</v>
          </cell>
          <cell r="R906">
            <v>-0.70125339759898653</v>
          </cell>
          <cell r="S906">
            <v>-0.10762818934941559</v>
          </cell>
          <cell r="T906">
            <v>-0.30849905097035923</v>
          </cell>
          <cell r="U906">
            <v>-0.34201952640444111</v>
          </cell>
          <cell r="V906">
            <v>-5.5157492499865735E-2</v>
          </cell>
          <cell r="W906">
            <v>-0.55606199354134622</v>
          </cell>
          <cell r="X906">
            <v>0</v>
          </cell>
        </row>
        <row r="907">
          <cell r="D907" t="str">
            <v>411100-Unbilled Revenue-F: Reg DIT Activity (Exp) - Federal</v>
          </cell>
          <cell r="E907" t="str">
            <v>DIT Activity (Expense) Federal</v>
          </cell>
          <cell r="F907" t="str">
            <v>Federal</v>
          </cell>
          <cell r="G907">
            <v>-899.49772550550631</v>
          </cell>
          <cell r="H907" t="str">
            <v>NETPLT</v>
          </cell>
          <cell r="I907">
            <v>-470.17479035897333</v>
          </cell>
          <cell r="J907">
            <v>0</v>
          </cell>
          <cell r="K907">
            <v>-103.47449123166489</v>
          </cell>
          <cell r="L907">
            <v>-138.8913941304954</v>
          </cell>
          <cell r="M907">
            <v>-25.654594673359348</v>
          </cell>
          <cell r="N907">
            <v>-34.72478269690918</v>
          </cell>
          <cell r="O907">
            <v>-13.616518862552743</v>
          </cell>
          <cell r="P907">
            <v>-51.900440534010428</v>
          </cell>
          <cell r="Q907">
            <v>-13.333920647496704</v>
          </cell>
          <cell r="R907">
            <v>-16.163555339632026</v>
          </cell>
          <cell r="S907">
            <v>-2.4807782758843744</v>
          </cell>
          <cell r="T907">
            <v>-7.1107555409448047</v>
          </cell>
          <cell r="U907">
            <v>-7.8833864637248663</v>
          </cell>
          <cell r="V907">
            <v>-1.271353815139372</v>
          </cell>
          <cell r="W907">
            <v>-12.816962934718546</v>
          </cell>
          <cell r="X907">
            <v>0</v>
          </cell>
        </row>
        <row r="908">
          <cell r="D908" t="str">
            <v>410100-ABFUDC CWIP-AZ-S: Reg DIT Activity (Exp) - State</v>
          </cell>
          <cell r="E908" t="str">
            <v>DIT Activity (Expense) State</v>
          </cell>
          <cell r="F908" t="str">
            <v>Arizona</v>
          </cell>
          <cell r="G908">
            <v>1198.243786560221</v>
          </cell>
          <cell r="H908" t="str">
            <v>GROSSPLT</v>
          </cell>
          <cell r="I908">
            <v>626.67995776242822</v>
          </cell>
          <cell r="J908">
            <v>0</v>
          </cell>
          <cell r="K908">
            <v>137.76723646576701</v>
          </cell>
          <cell r="L908">
            <v>184.48616639049379</v>
          </cell>
          <cell r="M908">
            <v>33.944487640642905</v>
          </cell>
          <cell r="N908">
            <v>46.018375766941041</v>
          </cell>
          <cell r="O908">
            <v>18.049993226898653</v>
          </cell>
          <cell r="P908">
            <v>68.897051305401348</v>
          </cell>
          <cell r="Q908">
            <v>18.066342913296708</v>
          </cell>
          <cell r="R908">
            <v>21.664268846223035</v>
          </cell>
          <cell r="S908">
            <v>3.5311172711085259</v>
          </cell>
          <cell r="T908">
            <v>10.117411687148003</v>
          </cell>
          <cell r="U908">
            <v>10.385041798909739</v>
          </cell>
          <cell r="V908">
            <v>1.6740195870895416</v>
          </cell>
          <cell r="W908">
            <v>16.962315897873182</v>
          </cell>
          <cell r="X908">
            <v>0</v>
          </cell>
        </row>
        <row r="909">
          <cell r="D909" t="str">
            <v>410100-ABFUDC CWIP-NM-S: Reg DIT Activity (Exp) - State</v>
          </cell>
          <cell r="E909" t="str">
            <v>DIT Activity (Expense) State</v>
          </cell>
          <cell r="F909" t="str">
            <v>New Mexico</v>
          </cell>
          <cell r="G909">
            <v>9067.9501470068553</v>
          </cell>
          <cell r="H909" t="str">
            <v>GROSSPLT</v>
          </cell>
          <cell r="I909">
            <v>4742.5262528849016</v>
          </cell>
          <cell r="J909">
            <v>0</v>
          </cell>
          <cell r="K909">
            <v>1042.5811893827793</v>
          </cell>
          <cell r="L909">
            <v>1396.1360604621275</v>
          </cell>
          <cell r="M909">
            <v>256.88171734623097</v>
          </cell>
          <cell r="N909">
            <v>348.25328700327674</v>
          </cell>
          <cell r="O909">
            <v>136.59694343601956</v>
          </cell>
          <cell r="P909">
            <v>521.39225216149646</v>
          </cell>
          <cell r="Q909">
            <v>136.72067296655388</v>
          </cell>
          <cell r="R909">
            <v>163.94869898124114</v>
          </cell>
          <cell r="S909">
            <v>26.722438068772536</v>
          </cell>
          <cell r="T909">
            <v>76.565541857864474</v>
          </cell>
          <cell r="U909">
            <v>78.590886398360723</v>
          </cell>
          <cell r="V909">
            <v>12.668478928163468</v>
          </cell>
          <cell r="W909">
            <v>128.36572712907244</v>
          </cell>
          <cell r="X909">
            <v>0</v>
          </cell>
        </row>
        <row r="910">
          <cell r="D910" t="str">
            <v>410100-ABFUDC CWIP-TX-S: Reg DIT Activity (Exp) - State</v>
          </cell>
          <cell r="E910" t="str">
            <v>DIT Activity (Expense) State</v>
          </cell>
          <cell r="F910" t="str">
            <v>Texas</v>
          </cell>
          <cell r="G910">
            <v>4812.5986444150212</v>
          </cell>
          <cell r="H910" t="str">
            <v>GROSSPLT</v>
          </cell>
          <cell r="I910">
            <v>2516.9828953316664</v>
          </cell>
          <cell r="J910">
            <v>0</v>
          </cell>
          <cell r="K910">
            <v>553.3251437616633</v>
          </cell>
          <cell r="L910">
            <v>740.96597390500449</v>
          </cell>
          <cell r="M910">
            <v>136.33385546164928</v>
          </cell>
          <cell r="N910">
            <v>184.82714061879346</v>
          </cell>
          <cell r="O910">
            <v>72.495575532956892</v>
          </cell>
          <cell r="P910">
            <v>276.71652416275856</v>
          </cell>
          <cell r="Q910">
            <v>72.561242035448643</v>
          </cell>
          <cell r="R910">
            <v>87.011868578828313</v>
          </cell>
          <cell r="S910">
            <v>14.182297778477393</v>
          </cell>
          <cell r="T910">
            <v>40.635338415009656</v>
          </cell>
          <cell r="U910">
            <v>41.710241809056541</v>
          </cell>
          <cell r="V910">
            <v>6.7234935711026331</v>
          </cell>
          <cell r="W910">
            <v>68.127053452608209</v>
          </cell>
          <cell r="X910">
            <v>0</v>
          </cell>
        </row>
        <row r="911">
          <cell r="D911" t="str">
            <v>410100-Amort of Debt Costs-AZ-S: Reg DIT Activity (Exp) - State</v>
          </cell>
          <cell r="E911" t="str">
            <v>DIT Activity (Expense) State</v>
          </cell>
          <cell r="F911" t="str">
            <v>Arizona</v>
          </cell>
          <cell r="G911">
            <v>1084.4654182115432</v>
          </cell>
          <cell r="H911" t="str">
            <v>NETPLT</v>
          </cell>
          <cell r="I911">
            <v>566.85891047986581</v>
          </cell>
          <cell r="J911">
            <v>0</v>
          </cell>
          <cell r="K911">
            <v>124.7524081783653</v>
          </cell>
          <cell r="L911">
            <v>167.45224534844021</v>
          </cell>
          <cell r="M911">
            <v>30.930062358809117</v>
          </cell>
          <cell r="N911">
            <v>41.865393232145586</v>
          </cell>
          <cell r="O911">
            <v>16.416543815677755</v>
          </cell>
          <cell r="P911">
            <v>62.572957499640061</v>
          </cell>
          <cell r="Q911">
            <v>16.075833680691755</v>
          </cell>
          <cell r="R911">
            <v>19.487338660393494</v>
          </cell>
          <cell r="S911">
            <v>2.9909116767750961</v>
          </cell>
          <cell r="T911">
            <v>8.5729716294469398</v>
          </cell>
          <cell r="U911">
            <v>9.5044820635894656</v>
          </cell>
          <cell r="V911">
            <v>1.5327879190079396</v>
          </cell>
          <cell r="W911">
            <v>15.452571668694352</v>
          </cell>
          <cell r="X911">
            <v>0</v>
          </cell>
        </row>
        <row r="912">
          <cell r="D912" t="str">
            <v>410100-Amort of Debt Costs-NM-S: Reg DIT Activity (Exp) - State</v>
          </cell>
          <cell r="E912" t="str">
            <v>DIT Activity (Expense) State</v>
          </cell>
          <cell r="F912" t="str">
            <v>New Mexico</v>
          </cell>
          <cell r="G912">
            <v>4687.1666776254615</v>
          </cell>
          <cell r="H912" t="str">
            <v>NETPLT</v>
          </cell>
          <cell r="I912">
            <v>2450.0202141051732</v>
          </cell>
          <cell r="J912">
            <v>0</v>
          </cell>
          <cell r="K912">
            <v>539.19223310180416</v>
          </cell>
          <cell r="L912">
            <v>723.74514789522664</v>
          </cell>
          <cell r="M912">
            <v>133.68278526038529</v>
          </cell>
          <cell r="N912">
            <v>180.94636565453055</v>
          </cell>
          <cell r="O912">
            <v>70.953924249167073</v>
          </cell>
          <cell r="P912">
            <v>270.44650422921649</v>
          </cell>
          <cell r="Q912">
            <v>69.481341385188514</v>
          </cell>
          <cell r="R912">
            <v>84.226202948208083</v>
          </cell>
          <cell r="S912">
            <v>12.927015755117885</v>
          </cell>
          <cell r="T912">
            <v>37.053230352001677</v>
          </cell>
          <cell r="U912">
            <v>41.079310477243247</v>
          </cell>
          <cell r="V912">
            <v>6.6248608182353719</v>
          </cell>
          <cell r="W912">
            <v>66.787541393961718</v>
          </cell>
          <cell r="X912">
            <v>0</v>
          </cell>
        </row>
        <row r="913">
          <cell r="D913" t="str">
            <v>410100-Amort of Debt Costs-TX-S: Reg DIT Activity (Exp) - State</v>
          </cell>
          <cell r="E913" t="str">
            <v>DIT Activity (Expense) State</v>
          </cell>
          <cell r="F913" t="str">
            <v>Texas</v>
          </cell>
          <cell r="G913">
            <v>3511.9140444037112</v>
          </cell>
          <cell r="H913" t="str">
            <v>NETPLT</v>
          </cell>
          <cell r="I913">
            <v>1835.7060865921455</v>
          </cell>
          <cell r="J913">
            <v>0</v>
          </cell>
          <cell r="K913">
            <v>403.99603988969511</v>
          </cell>
          <cell r="L913">
            <v>542.27445368977976</v>
          </cell>
          <cell r="M913">
            <v>100.16337871918699</v>
          </cell>
          <cell r="N913">
            <v>135.57616499097617</v>
          </cell>
          <cell r="O913">
            <v>53.163051415625056</v>
          </cell>
          <cell r="P913">
            <v>202.6351827845896</v>
          </cell>
          <cell r="Q913">
            <v>52.059701610242307</v>
          </cell>
          <cell r="R913">
            <v>63.107460302747398</v>
          </cell>
          <cell r="S913">
            <v>9.6857166183869641</v>
          </cell>
          <cell r="T913">
            <v>27.762562975388757</v>
          </cell>
          <cell r="U913">
            <v>30.779150246164782</v>
          </cell>
          <cell r="V913">
            <v>4.9637538730684287</v>
          </cell>
          <cell r="W913">
            <v>50.041340695712883</v>
          </cell>
          <cell r="X913">
            <v>0</v>
          </cell>
        </row>
        <row r="914">
          <cell r="D914" t="str">
            <v>410100-CIAC-AZ-S: Reg DIT Activity (Exp) - State</v>
          </cell>
          <cell r="E914" t="str">
            <v>DIT Activity (Expense) State</v>
          </cell>
          <cell r="F914" t="str">
            <v>Arizona</v>
          </cell>
          <cell r="G914">
            <v>8325.5470340336542</v>
          </cell>
          <cell r="H914" t="str">
            <v>DISTPLT</v>
          </cell>
          <cell r="I914">
            <v>4547.2262205799989</v>
          </cell>
          <cell r="J914">
            <v>0</v>
          </cell>
          <cell r="K914">
            <v>950.54810127743383</v>
          </cell>
          <cell r="L914">
            <v>1124.267441901422</v>
          </cell>
          <cell r="M914">
            <v>337.25520646160652</v>
          </cell>
          <cell r="N914">
            <v>367.32818658553163</v>
          </cell>
          <cell r="O914">
            <v>133.23544849492555</v>
          </cell>
          <cell r="P914">
            <v>392.30196011724388</v>
          </cell>
          <cell r="Q914">
            <v>1.9552658984059744E-2</v>
          </cell>
          <cell r="R914">
            <v>4.8881647459733078E-2</v>
          </cell>
          <cell r="S914">
            <v>54.963622809907733</v>
          </cell>
          <cell r="T914">
            <v>144.897752498344</v>
          </cell>
          <cell r="U914">
            <v>125.31658291668343</v>
          </cell>
          <cell r="V914">
            <v>24.880207907929201</v>
          </cell>
          <cell r="W914">
            <v>123.2578681761842</v>
          </cell>
          <cell r="X914">
            <v>0</v>
          </cell>
        </row>
        <row r="915">
          <cell r="D915" t="str">
            <v>410100-CIAC-NM-S: Reg DIT Activity (Exp) - State</v>
          </cell>
          <cell r="E915" t="str">
            <v>DIT Activity (Expense) State</v>
          </cell>
          <cell r="F915" t="str">
            <v>New Mexico</v>
          </cell>
          <cell r="G915">
            <v>15057.805401727028</v>
          </cell>
          <cell r="H915" t="str">
            <v>DISTPLT</v>
          </cell>
          <cell r="I915">
            <v>8224.2340674100506</v>
          </cell>
          <cell r="J915">
            <v>0</v>
          </cell>
          <cell r="K915">
            <v>1719.1865321889975</v>
          </cell>
          <cell r="L915">
            <v>2033.3799437377161</v>
          </cell>
          <cell r="M915">
            <v>609.96872023648154</v>
          </cell>
          <cell r="N915">
            <v>664.35951049986625</v>
          </cell>
          <cell r="O915">
            <v>240.97316943225658</v>
          </cell>
          <cell r="P915">
            <v>709.52774034111087</v>
          </cell>
          <cell r="Q915">
            <v>3.5363458144522346E-2</v>
          </cell>
          <cell r="R915">
            <v>8.840864536055297E-2</v>
          </cell>
          <cell r="S915">
            <v>99.408667449991611</v>
          </cell>
          <cell r="T915">
            <v>262.06592207678477</v>
          </cell>
          <cell r="U915">
            <v>226.65089890851021</v>
          </cell>
          <cell r="V915">
            <v>44.999004569985289</v>
          </cell>
          <cell r="W915">
            <v>222.92745277177207</v>
          </cell>
          <cell r="X915">
            <v>0</v>
          </cell>
        </row>
        <row r="916">
          <cell r="D916" t="str">
            <v>410100-CIAC-TX-S: Reg DIT Activity (Exp) - State</v>
          </cell>
          <cell r="E916" t="str">
            <v>DIT Activity (Expense) State</v>
          </cell>
          <cell r="F916" t="str">
            <v>Texas</v>
          </cell>
          <cell r="G916">
            <v>4911.3145955765012</v>
          </cell>
          <cell r="H916" t="str">
            <v>DISTPLT</v>
          </cell>
          <cell r="I916">
            <v>2682.4493832332178</v>
          </cell>
          <cell r="J916">
            <v>0</v>
          </cell>
          <cell r="K916">
            <v>560.73681939666756</v>
          </cell>
          <cell r="L916">
            <v>663.21541085171543</v>
          </cell>
          <cell r="M916">
            <v>198.94986013027895</v>
          </cell>
          <cell r="N916">
            <v>216.69017984877286</v>
          </cell>
          <cell r="O916">
            <v>78.59678170892235</v>
          </cell>
          <cell r="P916">
            <v>231.42243203010437</v>
          </cell>
          <cell r="Q916">
            <v>1.1534288264565517E-2</v>
          </cell>
          <cell r="R916">
            <v>2.8835720661168223E-2</v>
          </cell>
          <cell r="S916">
            <v>32.423532271041175</v>
          </cell>
          <cell r="T916">
            <v>85.476479059246373</v>
          </cell>
          <cell r="U916">
            <v>73.925372138374769</v>
          </cell>
          <cell r="V916">
            <v>14.677056983724516</v>
          </cell>
          <cell r="W916">
            <v>72.710917915509896</v>
          </cell>
          <cell r="X916">
            <v>0</v>
          </cell>
        </row>
        <row r="917">
          <cell r="D917" t="str">
            <v>410100-Capitalized Interest-AZ-S: Reg DIT Activity (Exp) - State</v>
          </cell>
          <cell r="E917" t="str">
            <v>DIT Activity (Expense) State</v>
          </cell>
          <cell r="F917" t="str">
            <v>Arizona</v>
          </cell>
          <cell r="G917">
            <v>31385.259013738003</v>
          </cell>
          <cell r="H917" t="str">
            <v>NETPLT</v>
          </cell>
          <cell r="I917">
            <v>16405.330618099502</v>
          </cell>
          <cell r="J917">
            <v>0</v>
          </cell>
          <cell r="K917">
            <v>3610.430150665994</v>
          </cell>
          <cell r="L917">
            <v>4846.196111407603</v>
          </cell>
          <cell r="M917">
            <v>895.13967171328613</v>
          </cell>
          <cell r="N917">
            <v>1211.6165146785472</v>
          </cell>
          <cell r="O917">
            <v>475.10733962834342</v>
          </cell>
          <cell r="P917">
            <v>1810.9092695833087</v>
          </cell>
          <cell r="Q917">
            <v>465.24692761744109</v>
          </cell>
          <cell r="R917">
            <v>563.97849214365101</v>
          </cell>
          <cell r="S917">
            <v>86.559272510143614</v>
          </cell>
          <cell r="T917">
            <v>248.10835881825608</v>
          </cell>
          <cell r="U917">
            <v>275.06698355502004</v>
          </cell>
          <cell r="V917">
            <v>44.36005523396836</v>
          </cell>
          <cell r="W917">
            <v>447.20924808292767</v>
          </cell>
          <cell r="X917">
            <v>0</v>
          </cell>
        </row>
        <row r="918">
          <cell r="D918" t="str">
            <v>410100-Capitalized Interest-NM-S: Reg DIT Activity (Exp) - State</v>
          </cell>
          <cell r="E918" t="str">
            <v>DIT Activity (Expense) State</v>
          </cell>
          <cell r="F918" t="str">
            <v>New Mexico</v>
          </cell>
          <cell r="G918">
            <v>66626.222511907516</v>
          </cell>
          <cell r="H918" t="str">
            <v>NETPLT</v>
          </cell>
          <cell r="I918">
            <v>34826.069387047784</v>
          </cell>
          <cell r="J918">
            <v>0</v>
          </cell>
          <cell r="K918">
            <v>7664.4045689308696</v>
          </cell>
          <cell r="L918">
            <v>10287.751339367655</v>
          </cell>
          <cell r="M918">
            <v>1900.2479769467454</v>
          </cell>
          <cell r="N918">
            <v>2572.0810993065088</v>
          </cell>
          <cell r="O918">
            <v>1008.5820006539542</v>
          </cell>
          <cell r="P918">
            <v>3844.2902093406519</v>
          </cell>
          <cell r="Q918">
            <v>987.64981703202204</v>
          </cell>
          <cell r="R918">
            <v>1197.2421987355674</v>
          </cell>
          <cell r="S918">
            <v>183.75242174057817</v>
          </cell>
          <cell r="T918">
            <v>526.69703042608489</v>
          </cell>
          <cell r="U918">
            <v>583.92616877859734</v>
          </cell>
          <cell r="V918">
            <v>94.169779174521992</v>
          </cell>
          <cell r="W918">
            <v>949.35851442595072</v>
          </cell>
          <cell r="X918">
            <v>0</v>
          </cell>
        </row>
        <row r="919">
          <cell r="D919" t="str">
            <v>410100-Capitalized Interest-TX-S: Reg DIT Activity (Exp) - State</v>
          </cell>
          <cell r="E919" t="str">
            <v>DIT Activity (Expense) State</v>
          </cell>
          <cell r="F919" t="str">
            <v>Texas</v>
          </cell>
          <cell r="G919">
            <v>24494.268747720238</v>
          </cell>
          <cell r="H919" t="str">
            <v>NETPLT</v>
          </cell>
          <cell r="I919">
            <v>12803.353857269109</v>
          </cell>
          <cell r="J919">
            <v>0</v>
          </cell>
          <cell r="K919">
            <v>2817.7191836006546</v>
          </cell>
          <cell r="L919">
            <v>3782.1586849104951</v>
          </cell>
          <cell r="M919">
            <v>698.60158477882578</v>
          </cell>
          <cell r="N919">
            <v>945.59234055458683</v>
          </cell>
          <cell r="O919">
            <v>370.7921242828391</v>
          </cell>
          <cell r="P919">
            <v>1413.3035609964334</v>
          </cell>
          <cell r="Q919">
            <v>363.09667777871528</v>
          </cell>
          <cell r="R919">
            <v>440.15060536711911</v>
          </cell>
          <cell r="S919">
            <v>67.554200605531094</v>
          </cell>
          <cell r="T919">
            <v>193.63334923538574</v>
          </cell>
          <cell r="U919">
            <v>214.67290156414597</v>
          </cell>
          <cell r="V919">
            <v>34.620301017395491</v>
          </cell>
          <cell r="W919">
            <v>349.01937575899223</v>
          </cell>
          <cell r="X919">
            <v>0</v>
          </cell>
        </row>
        <row r="920">
          <cell r="D920" t="str">
            <v>410100-Coal Reclamation Costs-TX-S: Reg DIT Activity (Exp) - State</v>
          </cell>
          <cell r="E920" t="str">
            <v>DIT Activity (Expense) State</v>
          </cell>
          <cell r="F920" t="str">
            <v>Texas</v>
          </cell>
          <cell r="G920">
            <v>117.6548031387025</v>
          </cell>
          <cell r="H920" t="str">
            <v>E2ENERGY</v>
          </cell>
          <cell r="I920">
            <v>52.150299895018925</v>
          </cell>
          <cell r="J920">
            <v>0</v>
          </cell>
          <cell r="K920">
            <v>11.246294976860364</v>
          </cell>
          <cell r="L920">
            <v>21.258897688873954</v>
          </cell>
          <cell r="M920">
            <v>3.0528242191791048</v>
          </cell>
          <cell r="N920">
            <v>4.2688908007330753</v>
          </cell>
          <cell r="O920">
            <v>2.6578510158600372</v>
          </cell>
          <cell r="P920">
            <v>12.048049484589416</v>
          </cell>
          <cell r="Q920">
            <v>3.5454670636762509</v>
          </cell>
          <cell r="R920">
            <v>4.242350257736681</v>
          </cell>
          <cell r="S920">
            <v>0.12718299765712573</v>
          </cell>
          <cell r="T920">
            <v>0.36834161658355979</v>
          </cell>
          <cell r="U920">
            <v>0.55384532378269646</v>
          </cell>
          <cell r="V920">
            <v>6.0256566001954233E-2</v>
          </cell>
          <cell r="W920">
            <v>2.0742512321493578</v>
          </cell>
          <cell r="X920">
            <v>0</v>
          </cell>
        </row>
        <row r="921">
          <cell r="D921" t="str">
            <v>410100-Decom Costs-AZ-S: Reg DIT Activity (Exp) - State</v>
          </cell>
          <cell r="E921" t="str">
            <v>DIT Activity (Expense) State</v>
          </cell>
          <cell r="F921" t="str">
            <v>Arizona</v>
          </cell>
          <cell r="G921">
            <v>6330.03159228</v>
          </cell>
          <cell r="H921" t="str">
            <v>D1PROD</v>
          </cell>
          <cell r="I921">
            <v>3103.0226937341072</v>
          </cell>
          <cell r="J921">
            <v>0</v>
          </cell>
          <cell r="K921">
            <v>748.46851703426091</v>
          </cell>
          <cell r="L921">
            <v>1121.4336054863106</v>
          </cell>
          <cell r="M921">
            <v>119.97929882077659</v>
          </cell>
          <cell r="N921">
            <v>223.74740294491792</v>
          </cell>
          <cell r="O921">
            <v>90.804212387043933</v>
          </cell>
          <cell r="P921">
            <v>420.78209928312157</v>
          </cell>
          <cell r="Q921">
            <v>160.04202870558663</v>
          </cell>
          <cell r="R921">
            <v>211.99887605817349</v>
          </cell>
          <cell r="S921">
            <v>3.5511441721251549</v>
          </cell>
          <cell r="T921">
            <v>10.292621076426039</v>
          </cell>
          <cell r="U921">
            <v>24.794708952251696</v>
          </cell>
          <cell r="V921">
            <v>1.6837867197599754</v>
          </cell>
          <cell r="W921">
            <v>89.430596905134763</v>
          </cell>
          <cell r="X921">
            <v>0</v>
          </cell>
        </row>
        <row r="922">
          <cell r="D922" t="str">
            <v>410100-Decom Costs-NM-S: Reg DIT Activity (Exp) - State</v>
          </cell>
          <cell r="E922" t="str">
            <v>DIT Activity (Expense) State</v>
          </cell>
          <cell r="F922" t="str">
            <v>New Mexico</v>
          </cell>
          <cell r="G922">
            <v>14618.323624079998</v>
          </cell>
          <cell r="H922" t="str">
            <v>D1PROD</v>
          </cell>
          <cell r="I922">
            <v>7165.9974027919779</v>
          </cell>
          <cell r="J922">
            <v>0</v>
          </cell>
          <cell r="K922">
            <v>1728.4834751513642</v>
          </cell>
          <cell r="L922">
            <v>2589.7942417713925</v>
          </cell>
          <cell r="M922">
            <v>277.07542889538405</v>
          </cell>
          <cell r="N922">
            <v>516.71336842698656</v>
          </cell>
          <cell r="O922">
            <v>209.69964268778423</v>
          </cell>
          <cell r="P922">
            <v>971.73747284962121</v>
          </cell>
          <cell r="Q922">
            <v>369.59470659290827</v>
          </cell>
          <cell r="R922">
            <v>489.58178691227641</v>
          </cell>
          <cell r="S922">
            <v>8.2008713522380976</v>
          </cell>
          <cell r="T922">
            <v>23.769370443383252</v>
          </cell>
          <cell r="U922">
            <v>57.259916375604725</v>
          </cell>
          <cell r="V922">
            <v>3.8884701955355809</v>
          </cell>
          <cell r="W922">
            <v>206.52746963353218</v>
          </cell>
          <cell r="X922">
            <v>0</v>
          </cell>
        </row>
        <row r="923">
          <cell r="D923" t="str">
            <v>410100-Decom Costs-TX-S: Reg DIT Activity (Exp) - State</v>
          </cell>
          <cell r="E923" t="str">
            <v>DIT Activity (Expense) State</v>
          </cell>
          <cell r="F923" t="str">
            <v>Texas</v>
          </cell>
          <cell r="G923">
            <v>7252.9109432999994</v>
          </cell>
          <cell r="H923" t="str">
            <v>D1PROD</v>
          </cell>
          <cell r="I923">
            <v>3555.4241593581019</v>
          </cell>
          <cell r="J923">
            <v>0</v>
          </cell>
          <cell r="K923">
            <v>857.59058525614819</v>
          </cell>
          <cell r="L923">
            <v>1284.9316706942993</v>
          </cell>
          <cell r="M923">
            <v>137.47153654777196</v>
          </cell>
          <cell r="N923">
            <v>256.368386744438</v>
          </cell>
          <cell r="O923">
            <v>104.04290343873473</v>
          </cell>
          <cell r="P923">
            <v>482.12951991540439</v>
          </cell>
          <cell r="Q923">
            <v>183.37516400429001</v>
          </cell>
          <cell r="R923">
            <v>242.90699749506285</v>
          </cell>
          <cell r="S923">
            <v>4.0688789703126123</v>
          </cell>
          <cell r="T923">
            <v>11.793221400584208</v>
          </cell>
          <cell r="U923">
            <v>28.409623755282215</v>
          </cell>
          <cell r="V923">
            <v>1.9292723816456647</v>
          </cell>
          <cell r="W923">
            <v>102.46902333791886</v>
          </cell>
          <cell r="X923">
            <v>0</v>
          </cell>
        </row>
        <row r="924">
          <cell r="D924" t="str">
            <v>410100-Deferred Fuel FERC-AZ-S: Reg DIT Activity (Exp) - State</v>
          </cell>
          <cell r="E924" t="str">
            <v>DIT Activity (Expense) State</v>
          </cell>
          <cell r="F924" t="str">
            <v>Arizona</v>
          </cell>
          <cell r="G924">
            <v>69.648679100538345</v>
          </cell>
          <cell r="H924" t="str">
            <v>E2ENERGY</v>
          </cell>
          <cell r="I924">
            <v>30.871663591184074</v>
          </cell>
          <cell r="J924">
            <v>0</v>
          </cell>
          <cell r="K924">
            <v>6.6575232716162782</v>
          </cell>
          <cell r="L924">
            <v>12.584731805789726</v>
          </cell>
          <cell r="M924">
            <v>1.8071950206851695</v>
          </cell>
          <cell r="N924">
            <v>2.5270757977044629</v>
          </cell>
          <cell r="O924">
            <v>1.5733808358205634</v>
          </cell>
          <cell r="P924">
            <v>7.1321417396817086</v>
          </cell>
          <cell r="Q924">
            <v>2.0988271723033916</v>
          </cell>
          <cell r="R924">
            <v>2.5113644649496858</v>
          </cell>
          <cell r="S924">
            <v>7.5289130188955222E-2</v>
          </cell>
          <cell r="T924">
            <v>0.21804895651015585</v>
          </cell>
          <cell r="U924">
            <v>0.32786247733549334</v>
          </cell>
          <cell r="V924">
            <v>3.5670368886027967E-2</v>
          </cell>
          <cell r="W924">
            <v>1.2279044678826541</v>
          </cell>
          <cell r="X924">
            <v>0</v>
          </cell>
        </row>
        <row r="925">
          <cell r="D925" t="str">
            <v>410100-Deferred Fuel FERC-NM-S: Reg DIT Activity (Exp) - State</v>
          </cell>
          <cell r="E925" t="str">
            <v>DIT Activity (Expense) State</v>
          </cell>
          <cell r="F925" t="str">
            <v>New Mexico</v>
          </cell>
          <cell r="G925">
            <v>479.45738976480936</v>
          </cell>
          <cell r="H925" t="str">
            <v>E2ENERGY</v>
          </cell>
          <cell r="I925">
            <v>212.51870723578458</v>
          </cell>
          <cell r="J925">
            <v>0</v>
          </cell>
          <cell r="K925">
            <v>45.829996653632762</v>
          </cell>
          <cell r="L925">
            <v>86.63254982602362</v>
          </cell>
          <cell r="M925">
            <v>12.4406236931344</v>
          </cell>
          <cell r="N925">
            <v>17.396240407606523</v>
          </cell>
          <cell r="O925">
            <v>10.831060666054622</v>
          </cell>
          <cell r="P925">
            <v>49.097242131531068</v>
          </cell>
          <cell r="Q925">
            <v>14.448202185535227</v>
          </cell>
          <cell r="R925">
            <v>17.288084521671372</v>
          </cell>
          <cell r="S925">
            <v>0.5182859216317911</v>
          </cell>
          <cell r="T925">
            <v>1.5010361270224244</v>
          </cell>
          <cell r="U925">
            <v>2.2569859129443932</v>
          </cell>
          <cell r="V925">
            <v>0.24555271081818186</v>
          </cell>
          <cell r="W925">
            <v>8.4528217714184031</v>
          </cell>
          <cell r="X925">
            <v>0</v>
          </cell>
        </row>
        <row r="926">
          <cell r="D926" t="str">
            <v>410100-Deferred Fuel FERC-TX-S: Reg DIT Activity (Exp) - State</v>
          </cell>
          <cell r="E926" t="str">
            <v>DIT Activity (Expense) State</v>
          </cell>
          <cell r="F926" t="str">
            <v>Texas</v>
          </cell>
          <cell r="G926">
            <v>237.20546194778422</v>
          </cell>
          <cell r="H926" t="str">
            <v>E2ENERGY</v>
          </cell>
          <cell r="I926">
            <v>105.14093472860718</v>
          </cell>
          <cell r="J926">
            <v>0</v>
          </cell>
          <cell r="K926">
            <v>22.673809517511103</v>
          </cell>
          <cell r="L926">
            <v>42.860355142876656</v>
          </cell>
          <cell r="M926">
            <v>6.1548407700964951</v>
          </cell>
          <cell r="N926">
            <v>8.6065692804634839</v>
          </cell>
          <cell r="O926">
            <v>5.3585298788203843</v>
          </cell>
          <cell r="P926">
            <v>24.290237774591141</v>
          </cell>
          <cell r="Q926">
            <v>7.148064764245321</v>
          </cell>
          <cell r="R926">
            <v>8.5530605277916258</v>
          </cell>
          <cell r="S926">
            <v>0.25641538557161164</v>
          </cell>
          <cell r="T926">
            <v>0.74261858407339187</v>
          </cell>
          <cell r="U926">
            <v>1.1166151518745673</v>
          </cell>
          <cell r="V926">
            <v>0.12148408898386032</v>
          </cell>
          <cell r="W926">
            <v>4.1819263522773937</v>
          </cell>
          <cell r="X926">
            <v>0</v>
          </cell>
        </row>
        <row r="927">
          <cell r="D927" t="str">
            <v>410100-Deferred Fuel NM-AZ-S: Reg DIT Activity (Exp) - State</v>
          </cell>
          <cell r="E927" t="str">
            <v>DIT Activity (Expense) State</v>
          </cell>
          <cell r="F927" t="str">
            <v>Arizona</v>
          </cell>
          <cell r="G927">
            <v>2043.5285150578836</v>
          </cell>
          <cell r="H927" t="str">
            <v>E2ENERGY</v>
          </cell>
          <cell r="I927">
            <v>905.7906864937413</v>
          </cell>
          <cell r="J927">
            <v>0</v>
          </cell>
          <cell r="K927">
            <v>195.3351997612279</v>
          </cell>
          <cell r="L927">
            <v>369.24258480715991</v>
          </cell>
          <cell r="M927">
            <v>53.024043021832703</v>
          </cell>
          <cell r="N927">
            <v>74.145719904712465</v>
          </cell>
          <cell r="O927">
            <v>46.163813076823672</v>
          </cell>
          <cell r="P927">
            <v>209.26075277659442</v>
          </cell>
          <cell r="Q927">
            <v>61.580682220678824</v>
          </cell>
          <cell r="R927">
            <v>73.684741219853223</v>
          </cell>
          <cell r="S927">
            <v>2.2090222873135024</v>
          </cell>
          <cell r="T927">
            <v>6.3976699351887012</v>
          </cell>
          <cell r="U927">
            <v>9.6196558226962985</v>
          </cell>
          <cell r="V927">
            <v>1.0465871988183655</v>
          </cell>
          <cell r="W927">
            <v>36.027356531242319</v>
          </cell>
          <cell r="X927">
            <v>0</v>
          </cell>
        </row>
        <row r="928">
          <cell r="D928" t="str">
            <v>410100-Deferred Fuel NM-NM-S: Reg DIT Activity (Exp) - State</v>
          </cell>
          <cell r="E928" t="str">
            <v>DIT Activity (Expense) State</v>
          </cell>
          <cell r="F928" t="str">
            <v>New Mexico</v>
          </cell>
          <cell r="G928">
            <v>13660.64390870482</v>
          </cell>
          <cell r="H928" t="str">
            <v>E2ENERGY</v>
          </cell>
          <cell r="I928">
            <v>6055.0581667130764</v>
          </cell>
          <cell r="J928">
            <v>0</v>
          </cell>
          <cell r="K928">
            <v>1305.7829079024491</v>
          </cell>
          <cell r="L928">
            <v>2468.3244837606176</v>
          </cell>
          <cell r="M928">
            <v>354.45679616591212</v>
          </cell>
          <cell r="N928">
            <v>495.6516483667242</v>
          </cell>
          <cell r="O928">
            <v>308.59731452909847</v>
          </cell>
          <cell r="P928">
            <v>1398.8728841728926</v>
          </cell>
          <cell r="Q928">
            <v>411.65648791936491</v>
          </cell>
          <cell r="R928">
            <v>492.57008350625694</v>
          </cell>
          <cell r="S928">
            <v>14.766941900259035</v>
          </cell>
          <cell r="T928">
            <v>42.76734588534184</v>
          </cell>
          <cell r="U928">
            <v>64.305778828063382</v>
          </cell>
          <cell r="V928">
            <v>6.9962591356654382</v>
          </cell>
          <cell r="W928">
            <v>240.83680991909804</v>
          </cell>
          <cell r="X928">
            <v>0</v>
          </cell>
        </row>
        <row r="929">
          <cell r="D929" t="str">
            <v>410100-Deferred Fuel NM-TX-S: Reg DIT Activity (Exp) - State</v>
          </cell>
          <cell r="E929" t="str">
            <v>DIT Activity (Expense) State</v>
          </cell>
          <cell r="F929" t="str">
            <v>Texas</v>
          </cell>
          <cell r="G929">
            <v>6734.4890969625758</v>
          </cell>
          <cell r="H929" t="str">
            <v>E2ENERGY</v>
          </cell>
          <cell r="I929">
            <v>2985.0513253785261</v>
          </cell>
          <cell r="J929">
            <v>0</v>
          </cell>
          <cell r="K929">
            <v>643.73105799687573</v>
          </cell>
          <cell r="L929">
            <v>1216.8463239905718</v>
          </cell>
          <cell r="M929">
            <v>174.7417943895401</v>
          </cell>
          <cell r="N929">
            <v>244.34870304248403</v>
          </cell>
          <cell r="O929">
            <v>152.13376938431483</v>
          </cell>
          <cell r="P929">
            <v>689.62299650427838</v>
          </cell>
          <cell r="Q929">
            <v>202.94037002313704</v>
          </cell>
          <cell r="R929">
            <v>242.82953856582449</v>
          </cell>
          <cell r="S929">
            <v>7.2798771337128745</v>
          </cell>
          <cell r="T929">
            <v>21.0836492405261</v>
          </cell>
          <cell r="U929">
            <v>31.701768180438513</v>
          </cell>
          <cell r="V929">
            <v>3.4490490480203762</v>
          </cell>
          <cell r="W929">
            <v>118.72887408432487</v>
          </cell>
          <cell r="X929">
            <v>0</v>
          </cell>
        </row>
        <row r="930">
          <cell r="D930" t="str">
            <v>410100-Deferred Fuel TX-AZ-S: Reg DIT Activity (Exp) - State</v>
          </cell>
          <cell r="E930" t="str">
            <v>DIT Activity (Expense) State</v>
          </cell>
          <cell r="F930" t="str">
            <v>Arizona</v>
          </cell>
          <cell r="G930">
            <v>3643.9385078281853</v>
          </cell>
          <cell r="H930" t="str">
            <v>E2ENERGY</v>
          </cell>
          <cell r="I930">
            <v>1615.1698095845652</v>
          </cell>
          <cell r="J930">
            <v>0</v>
          </cell>
          <cell r="K930">
            <v>348.31393401138206</v>
          </cell>
          <cell r="L930">
            <v>658.41864382827703</v>
          </cell>
          <cell r="M930">
            <v>94.550357768079223</v>
          </cell>
          <cell r="N930">
            <v>132.21368919521612</v>
          </cell>
          <cell r="O930">
            <v>82.31746946484634</v>
          </cell>
          <cell r="P930">
            <v>373.14542449540875</v>
          </cell>
          <cell r="Q930">
            <v>109.80821536317342</v>
          </cell>
          <cell r="R930">
            <v>131.39169039819956</v>
          </cell>
          <cell r="S930">
            <v>3.9390403990346878</v>
          </cell>
          <cell r="T930">
            <v>11.408069750643248</v>
          </cell>
          <cell r="U930">
            <v>17.153386422593552</v>
          </cell>
          <cell r="V930">
            <v>1.8662325323443067</v>
          </cell>
          <cell r="W930">
            <v>64.242544614421774</v>
          </cell>
          <cell r="X930">
            <v>0</v>
          </cell>
        </row>
        <row r="931">
          <cell r="D931" t="str">
            <v>410100-Deferred Fuel TX-NM-S: Reg DIT Activity (Exp) - State</v>
          </cell>
          <cell r="E931" t="str">
            <v>DIT Activity (Expense) State</v>
          </cell>
          <cell r="F931" t="str">
            <v>New Mexico</v>
          </cell>
          <cell r="G931">
            <v>19771.870944168724</v>
          </cell>
          <cell r="H931" t="str">
            <v>E2ENERGY</v>
          </cell>
          <cell r="I931">
            <v>8763.8495982900258</v>
          </cell>
          <cell r="J931">
            <v>0</v>
          </cell>
          <cell r="K931">
            <v>1889.9380811542133</v>
          </cell>
          <cell r="L931">
            <v>3572.5543735276183</v>
          </cell>
          <cell r="M931">
            <v>513.02662421426044</v>
          </cell>
          <cell r="N931">
            <v>717.38641972261996</v>
          </cell>
          <cell r="O931">
            <v>446.65144025153592</v>
          </cell>
          <cell r="P931">
            <v>2024.6727985888792</v>
          </cell>
          <cell r="Q931">
            <v>595.81517583405935</v>
          </cell>
          <cell r="R931">
            <v>712.92628569567125</v>
          </cell>
          <cell r="S931">
            <v>21.373082516696776</v>
          </cell>
          <cell r="T931">
            <v>61.899750049906352</v>
          </cell>
          <cell r="U931">
            <v>93.073618524126644</v>
          </cell>
          <cell r="V931">
            <v>10.126106327549651</v>
          </cell>
          <cell r="W931">
            <v>348.57758947156185</v>
          </cell>
          <cell r="X931">
            <v>0</v>
          </cell>
        </row>
        <row r="932">
          <cell r="D932" t="str">
            <v>410100-Deferred Fuel TX-TX--S: Reg DIT Activity (Exp) - State</v>
          </cell>
          <cell r="E932" t="str">
            <v>DIT Activity (Expense) State</v>
          </cell>
          <cell r="F932" t="str">
            <v>Texas</v>
          </cell>
          <cell r="G932">
            <v>9469.4383316170934</v>
          </cell>
          <cell r="H932" t="str">
            <v>E2ENERGY</v>
          </cell>
          <cell r="I932">
            <v>4197.3131198820774</v>
          </cell>
          <cell r="J932">
            <v>0</v>
          </cell>
          <cell r="K932">
            <v>905.15723881673341</v>
          </cell>
          <cell r="L932">
            <v>1711.0208448152021</v>
          </cell>
          <cell r="M932">
            <v>245.70633675451018</v>
          </cell>
          <cell r="N932">
            <v>343.58136772617581</v>
          </cell>
          <cell r="O932">
            <v>213.91694701695818</v>
          </cell>
          <cell r="P932">
            <v>969.68639245516101</v>
          </cell>
          <cell r="Q932">
            <v>285.35666050694175</v>
          </cell>
          <cell r="R932">
            <v>341.44525404031373</v>
          </cell>
          <cell r="S932">
            <v>10.236314379146519</v>
          </cell>
          <cell r="T932">
            <v>29.645948402924105</v>
          </cell>
          <cell r="U932">
            <v>44.576200876660472</v>
          </cell>
          <cell r="V932">
            <v>4.8497453619283943</v>
          </cell>
          <cell r="W932">
            <v>166.94596058235967</v>
          </cell>
          <cell r="X932">
            <v>0</v>
          </cell>
        </row>
        <row r="933">
          <cell r="D933" t="str">
            <v>410100-Depr Differences-AZ-S: Reg DIT Activity (Exp) - State</v>
          </cell>
          <cell r="E933" t="str">
            <v>DIT Activity (Expense) State</v>
          </cell>
          <cell r="F933" t="str">
            <v>Arizona</v>
          </cell>
          <cell r="G933">
            <v>115527.19630241669</v>
          </cell>
          <cell r="H933" t="str">
            <v>GROSSPLT</v>
          </cell>
          <cell r="I933">
            <v>60420.574937462152</v>
          </cell>
          <cell r="J933">
            <v>0</v>
          </cell>
          <cell r="K933">
            <v>13282.658128285842</v>
          </cell>
          <cell r="L933">
            <v>17787.006115723958</v>
          </cell>
          <cell r="M933">
            <v>3272.7158955715759</v>
          </cell>
          <cell r="N933">
            <v>4436.8049226505082</v>
          </cell>
          <cell r="O933">
            <v>1740.2678271066602</v>
          </cell>
          <cell r="P933">
            <v>6642.6241972561656</v>
          </cell>
          <cell r="Q933">
            <v>1741.8441619486821</v>
          </cell>
          <cell r="R933">
            <v>2088.7337516939865</v>
          </cell>
          <cell r="S933">
            <v>340.44831504386565</v>
          </cell>
          <cell r="T933">
            <v>975.4577650753954</v>
          </cell>
          <cell r="U933">
            <v>1001.2609921020869</v>
          </cell>
          <cell r="V933">
            <v>161.39853310398485</v>
          </cell>
          <cell r="W933">
            <v>1635.4007593918893</v>
          </cell>
          <cell r="X933">
            <v>0</v>
          </cell>
        </row>
        <row r="934">
          <cell r="D934" t="str">
            <v>410100-Depr Differences-NM-S: Reg DIT Activity (Exp) - State</v>
          </cell>
          <cell r="E934" t="str">
            <v>DIT Activity (Expense) State</v>
          </cell>
          <cell r="F934" t="str">
            <v>New Mexico</v>
          </cell>
          <cell r="G934">
            <v>65552.994922051628</v>
          </cell>
          <cell r="H934" t="str">
            <v>GROSSPLT</v>
          </cell>
          <cell r="I934">
            <v>34284.13195188086</v>
          </cell>
          <cell r="J934">
            <v>0</v>
          </cell>
          <cell r="K934">
            <v>7536.9094784883591</v>
          </cell>
          <cell r="L934">
            <v>10092.788182362934</v>
          </cell>
          <cell r="M934">
            <v>1857.0201246997051</v>
          </cell>
          <cell r="N934">
            <v>2517.5530946262415</v>
          </cell>
          <cell r="O934">
            <v>987.47110364130162</v>
          </cell>
          <cell r="P934">
            <v>3769.1896298769757</v>
          </cell>
          <cell r="Q934">
            <v>988.36555510556138</v>
          </cell>
          <cell r="R934">
            <v>1185.1993071820916</v>
          </cell>
          <cell r="S934">
            <v>193.17881314172172</v>
          </cell>
          <cell r="T934">
            <v>553.49891598923523</v>
          </cell>
          <cell r="U934">
            <v>568.14030662616756</v>
          </cell>
          <cell r="V934">
            <v>91.581528502572837</v>
          </cell>
          <cell r="W934">
            <v>927.96692992793851</v>
          </cell>
          <cell r="X934">
            <v>0</v>
          </cell>
        </row>
        <row r="935">
          <cell r="D935" t="str">
            <v>410100-Depr Differences-TX-S: Reg DIT Activity (Exp) - State</v>
          </cell>
          <cell r="E935" t="str">
            <v>DIT Activity (Expense) State</v>
          </cell>
          <cell r="F935" t="str">
            <v>Texas</v>
          </cell>
          <cell r="G935">
            <v>49743.874568622232</v>
          </cell>
          <cell r="H935" t="str">
            <v>GROSSPLT</v>
          </cell>
          <cell r="I935">
            <v>26015.982359560516</v>
          </cell>
          <cell r="J935">
            <v>0</v>
          </cell>
          <cell r="K935">
            <v>5719.2669866387105</v>
          </cell>
          <cell r="L935">
            <v>7658.755942243708</v>
          </cell>
          <cell r="M935">
            <v>1409.1709503785744</v>
          </cell>
          <cell r="N935">
            <v>1910.4061608145828</v>
          </cell>
          <cell r="O935">
            <v>749.32714787601549</v>
          </cell>
          <cell r="P935">
            <v>2860.1911536902194</v>
          </cell>
          <cell r="Q935">
            <v>750.00588851172199</v>
          </cell>
          <cell r="R935">
            <v>899.37013168335591</v>
          </cell>
          <cell r="S935">
            <v>146.59074938778355</v>
          </cell>
          <cell r="T935">
            <v>420.01407690947309</v>
          </cell>
          <cell r="U935">
            <v>431.12446935179861</v>
          </cell>
          <cell r="V935">
            <v>69.49522401000479</v>
          </cell>
          <cell r="W935">
            <v>704.17332756579606</v>
          </cell>
          <cell r="X935">
            <v>0</v>
          </cell>
        </row>
        <row r="936">
          <cell r="D936" t="str">
            <v>410100-NOL AZ-S: Reg DIT Activity (Exp) - State</v>
          </cell>
          <cell r="E936" t="str">
            <v>DIT Activity (Expense) State</v>
          </cell>
          <cell r="F936" t="str">
            <v>Arizona</v>
          </cell>
          <cell r="G936">
            <v>17226.72274641948</v>
          </cell>
          <cell r="H936" t="str">
            <v>NETPLT</v>
          </cell>
          <cell r="I936">
            <v>9004.548345375837</v>
          </cell>
          <cell r="J936">
            <v>0</v>
          </cell>
          <cell r="K936">
            <v>1981.6908050244899</v>
          </cell>
          <cell r="L936">
            <v>2659.9773081194649</v>
          </cell>
          <cell r="M936">
            <v>491.32374332727107</v>
          </cell>
          <cell r="N936">
            <v>665.03136916009578</v>
          </cell>
          <cell r="O936">
            <v>260.77664074666006</v>
          </cell>
          <cell r="P936">
            <v>993.97082854653195</v>
          </cell>
          <cell r="Q936">
            <v>255.3644635266815</v>
          </cell>
          <cell r="R936">
            <v>309.55618734418312</v>
          </cell>
          <cell r="S936">
            <v>47.510603242474836</v>
          </cell>
          <cell r="T936">
            <v>136.18157194625653</v>
          </cell>
          <cell r="U936">
            <v>150.97860624065942</v>
          </cell>
          <cell r="V936">
            <v>24.348321363125599</v>
          </cell>
          <cell r="W936">
            <v>245.46395245574166</v>
          </cell>
          <cell r="X936">
            <v>0</v>
          </cell>
        </row>
        <row r="937">
          <cell r="D937" t="str">
            <v>410100-NOL NM-S: Reg DIT Activity (Exp) - State</v>
          </cell>
          <cell r="E937" t="str">
            <v>DIT Activity (Expense) State</v>
          </cell>
          <cell r="F937" t="str">
            <v>New Mexico</v>
          </cell>
          <cell r="G937">
            <v>363905.46735154837</v>
          </cell>
          <cell r="H937" t="str">
            <v>NETPLT</v>
          </cell>
          <cell r="I937">
            <v>190216.35293890588</v>
          </cell>
          <cell r="J937">
            <v>0</v>
          </cell>
          <cell r="K937">
            <v>41862.177104962779</v>
          </cell>
          <cell r="L937">
            <v>56190.623121099401</v>
          </cell>
          <cell r="M937">
            <v>10378.955943525871</v>
          </cell>
          <cell r="N937">
            <v>14048.438275814562</v>
          </cell>
          <cell r="O937">
            <v>5508.7695275646329</v>
          </cell>
          <cell r="P937">
            <v>20997.11153540287</v>
          </cell>
          <cell r="Q937">
            <v>5394.4401272708337</v>
          </cell>
          <cell r="R937">
            <v>6539.2118213815329</v>
          </cell>
          <cell r="S937">
            <v>1003.6365321256671</v>
          </cell>
          <cell r="T937">
            <v>2876.7641595712862</v>
          </cell>
          <cell r="U937">
            <v>3189.3437348965326</v>
          </cell>
          <cell r="V937">
            <v>514.34549654637783</v>
          </cell>
          <cell r="W937">
            <v>5185.2970324800153</v>
          </cell>
          <cell r="X937">
            <v>0</v>
          </cell>
        </row>
        <row r="938">
          <cell r="D938" t="str">
            <v>410100-NOL TX-S: Reg DIT Activity (Exp) - State</v>
          </cell>
          <cell r="E938" t="str">
            <v>DIT Activity (Expense) State</v>
          </cell>
          <cell r="F938" t="str">
            <v>Texas</v>
          </cell>
          <cell r="G938">
            <v>4238.3061357571551</v>
          </cell>
          <cell r="H938" t="str">
            <v>NETPLT</v>
          </cell>
          <cell r="I938">
            <v>2215.3971514901536</v>
          </cell>
          <cell r="J938">
            <v>0</v>
          </cell>
          <cell r="K938">
            <v>487.55717623971975</v>
          </cell>
          <cell r="L938">
            <v>654.43661640869868</v>
          </cell>
          <cell r="M938">
            <v>120.88082374344609</v>
          </cell>
          <cell r="N938">
            <v>163.61826761088693</v>
          </cell>
          <cell r="O938">
            <v>64.159112142698859</v>
          </cell>
          <cell r="P938">
            <v>244.54753950620102</v>
          </cell>
          <cell r="Q938">
            <v>62.82754929949887</v>
          </cell>
          <cell r="R938">
            <v>76.160387991101587</v>
          </cell>
          <cell r="S938">
            <v>11.689076570176869</v>
          </cell>
          <cell r="T938">
            <v>33.504874981333195</v>
          </cell>
          <cell r="U938">
            <v>37.145402675668542</v>
          </cell>
          <cell r="V938">
            <v>5.9904394670873264</v>
          </cell>
          <cell r="W938">
            <v>60.39171763048234</v>
          </cell>
          <cell r="X938">
            <v>0</v>
          </cell>
        </row>
        <row r="939">
          <cell r="D939" t="str">
            <v>410100-Other Employee Benefits-AZ-S: Reg DIT Activity (Exp) - State</v>
          </cell>
          <cell r="E939" t="str">
            <v>DIT Activity (Expense) State</v>
          </cell>
          <cell r="F939" t="str">
            <v>Arizona</v>
          </cell>
          <cell r="G939">
            <v>10599.269291297807</v>
          </cell>
          <cell r="H939" t="str">
            <v>LABOR</v>
          </cell>
          <cell r="I939">
            <v>6404.2101461246339</v>
          </cell>
          <cell r="J939">
            <v>0</v>
          </cell>
          <cell r="K939">
            <v>1156.8974091192918</v>
          </cell>
          <cell r="L939">
            <v>1245.0218501808597</v>
          </cell>
          <cell r="M939">
            <v>230.85893202583242</v>
          </cell>
          <cell r="N939">
            <v>311.58784435239312</v>
          </cell>
          <cell r="O939">
            <v>131.07350096408896</v>
          </cell>
          <cell r="P939">
            <v>506.53644688790547</v>
          </cell>
          <cell r="Q939">
            <v>156.41791812194924</v>
          </cell>
          <cell r="R939">
            <v>177.79585347050104</v>
          </cell>
          <cell r="S939">
            <v>6.0060097068489551</v>
          </cell>
          <cell r="T939">
            <v>95.343875692458411</v>
          </cell>
          <cell r="U939">
            <v>55.085104391001231</v>
          </cell>
          <cell r="V939">
            <v>10.063075659731817</v>
          </cell>
          <cell r="W939">
            <v>112.37132460030827</v>
          </cell>
          <cell r="X939">
            <v>0</v>
          </cell>
        </row>
        <row r="940">
          <cell r="D940" t="str">
            <v>410100-Other Employee Benefits-NM-S: Reg DIT Activity (Exp) - State</v>
          </cell>
          <cell r="E940" t="str">
            <v>DIT Activity (Expense) State</v>
          </cell>
          <cell r="F940" t="str">
            <v>New Mexico</v>
          </cell>
          <cell r="G940">
            <v>48740.877048890601</v>
          </cell>
          <cell r="H940" t="str">
            <v>LABOR</v>
          </cell>
          <cell r="I940">
            <v>29449.843262666862</v>
          </cell>
          <cell r="J940">
            <v>0</v>
          </cell>
          <cell r="K940">
            <v>5320.0077124523314</v>
          </cell>
          <cell r="L940">
            <v>5725.2490954890445</v>
          </cell>
          <cell r="M940">
            <v>1061.6077875054657</v>
          </cell>
          <cell r="N940">
            <v>1432.8407359154194</v>
          </cell>
          <cell r="O940">
            <v>602.74319099558033</v>
          </cell>
          <cell r="P940">
            <v>2329.31440838242</v>
          </cell>
          <cell r="Q940">
            <v>719.28982139219397</v>
          </cell>
          <cell r="R940">
            <v>817.59653384060573</v>
          </cell>
          <cell r="S940">
            <v>27.618713387753228</v>
          </cell>
          <cell r="T940">
            <v>438.44004664606592</v>
          </cell>
          <cell r="U940">
            <v>253.30956564632655</v>
          </cell>
          <cell r="V940">
            <v>46.275183692838873</v>
          </cell>
          <cell r="W940">
            <v>516.7409908776807</v>
          </cell>
          <cell r="X940">
            <v>0</v>
          </cell>
        </row>
        <row r="941">
          <cell r="D941" t="str">
            <v>410100-Other Employee Benefits-TX-S: Reg DIT Activity (Exp) - State</v>
          </cell>
          <cell r="E941" t="str">
            <v>DIT Activity (Expense) State</v>
          </cell>
          <cell r="F941" t="str">
            <v>Texas</v>
          </cell>
          <cell r="G941">
            <v>26589.796653856254</v>
          </cell>
          <cell r="H941" t="str">
            <v>LABOR</v>
          </cell>
          <cell r="I941">
            <v>16065.885377006649</v>
          </cell>
          <cell r="J941">
            <v>0</v>
          </cell>
          <cell r="K941">
            <v>2902.2441087623843</v>
          </cell>
          <cell r="L941">
            <v>3123.3169868697128</v>
          </cell>
          <cell r="M941">
            <v>579.14294746083306</v>
          </cell>
          <cell r="N941">
            <v>781.66307444851213</v>
          </cell>
          <cell r="O941">
            <v>328.81679307889499</v>
          </cell>
          <cell r="P941">
            <v>1270.7197779732151</v>
          </cell>
          <cell r="Q941">
            <v>392.39692110633337</v>
          </cell>
          <cell r="R941">
            <v>446.0265570911435</v>
          </cell>
          <cell r="S941">
            <v>15.066942108671206</v>
          </cell>
          <cell r="T941">
            <v>239.18387175372942</v>
          </cell>
          <cell r="U941">
            <v>138.18893398771496</v>
          </cell>
          <cell r="V941">
            <v>25.244677548132817</v>
          </cell>
          <cell r="W941">
            <v>281.89968466032059</v>
          </cell>
          <cell r="X941">
            <v>0</v>
          </cell>
        </row>
        <row r="942">
          <cell r="D942" t="str">
            <v>410100-Other-AZ-S: Reg DIT Activity (Exp) - State</v>
          </cell>
          <cell r="E942" t="str">
            <v>DIT Activity (Expense) State</v>
          </cell>
          <cell r="F942" t="str">
            <v>Arizona</v>
          </cell>
          <cell r="G942">
            <v>6134.2044705001654</v>
          </cell>
          <cell r="H942" t="str">
            <v>NETPLT</v>
          </cell>
          <cell r="I942">
            <v>3206.3986591134931</v>
          </cell>
          <cell r="J942">
            <v>0</v>
          </cell>
          <cell r="K942">
            <v>705.65346492599144</v>
          </cell>
          <cell r="L942">
            <v>947.18217359635753</v>
          </cell>
          <cell r="M942">
            <v>174.95378239644842</v>
          </cell>
          <cell r="N942">
            <v>236.80873360387739</v>
          </cell>
          <cell r="O942">
            <v>92.859057350456368</v>
          </cell>
          <cell r="P942">
            <v>353.93965467309664</v>
          </cell>
          <cell r="Q942">
            <v>90.931853773395716</v>
          </cell>
          <cell r="R942">
            <v>110.22879837503341</v>
          </cell>
          <cell r="S942">
            <v>16.917887348406047</v>
          </cell>
          <cell r="T942">
            <v>48.492427708346028</v>
          </cell>
          <cell r="U942">
            <v>53.761452772195518</v>
          </cell>
          <cell r="V942">
            <v>8.6701100350560427</v>
          </cell>
          <cell r="W942">
            <v>87.40641482800963</v>
          </cell>
          <cell r="X942">
            <v>0</v>
          </cell>
        </row>
        <row r="943">
          <cell r="D943" t="str">
            <v>410100-Other-NM-S: Reg DIT Activity (Exp) - State</v>
          </cell>
          <cell r="E943" t="str">
            <v>DIT Activity (Expense) State</v>
          </cell>
          <cell r="F943" t="str">
            <v>New Mexico</v>
          </cell>
          <cell r="G943">
            <v>42527.153980296716</v>
          </cell>
          <cell r="H943" t="str">
            <v>NETPLT</v>
          </cell>
          <cell r="I943">
            <v>22229.28990288746</v>
          </cell>
          <cell r="J943">
            <v>0</v>
          </cell>
          <cell r="K943">
            <v>4892.1475806610442</v>
          </cell>
          <cell r="L943">
            <v>6566.6154980060583</v>
          </cell>
          <cell r="M943">
            <v>1212.9179063381348</v>
          </cell>
          <cell r="N943">
            <v>1641.7453194268912</v>
          </cell>
          <cell r="O943">
            <v>643.77238310187408</v>
          </cell>
          <cell r="P943">
            <v>2453.7894467656256</v>
          </cell>
          <cell r="Q943">
            <v>630.41148460767147</v>
          </cell>
          <cell r="R943">
            <v>764.19315725481567</v>
          </cell>
          <cell r="S943">
            <v>117.28816731606507</v>
          </cell>
          <cell r="T943">
            <v>336.18783820277332</v>
          </cell>
          <cell r="U943">
            <v>372.71688468206349</v>
          </cell>
          <cell r="V943">
            <v>60.108055781335914</v>
          </cell>
          <cell r="W943">
            <v>605.97035526488901</v>
          </cell>
          <cell r="X943">
            <v>0</v>
          </cell>
        </row>
        <row r="944">
          <cell r="D944" t="str">
            <v>410100-Other-TX-S: Reg DIT Activity (Exp) - State</v>
          </cell>
          <cell r="E944" t="str">
            <v>DIT Activity (Expense) State</v>
          </cell>
          <cell r="F944" t="str">
            <v>Texas</v>
          </cell>
          <cell r="G944">
            <v>21912.594896381925</v>
          </cell>
          <cell r="H944" t="str">
            <v>NETPLT</v>
          </cell>
          <cell r="I944">
            <v>11453.891899323553</v>
          </cell>
          <cell r="J944">
            <v>0</v>
          </cell>
          <cell r="K944">
            <v>2520.734121027876</v>
          </cell>
          <cell r="L944">
            <v>3383.5225680697213</v>
          </cell>
          <cell r="M944">
            <v>624.96960733533251</v>
          </cell>
          <cell r="N944">
            <v>845.92776004479788</v>
          </cell>
          <cell r="O944">
            <v>331.71096854789653</v>
          </cell>
          <cell r="P944">
            <v>1264.3426393617585</v>
          </cell>
          <cell r="Q944">
            <v>324.82661517003385</v>
          </cell>
          <cell r="R944">
            <v>393.75912823299228</v>
          </cell>
          <cell r="S944">
            <v>60.434048742757291</v>
          </cell>
          <cell r="T944">
            <v>173.2245687318003</v>
          </cell>
          <cell r="U944">
            <v>192.04657120632862</v>
          </cell>
          <cell r="V944">
            <v>30.971352490594096</v>
          </cell>
          <cell r="W944">
            <v>312.23304809647419</v>
          </cell>
          <cell r="X944">
            <v>0</v>
          </cell>
        </row>
        <row r="945">
          <cell r="D945" t="str">
            <v>410100-Repair Allowance-AZ-S: Reg DIT Activity (Exp) - State</v>
          </cell>
          <cell r="E945" t="str">
            <v>DIT Activity (Expense) State</v>
          </cell>
          <cell r="F945" t="str">
            <v>Arizona</v>
          </cell>
          <cell r="G945">
            <v>3597.9334586391974</v>
          </cell>
          <cell r="H945" t="str">
            <v>NETPLT</v>
          </cell>
          <cell r="I945">
            <v>1880.6691353116321</v>
          </cell>
          <cell r="J945">
            <v>0</v>
          </cell>
          <cell r="K945">
            <v>413.89135687791833</v>
          </cell>
          <cell r="L945">
            <v>555.55670669241078</v>
          </cell>
          <cell r="M945">
            <v>102.6167403494357</v>
          </cell>
          <cell r="N945">
            <v>138.89691320672515</v>
          </cell>
          <cell r="O945">
            <v>54.465205877244166</v>
          </cell>
          <cell r="P945">
            <v>207.59844768977911</v>
          </cell>
          <cell r="Q945">
            <v>53.33483106420011</v>
          </cell>
          <cell r="R945">
            <v>64.653189127683149</v>
          </cell>
          <cell r="S945">
            <v>9.9229546770154808</v>
          </cell>
          <cell r="T945">
            <v>28.442568059403907</v>
          </cell>
          <cell r="U945">
            <v>31.533042409061</v>
          </cell>
          <cell r="V945">
            <v>5.0853340698420002</v>
          </cell>
          <cell r="W945">
            <v>51.267033226845001</v>
          </cell>
          <cell r="X945">
            <v>0</v>
          </cell>
        </row>
        <row r="946">
          <cell r="D946" t="str">
            <v>410100-Repair Allowance-NM-S: Reg DIT Activity (Exp) - State</v>
          </cell>
          <cell r="E946" t="str">
            <v>DIT Activity (Expense) State</v>
          </cell>
          <cell r="F946" t="str">
            <v>New Mexico</v>
          </cell>
          <cell r="G946">
            <v>22653.163193997556</v>
          </cell>
          <cell r="H946" t="str">
            <v>NETPLT</v>
          </cell>
          <cell r="I946">
            <v>11840.992982744581</v>
          </cell>
          <cell r="J946">
            <v>0</v>
          </cell>
          <cell r="K946">
            <v>2605.9260294065352</v>
          </cell>
          <cell r="L946">
            <v>3497.8736780148602</v>
          </cell>
          <cell r="M946">
            <v>646.09137225429504</v>
          </cell>
          <cell r="N946">
            <v>874.51712995395542</v>
          </cell>
          <cell r="O946">
            <v>342.92162746070784</v>
          </cell>
          <cell r="P946">
            <v>1307.0729540717518</v>
          </cell>
          <cell r="Q946">
            <v>335.8046072587955</v>
          </cell>
          <cell r="R946">
            <v>407.06679574772699</v>
          </cell>
          <cell r="S946">
            <v>62.476506096944661</v>
          </cell>
          <cell r="T946">
            <v>179.07894721036621</v>
          </cell>
          <cell r="U946">
            <v>198.5370668766827</v>
          </cell>
          <cell r="V946">
            <v>32.018074793327855</v>
          </cell>
          <cell r="W946">
            <v>322.78542210701755</v>
          </cell>
          <cell r="X946">
            <v>0</v>
          </cell>
        </row>
        <row r="947">
          <cell r="D947" t="str">
            <v>410100-Repair Allowance-TX-S: Reg DIT Activity (Exp) - State</v>
          </cell>
          <cell r="E947" t="str">
            <v>DIT Activity (Expense) State</v>
          </cell>
          <cell r="F947" t="str">
            <v>Texas</v>
          </cell>
          <cell r="G947">
            <v>14051.906987944114</v>
          </cell>
          <cell r="H947" t="str">
            <v>NETPLT</v>
          </cell>
          <cell r="I947">
            <v>7345.0462795639078</v>
          </cell>
          <cell r="J947">
            <v>0</v>
          </cell>
          <cell r="K947">
            <v>1616.47315516563</v>
          </cell>
          <cell r="L947">
            <v>2169.7541821473578</v>
          </cell>
          <cell r="M947">
            <v>400.77475233287322</v>
          </cell>
          <cell r="N947">
            <v>542.46876095136042</v>
          </cell>
          <cell r="O947">
            <v>212.71655406204411</v>
          </cell>
          <cell r="P947">
            <v>810.78600016179212</v>
          </cell>
          <cell r="Q947">
            <v>208.30181934918551</v>
          </cell>
          <cell r="R947">
            <v>252.50622629351642</v>
          </cell>
          <cell r="S947">
            <v>38.754590036177021</v>
          </cell>
          <cell r="T947">
            <v>111.08385562532806</v>
          </cell>
          <cell r="U947">
            <v>123.1538559767057</v>
          </cell>
          <cell r="V947">
            <v>19.861023605219764</v>
          </cell>
          <cell r="W947">
            <v>200.22593267301122</v>
          </cell>
          <cell r="X947">
            <v>0</v>
          </cell>
        </row>
        <row r="948">
          <cell r="D948" t="str">
            <v>410100-Retirement Plans-AZ-S: Reg DIT Activity (Exp) - State</v>
          </cell>
          <cell r="E948" t="str">
            <v>DIT Activity (Expense) State</v>
          </cell>
          <cell r="F948" t="str">
            <v>Arizona</v>
          </cell>
          <cell r="G948">
            <v>17413.21794969674</v>
          </cell>
          <cell r="H948" t="str">
            <v>LABOR</v>
          </cell>
          <cell r="I948">
            <v>10521.282553098796</v>
          </cell>
          <cell r="J948">
            <v>0</v>
          </cell>
          <cell r="K948">
            <v>1900.6316545776763</v>
          </cell>
          <cell r="L948">
            <v>2045.4086252090538</v>
          </cell>
          <cell r="M948">
            <v>379.27113544520802</v>
          </cell>
          <cell r="N948">
            <v>511.89821628921561</v>
          </cell>
          <cell r="O948">
            <v>215.33667812283704</v>
          </cell>
          <cell r="P948">
            <v>832.17336089062462</v>
          </cell>
          <cell r="Q948">
            <v>256.97425215260466</v>
          </cell>
          <cell r="R948">
            <v>292.09541355610719</v>
          </cell>
          <cell r="S948">
            <v>9.8670911323312094</v>
          </cell>
          <cell r="T948">
            <v>156.63756075757615</v>
          </cell>
          <cell r="U948">
            <v>90.497646788711123</v>
          </cell>
          <cell r="V948">
            <v>16.532321699861509</v>
          </cell>
          <cell r="W948">
            <v>184.61143997613223</v>
          </cell>
          <cell r="X948">
            <v>0</v>
          </cell>
        </row>
        <row r="949">
          <cell r="D949" t="str">
            <v>410100-Retirement Plans-NM-S: Reg DIT Activity (Exp) - State</v>
          </cell>
          <cell r="E949" t="str">
            <v>DIT Activity (Expense) State</v>
          </cell>
          <cell r="F949" t="str">
            <v>New Mexico</v>
          </cell>
          <cell r="G949">
            <v>35146.809137469885</v>
          </cell>
          <cell r="H949" t="str">
            <v>LABOR</v>
          </cell>
          <cell r="I949">
            <v>21236.138595600321</v>
          </cell>
          <cell r="J949">
            <v>0</v>
          </cell>
          <cell r="K949">
            <v>3836.2316601704597</v>
          </cell>
          <cell r="L949">
            <v>4128.4492484979937</v>
          </cell>
          <cell r="M949">
            <v>765.52020696877378</v>
          </cell>
          <cell r="N949">
            <v>1033.2144786622664</v>
          </cell>
          <cell r="O949">
            <v>434.63518047862874</v>
          </cell>
          <cell r="P949">
            <v>1679.6572792577379</v>
          </cell>
          <cell r="Q949">
            <v>518.6763882323628</v>
          </cell>
          <cell r="R949">
            <v>589.56487995750524</v>
          </cell>
          <cell r="S949">
            <v>19.915719757938607</v>
          </cell>
          <cell r="T949">
            <v>316.15698302341929</v>
          </cell>
          <cell r="U949">
            <v>182.66029451083668</v>
          </cell>
          <cell r="V949">
            <v>33.368809663029772</v>
          </cell>
          <cell r="W949">
            <v>372.61941268860062</v>
          </cell>
          <cell r="X949">
            <v>0</v>
          </cell>
        </row>
        <row r="950">
          <cell r="D950" t="str">
            <v>410100-Retirement Plans-TX-S: Reg DIT Activity (Exp) - State</v>
          </cell>
          <cell r="E950" t="str">
            <v>DIT Activity (Expense) State</v>
          </cell>
          <cell r="F950" t="str">
            <v>Texas</v>
          </cell>
          <cell r="G950">
            <v>14678.753358937036</v>
          </cell>
          <cell r="H950" t="str">
            <v>LABOR</v>
          </cell>
          <cell r="I950">
            <v>8869.0850859828715</v>
          </cell>
          <cell r="J950">
            <v>0</v>
          </cell>
          <cell r="K950">
            <v>1602.1681554970714</v>
          </cell>
          <cell r="L950">
            <v>1724.21024157738</v>
          </cell>
          <cell r="M950">
            <v>319.71273026311411</v>
          </cell>
          <cell r="N950">
            <v>431.51287048124618</v>
          </cell>
          <cell r="O950">
            <v>181.52153131196442</v>
          </cell>
          <cell r="P950">
            <v>701.49397725788606</v>
          </cell>
          <cell r="Q950">
            <v>216.62059694205288</v>
          </cell>
          <cell r="R950">
            <v>246.22654728452886</v>
          </cell>
          <cell r="S950">
            <v>8.3176238602220547</v>
          </cell>
          <cell r="T950">
            <v>132.0401621198348</v>
          </cell>
          <cell r="U950">
            <v>76.286453234155118</v>
          </cell>
          <cell r="V950">
            <v>13.936187635387405</v>
          </cell>
          <cell r="W950">
            <v>155.62119548931778</v>
          </cell>
          <cell r="X950">
            <v>0</v>
          </cell>
        </row>
        <row r="951">
          <cell r="D951" t="str">
            <v>410100-SFAS 143 ARO-AZ-S: Reg DIT Activity (Exp) - State</v>
          </cell>
          <cell r="E951" t="str">
            <v>DIT Activity (Expense) State</v>
          </cell>
          <cell r="F951" t="str">
            <v>Arizona</v>
          </cell>
          <cell r="G951">
            <v>12693.393551106074</v>
          </cell>
          <cell r="H951" t="str">
            <v>NETPLT</v>
          </cell>
          <cell r="I951">
            <v>6634.9402367651765</v>
          </cell>
          <cell r="J951">
            <v>0</v>
          </cell>
          <cell r="K951">
            <v>1460.195398455131</v>
          </cell>
          <cell r="L951">
            <v>1959.9861973740699</v>
          </cell>
          <cell r="M951">
            <v>362.02856032798979</v>
          </cell>
          <cell r="N951">
            <v>490.02384358537046</v>
          </cell>
          <cell r="O951">
            <v>192.15149501496228</v>
          </cell>
          <cell r="P951">
            <v>732.40064815476785</v>
          </cell>
          <cell r="Q951">
            <v>188.16356902156357</v>
          </cell>
          <cell r="R951">
            <v>228.09437232954443</v>
          </cell>
          <cell r="S951">
            <v>35.007865029495278</v>
          </cell>
          <cell r="T951">
            <v>100.34446554736512</v>
          </cell>
          <cell r="U951">
            <v>111.24755967924854</v>
          </cell>
          <cell r="V951">
            <v>17.940895080301587</v>
          </cell>
          <cell r="W951">
            <v>180.86844474108239</v>
          </cell>
          <cell r="X951">
            <v>0</v>
          </cell>
        </row>
        <row r="952">
          <cell r="D952" t="str">
            <v>410100-SFAS 143 ARO-NM-S: Reg DIT Activity (Exp) - State</v>
          </cell>
          <cell r="E952" t="str">
            <v>DIT Activity (Expense) State</v>
          </cell>
          <cell r="F952" t="str">
            <v>New Mexico</v>
          </cell>
          <cell r="G952">
            <v>9361.3244805897775</v>
          </cell>
          <cell r="H952" t="str">
            <v>NETPLT</v>
          </cell>
          <cell r="I952">
            <v>4893.2405834267774</v>
          </cell>
          <cell r="J952">
            <v>0</v>
          </cell>
          <cell r="K952">
            <v>1076.8879791654649</v>
          </cell>
          <cell r="L952">
            <v>1445.481596172297</v>
          </cell>
          <cell r="M952">
            <v>266.99454411667307</v>
          </cell>
          <cell r="N952">
            <v>361.39052843191018</v>
          </cell>
          <cell r="O952">
            <v>141.71092127752931</v>
          </cell>
          <cell r="P952">
            <v>540.14240475303086</v>
          </cell>
          <cell r="Q952">
            <v>138.76984259132325</v>
          </cell>
          <cell r="R952">
            <v>168.21864247542075</v>
          </cell>
          <cell r="S952">
            <v>25.818153561089279</v>
          </cell>
          <cell r="T952">
            <v>74.003622281008774</v>
          </cell>
          <cell r="U952">
            <v>82.044608452282191</v>
          </cell>
          <cell r="V952">
            <v>13.23133483908132</v>
          </cell>
          <cell r="W952">
            <v>133.3897190458855</v>
          </cell>
          <cell r="X952">
            <v>0</v>
          </cell>
        </row>
        <row r="953">
          <cell r="D953" t="str">
            <v>410100-SFAS 143 ARO-TX-S: Reg DIT Activity (Exp) - State</v>
          </cell>
          <cell r="E953" t="str">
            <v>DIT Activity (Expense) State</v>
          </cell>
          <cell r="F953" t="str">
            <v>Texas</v>
          </cell>
          <cell r="G953">
            <v>43.390269528978259</v>
          </cell>
          <cell r="H953" t="str">
            <v>NETPLT</v>
          </cell>
          <cell r="I953">
            <v>22.68044743297332</v>
          </cell>
          <cell r="J953">
            <v>0</v>
          </cell>
          <cell r="K953">
            <v>4.9914368170221151</v>
          </cell>
          <cell r="L953">
            <v>6.6998891222219683</v>
          </cell>
          <cell r="M953">
            <v>1.2375348441355651</v>
          </cell>
          <cell r="N953">
            <v>1.6750655814135977</v>
          </cell>
          <cell r="O953">
            <v>0.65683815171466298</v>
          </cell>
          <cell r="P953">
            <v>2.5035906590845909</v>
          </cell>
          <cell r="Q953">
            <v>0.64320608531583057</v>
          </cell>
          <cell r="R953">
            <v>0.77970294181571675</v>
          </cell>
          <cell r="S953">
            <v>0.11966860502261276</v>
          </cell>
          <cell r="T953">
            <v>0.3430109834940121</v>
          </cell>
          <cell r="U953">
            <v>0.38028141012795341</v>
          </cell>
          <cell r="V953">
            <v>6.1327986876887834E-2</v>
          </cell>
          <cell r="W953">
            <v>0.61826890775940879</v>
          </cell>
          <cell r="X953">
            <v>0</v>
          </cell>
        </row>
        <row r="954">
          <cell r="D954" t="str">
            <v>410100-Section 174 R&amp;D-AZ-S: Reg DIT Activity (Exp) - State</v>
          </cell>
          <cell r="E954" t="str">
            <v>DIT Activity (Expense) State</v>
          </cell>
          <cell r="F954" t="str">
            <v>Arizona</v>
          </cell>
          <cell r="G954">
            <v>2025.6260086624154</v>
          </cell>
          <cell r="H954" t="str">
            <v>NETPLT</v>
          </cell>
          <cell r="I954">
            <v>1058.8112198208164</v>
          </cell>
          <cell r="J954">
            <v>0</v>
          </cell>
          <cell r="K954">
            <v>233.01962276133443</v>
          </cell>
          <cell r="L954">
            <v>312.77680015477881</v>
          </cell>
          <cell r="M954">
            <v>57.772924531681703</v>
          </cell>
          <cell r="N954">
            <v>78.198555684484887</v>
          </cell>
          <cell r="O954">
            <v>30.663751528586118</v>
          </cell>
          <cell r="P954">
            <v>116.87731855869492</v>
          </cell>
          <cell r="Q954">
            <v>30.027353816632612</v>
          </cell>
          <cell r="R954">
            <v>36.399556285717885</v>
          </cell>
          <cell r="S954">
            <v>5.5865944458414658</v>
          </cell>
          <cell r="T954">
            <v>16.013082586599609</v>
          </cell>
          <cell r="U954">
            <v>17.753010601871235</v>
          </cell>
          <cell r="V954">
            <v>2.8630282002227645</v>
          </cell>
          <cell r="W954">
            <v>28.863189685151813</v>
          </cell>
          <cell r="X954">
            <v>0</v>
          </cell>
        </row>
        <row r="955">
          <cell r="D955" t="str">
            <v>410100-Section 174 R&amp;D-NM-S: Reg DIT Activity (Exp) - State</v>
          </cell>
          <cell r="E955" t="str">
            <v>DIT Activity (Expense) State</v>
          </cell>
          <cell r="F955" t="str">
            <v>New Mexico</v>
          </cell>
          <cell r="G955">
            <v>13809.458984521154</v>
          </cell>
          <cell r="H955" t="str">
            <v>NETPLT</v>
          </cell>
          <cell r="I955">
            <v>7218.3167326734147</v>
          </cell>
          <cell r="J955">
            <v>0</v>
          </cell>
          <cell r="K955">
            <v>1588.5829414463847</v>
          </cell>
          <cell r="L955">
            <v>2132.3177993253271</v>
          </cell>
          <cell r="M955">
            <v>393.85988742458704</v>
          </cell>
          <cell r="N955">
            <v>533.10914391683104</v>
          </cell>
          <cell r="O955">
            <v>209.04639713091711</v>
          </cell>
          <cell r="P955">
            <v>796.79690621809004</v>
          </cell>
          <cell r="Q955">
            <v>204.70783311984962</v>
          </cell>
          <cell r="R955">
            <v>248.14954855082621</v>
          </cell>
          <cell r="S955">
            <v>38.085928267649251</v>
          </cell>
          <cell r="T955">
            <v>109.16724323727342</v>
          </cell>
          <cell r="U955">
            <v>121.02899089462053</v>
          </cell>
          <cell r="V955">
            <v>19.518346591832678</v>
          </cell>
          <cell r="W955">
            <v>196.7712857235459</v>
          </cell>
          <cell r="X955">
            <v>0</v>
          </cell>
        </row>
        <row r="956">
          <cell r="D956" t="str">
            <v>410100-Section 174 R&amp;D-TX-S: Reg DIT Activity (Exp) - State</v>
          </cell>
          <cell r="E956" t="str">
            <v>DIT Activity (Expense) State</v>
          </cell>
          <cell r="F956" t="str">
            <v>Texas</v>
          </cell>
          <cell r="G956">
            <v>7454.2718718312071</v>
          </cell>
          <cell r="H956" t="str">
            <v>NETPLT</v>
          </cell>
          <cell r="I956">
            <v>3896.4086458888714</v>
          </cell>
          <cell r="J956">
            <v>0</v>
          </cell>
          <cell r="K956">
            <v>857.50854901469415</v>
          </cell>
          <cell r="L956">
            <v>1151.0137081497667</v>
          </cell>
          <cell r="M956">
            <v>212.60345416591343</v>
          </cell>
          <cell r="N956">
            <v>287.76945574548489</v>
          </cell>
          <cell r="O956">
            <v>112.84212363332389</v>
          </cell>
          <cell r="P956">
            <v>430.10669514578319</v>
          </cell>
          <cell r="Q956">
            <v>110.50019005662909</v>
          </cell>
          <cell r="R956">
            <v>133.94979498063063</v>
          </cell>
          <cell r="S956">
            <v>20.55857974713868</v>
          </cell>
          <cell r="T956">
            <v>58.92789221511854</v>
          </cell>
          <cell r="U956">
            <v>65.330799962049966</v>
          </cell>
          <cell r="V956">
            <v>10.535898773966048</v>
          </cell>
          <cell r="W956">
            <v>106.21608435183393</v>
          </cell>
          <cell r="X956">
            <v>0</v>
          </cell>
        </row>
        <row r="957">
          <cell r="D957" t="str">
            <v>410100-TOTF Income Taxes-AZ-S: Reg DIT Activity (Exp) - State</v>
          </cell>
          <cell r="E957" t="str">
            <v>DIT Activity (Expense) State</v>
          </cell>
          <cell r="F957" t="str">
            <v>Arizona</v>
          </cell>
          <cell r="G957">
            <v>4884.6139452508733</v>
          </cell>
          <cell r="H957" t="str">
            <v>NETPLT</v>
          </cell>
          <cell r="I957">
            <v>2553.2275097217998</v>
          </cell>
          <cell r="J957">
            <v>0</v>
          </cell>
          <cell r="K957">
            <v>561.90574863753272</v>
          </cell>
          <cell r="L957">
            <v>754.2329695874256</v>
          </cell>
          <cell r="M957">
            <v>139.31418318020275</v>
          </cell>
          <cell r="N957">
            <v>188.56874564280426</v>
          </cell>
          <cell r="O957">
            <v>73.942863929331338</v>
          </cell>
          <cell r="P957">
            <v>281.83908464539985</v>
          </cell>
          <cell r="Q957">
            <v>72.408248395545556</v>
          </cell>
          <cell r="R957">
            <v>87.774238420036454</v>
          </cell>
          <cell r="S957">
            <v>13.471567317916529</v>
          </cell>
          <cell r="T957">
            <v>38.614100616040176</v>
          </cell>
          <cell r="U957">
            <v>42.809779685514862</v>
          </cell>
          <cell r="V957">
            <v>6.9039336050435196</v>
          </cell>
          <cell r="W957">
            <v>69.600971866277973</v>
          </cell>
          <cell r="X957">
            <v>0</v>
          </cell>
        </row>
        <row r="958">
          <cell r="D958" t="str">
            <v>410100-TOTF Income Taxes-NM-S: Reg DIT Activity (Exp) - State</v>
          </cell>
          <cell r="E958" t="str">
            <v>DIT Activity (Expense) State</v>
          </cell>
          <cell r="F958" t="str">
            <v>New Mexico</v>
          </cell>
          <cell r="G958">
            <v>33897.643836089468</v>
          </cell>
          <cell r="H958" t="str">
            <v>NETPLT</v>
          </cell>
          <cell r="I958">
            <v>17718.574636016627</v>
          </cell>
          <cell r="J958">
            <v>0</v>
          </cell>
          <cell r="K958">
            <v>3899.4444904464267</v>
          </cell>
          <cell r="L958">
            <v>5234.1333131082383</v>
          </cell>
          <cell r="M958">
            <v>966.79545521702346</v>
          </cell>
          <cell r="N958">
            <v>1308.60621741308</v>
          </cell>
          <cell r="O958">
            <v>513.13960402825001</v>
          </cell>
          <cell r="P958">
            <v>1955.872258786781</v>
          </cell>
          <cell r="Q958">
            <v>502.4898676575429</v>
          </cell>
          <cell r="R958">
            <v>609.12487768643564</v>
          </cell>
          <cell r="S958">
            <v>93.488328038825969</v>
          </cell>
          <cell r="T958">
            <v>267.96939213713574</v>
          </cell>
          <cell r="U958">
            <v>297.08605035039471</v>
          </cell>
          <cell r="V958">
            <v>47.911070359881798</v>
          </cell>
          <cell r="W958">
            <v>483.00827484281359</v>
          </cell>
          <cell r="X958">
            <v>0</v>
          </cell>
        </row>
        <row r="959">
          <cell r="D959" t="str">
            <v>410100-TOTF Income Taxes-TX-S: Reg DIT Activity (Exp) - State</v>
          </cell>
          <cell r="E959" t="str">
            <v>DIT Activity (Expense) State</v>
          </cell>
          <cell r="F959" t="str">
            <v>Texas</v>
          </cell>
          <cell r="G959">
            <v>16749.495431181094</v>
          </cell>
          <cell r="H959" t="str">
            <v>NETPLT</v>
          </cell>
          <cell r="I959">
            <v>8755.097739183715</v>
          </cell>
          <cell r="J959">
            <v>0</v>
          </cell>
          <cell r="K959">
            <v>1926.7925520929509</v>
          </cell>
          <cell r="L959">
            <v>2586.2886647231044</v>
          </cell>
          <cell r="M959">
            <v>477.71273243492465</v>
          </cell>
          <cell r="N959">
            <v>646.60818214273093</v>
          </cell>
          <cell r="O959">
            <v>253.55241487547511</v>
          </cell>
          <cell r="P959">
            <v>966.43511923518724</v>
          </cell>
          <cell r="Q959">
            <v>248.29016976053504</v>
          </cell>
          <cell r="R959">
            <v>300.98063467660444</v>
          </cell>
          <cell r="S959">
            <v>46.194429646108404</v>
          </cell>
          <cell r="T959">
            <v>132.40897010425132</v>
          </cell>
          <cell r="U959">
            <v>146.79608609592447</v>
          </cell>
          <cell r="V959">
            <v>23.67380629686896</v>
          </cell>
          <cell r="W959">
            <v>238.66392991270723</v>
          </cell>
          <cell r="X959">
            <v>0</v>
          </cell>
        </row>
        <row r="960">
          <cell r="D960" t="str">
            <v>410100-TOTF-AZ-AZ: Reg DIT Activity (Exp) - State</v>
          </cell>
          <cell r="E960" t="str">
            <v>DIT Activity (Expense) State</v>
          </cell>
          <cell r="F960" t="str">
            <v>Arizona</v>
          </cell>
          <cell r="G960">
            <v>254.10695858764896</v>
          </cell>
          <cell r="H960" t="str">
            <v>NETPLT</v>
          </cell>
          <cell r="I960">
            <v>132.82377775392473</v>
          </cell>
          <cell r="J960">
            <v>0</v>
          </cell>
          <cell r="K960">
            <v>29.231411611970504</v>
          </cell>
          <cell r="L960">
            <v>39.236641445273534</v>
          </cell>
          <cell r="M960">
            <v>7.2473902283439813</v>
          </cell>
          <cell r="N960">
            <v>9.8097067602586101</v>
          </cell>
          <cell r="O960">
            <v>3.8466491872118138</v>
          </cell>
          <cell r="P960">
            <v>14.661808161932694</v>
          </cell>
          <cell r="Q960">
            <v>3.7668155524020848</v>
          </cell>
          <cell r="R960">
            <v>4.5661837388291486</v>
          </cell>
          <cell r="S960">
            <v>0.70081669440689531</v>
          </cell>
          <cell r="T960">
            <v>2.0087793582294009</v>
          </cell>
          <cell r="U960">
            <v>2.2270466070855051</v>
          </cell>
          <cell r="V960">
            <v>0.35915582896256282</v>
          </cell>
          <cell r="W960">
            <v>3.6207756588174056</v>
          </cell>
          <cell r="X960">
            <v>0</v>
          </cell>
        </row>
        <row r="961">
          <cell r="D961" t="str">
            <v>410100-TOTF-NM-NM: Reg DIT Activity (Exp) - State</v>
          </cell>
          <cell r="E961" t="str">
            <v>DIT Activity (Expense) State</v>
          </cell>
          <cell r="F961" t="str">
            <v>New Mexico</v>
          </cell>
          <cell r="G961">
            <v>185.83549809661645</v>
          </cell>
          <cell r="H961" t="str">
            <v>NETPLT</v>
          </cell>
          <cell r="I961">
            <v>97.137729069551881</v>
          </cell>
          <cell r="J961">
            <v>0</v>
          </cell>
          <cell r="K961">
            <v>21.377745683040864</v>
          </cell>
          <cell r="L961">
            <v>28.694849000389251</v>
          </cell>
          <cell r="M961">
            <v>5.3002183823324778</v>
          </cell>
          <cell r="N961">
            <v>7.1741118468646778</v>
          </cell>
          <cell r="O961">
            <v>2.8131617161593057</v>
          </cell>
          <cell r="P961">
            <v>10.722588778811325</v>
          </cell>
          <cell r="Q961">
            <v>2.7547771549013658</v>
          </cell>
          <cell r="R961">
            <v>3.3393773795977815</v>
          </cell>
          <cell r="S961">
            <v>0.51252677299117411</v>
          </cell>
          <cell r="T961">
            <v>1.4690763081720142</v>
          </cell>
          <cell r="U961">
            <v>1.6287012280671589</v>
          </cell>
          <cell r="V961">
            <v>0.26266066360610546</v>
          </cell>
          <cell r="W961">
            <v>2.6479741121309943</v>
          </cell>
          <cell r="X961">
            <v>0</v>
          </cell>
        </row>
        <row r="962">
          <cell r="D962" t="str">
            <v>410100-Unbilled Revenue-AZ-S: Reg DIT Activity (Exp) - State</v>
          </cell>
          <cell r="E962" t="str">
            <v>DIT Activity (Expense) State</v>
          </cell>
          <cell r="F962" t="str">
            <v>Arizona</v>
          </cell>
          <cell r="G962">
            <v>820.01249606670103</v>
          </cell>
          <cell r="H962" t="str">
            <v>NETPLT</v>
          </cell>
          <cell r="I962">
            <v>428.62721327419234</v>
          </cell>
          <cell r="J962">
            <v>0</v>
          </cell>
          <cell r="K962">
            <v>94.330839787754499</v>
          </cell>
          <cell r="L962">
            <v>126.61808424154184</v>
          </cell>
          <cell r="M962">
            <v>23.387594673303166</v>
          </cell>
          <cell r="N962">
            <v>31.656284309850626</v>
          </cell>
          <cell r="O962">
            <v>12.413278325908163</v>
          </cell>
          <cell r="P962">
            <v>47.314193891193725</v>
          </cell>
          <cell r="Q962">
            <v>12.155652251776774</v>
          </cell>
          <cell r="R962">
            <v>14.735242773310132</v>
          </cell>
          <cell r="S962">
            <v>2.2615612341351494</v>
          </cell>
          <cell r="T962">
            <v>6.4824048296213066</v>
          </cell>
          <cell r="U962">
            <v>7.1867612649543027</v>
          </cell>
          <cell r="V962">
            <v>1.1590090622524623</v>
          </cell>
          <cell r="W962">
            <v>11.68437614690623</v>
          </cell>
          <cell r="X962">
            <v>0</v>
          </cell>
        </row>
        <row r="963">
          <cell r="D963" t="str">
            <v>410100-Unbilled Revenue-NM-S: Reg DIT Activity (Exp) - State</v>
          </cell>
          <cell r="E963" t="str">
            <v>DIT Activity (Expense) State</v>
          </cell>
          <cell r="F963" t="str">
            <v>New Mexico</v>
          </cell>
          <cell r="G963">
            <v>2475.6723460762423</v>
          </cell>
          <cell r="H963" t="str">
            <v>NETPLT</v>
          </cell>
          <cell r="I963">
            <v>1294.0541074295129</v>
          </cell>
          <cell r="J963">
            <v>0</v>
          </cell>
          <cell r="K963">
            <v>284.79108862957673</v>
          </cell>
          <cell r="L963">
            <v>382.26843026601813</v>
          </cell>
          <cell r="M963">
            <v>70.608706149798721</v>
          </cell>
          <cell r="N963">
            <v>95.572430934088672</v>
          </cell>
          <cell r="O963">
            <v>37.476514105583469</v>
          </cell>
          <cell r="P963">
            <v>142.8447029224173</v>
          </cell>
          <cell r="Q963">
            <v>36.698723827490703</v>
          </cell>
          <cell r="R963">
            <v>44.48667943669529</v>
          </cell>
          <cell r="S963">
            <v>6.8278040068440928</v>
          </cell>
          <cell r="T963">
            <v>19.57081196901559</v>
          </cell>
          <cell r="U963">
            <v>21.69731096396859</v>
          </cell>
          <cell r="V963">
            <v>3.4991255597119379</v>
          </cell>
          <cell r="W963">
            <v>35.275909875519375</v>
          </cell>
          <cell r="X963">
            <v>0</v>
          </cell>
        </row>
        <row r="964">
          <cell r="D964" t="str">
            <v>410100-Unbilled Revenue-TX-S: Reg DIT Activity (Exp) - State</v>
          </cell>
          <cell r="E964" t="str">
            <v>DIT Activity (Expense) State</v>
          </cell>
          <cell r="F964" t="str">
            <v>Texas</v>
          </cell>
          <cell r="G964">
            <v>1038.4348046218654</v>
          </cell>
          <cell r="H964" t="str">
            <v>NETPLT</v>
          </cell>
          <cell r="I964">
            <v>542.79833369246046</v>
          </cell>
          <cell r="J964">
            <v>0</v>
          </cell>
          <cell r="K964">
            <v>119.45723712098822</v>
          </cell>
          <cell r="L964">
            <v>160.3446608455894</v>
          </cell>
          <cell r="M964">
            <v>29.617222202881472</v>
          </cell>
          <cell r="N964">
            <v>40.088398128118307</v>
          </cell>
          <cell r="O964">
            <v>15.719736363667264</v>
          </cell>
          <cell r="P964">
            <v>59.917020685555855</v>
          </cell>
          <cell r="Q964">
            <v>15.393487820822662</v>
          </cell>
          <cell r="R964">
            <v>18.660189965097075</v>
          </cell>
          <cell r="S964">
            <v>2.8639611098298308</v>
          </cell>
          <cell r="T964">
            <v>8.2090880627020137</v>
          </cell>
          <cell r="U964">
            <v>9.1010601251005347</v>
          </cell>
          <cell r="V964">
            <v>1.4677280588870538</v>
          </cell>
          <cell r="W964">
            <v>14.796680440164902</v>
          </cell>
          <cell r="X964">
            <v>0</v>
          </cell>
        </row>
        <row r="965">
          <cell r="D965" t="str">
            <v>411100-ABFUDC CWIP-AZ-S: Reg DIT Activity (Exp) - State</v>
          </cell>
          <cell r="E965" t="str">
            <v>DIT Activity (Expense) State</v>
          </cell>
          <cell r="F965" t="str">
            <v>Arizona</v>
          </cell>
          <cell r="G965">
            <v>-4470.1103809264723</v>
          </cell>
          <cell r="H965" t="str">
            <v>GROSSPLT</v>
          </cell>
          <cell r="I965">
            <v>-2337.8619744435496</v>
          </cell>
          <cell r="J965">
            <v>0</v>
          </cell>
          <cell r="K965">
            <v>-513.94779658740731</v>
          </cell>
          <cell r="L965">
            <v>-688.23517949285736</v>
          </cell>
          <cell r="M965">
            <v>-126.6316656756912</v>
          </cell>
          <cell r="N965">
            <v>-171.67392940938902</v>
          </cell>
          <cell r="O965">
            <v>-67.336432706097838</v>
          </cell>
          <cell r="P965">
            <v>-257.02401106506392</v>
          </cell>
          <cell r="Q965">
            <v>-67.397426056293</v>
          </cell>
          <cell r="R965">
            <v>-80.81967471968737</v>
          </cell>
          <cell r="S965">
            <v>-13.173015497258067</v>
          </cell>
          <cell r="T965">
            <v>-37.743527250540978</v>
          </cell>
          <cell r="U965">
            <v>-38.741935215809008</v>
          </cell>
          <cell r="V965">
            <v>-6.2450165968351756</v>
          </cell>
          <cell r="W965">
            <v>-63.278796209995065</v>
          </cell>
          <cell r="X965">
            <v>0</v>
          </cell>
        </row>
        <row r="966">
          <cell r="D966" t="str">
            <v>411100-ABFUDC CWIP-NM-S: Reg DIT Activity (Exp) - State</v>
          </cell>
          <cell r="E966" t="str">
            <v>DIT Activity (Expense) State</v>
          </cell>
          <cell r="F966" t="str">
            <v>New Mexico</v>
          </cell>
          <cell r="G966">
            <v>-10231.596203218513</v>
          </cell>
          <cell r="H966" t="str">
            <v>GROSSPLT</v>
          </cell>
          <cell r="I966">
            <v>-5351.1116422158457</v>
          </cell>
          <cell r="J966">
            <v>0</v>
          </cell>
          <cell r="K966">
            <v>-1176.3705761391875</v>
          </cell>
          <cell r="L966">
            <v>-1575.2954288258679</v>
          </cell>
          <cell r="M966">
            <v>-289.84610207010229</v>
          </cell>
          <cell r="N966">
            <v>-392.94294204266532</v>
          </cell>
          <cell r="O966">
            <v>-154.1257665926353</v>
          </cell>
          <cell r="P966">
            <v>-588.2999907497267</v>
          </cell>
          <cell r="Q966">
            <v>-154.26537373364488</v>
          </cell>
          <cell r="R966">
            <v>-184.98744025106663</v>
          </cell>
          <cell r="S966">
            <v>-30.151598922877078</v>
          </cell>
          <cell r="T966">
            <v>-86.390826445916716</v>
          </cell>
          <cell r="U966">
            <v>-88.676073626900703</v>
          </cell>
          <cell r="V966">
            <v>-14.29416337767754</v>
          </cell>
          <cell r="W966">
            <v>-144.83827822440367</v>
          </cell>
          <cell r="X966">
            <v>0</v>
          </cell>
        </row>
        <row r="967">
          <cell r="D967" t="str">
            <v>411100-ABFUDC CWIP-TX-S: Reg DIT Activity (Exp) - State</v>
          </cell>
          <cell r="E967" t="str">
            <v>DIT Activity (Expense) State</v>
          </cell>
          <cell r="F967" t="str">
            <v>Texas</v>
          </cell>
          <cell r="G967">
            <v>-3810.7048169477803</v>
          </cell>
          <cell r="H967" t="str">
            <v>GROSSPLT</v>
          </cell>
          <cell r="I967">
            <v>-1992.9937133956475</v>
          </cell>
          <cell r="J967">
            <v>0</v>
          </cell>
          <cell r="K967">
            <v>-438.13310572196946</v>
          </cell>
          <cell r="L967">
            <v>-586.7105932947411</v>
          </cell>
          <cell r="M967">
            <v>-107.9516739513853</v>
          </cell>
          <cell r="N967">
            <v>-146.34955605036382</v>
          </cell>
          <cell r="O967">
            <v>-57.403340544808756</v>
          </cell>
          <cell r="P967">
            <v>-219.10927327791848</v>
          </cell>
          <cell r="Q967">
            <v>-57.455336498730212</v>
          </cell>
          <cell r="R967">
            <v>-68.897610464516916</v>
          </cell>
          <cell r="S967">
            <v>-11.229806275773658</v>
          </cell>
          <cell r="T967">
            <v>-32.175814207170944</v>
          </cell>
          <cell r="U967">
            <v>-33.026942639873617</v>
          </cell>
          <cell r="V967">
            <v>-5.3237868418243171</v>
          </cell>
          <cell r="W967">
            <v>-53.944263783058368</v>
          </cell>
          <cell r="X967">
            <v>0</v>
          </cell>
        </row>
        <row r="968">
          <cell r="D968" t="str">
            <v>411100-Amort of Debt Costs-AZ-S: Reg DIT Activity (Exp) - State</v>
          </cell>
          <cell r="E968" t="str">
            <v>DIT Activity (Expense) State</v>
          </cell>
          <cell r="F968" t="str">
            <v>Arizona</v>
          </cell>
          <cell r="G968">
            <v>-2357.45181266691</v>
          </cell>
          <cell r="H968" t="str">
            <v>NETPLT</v>
          </cell>
          <cell r="I968">
            <v>-1232.259271338492</v>
          </cell>
          <cell r="J968">
            <v>0</v>
          </cell>
          <cell r="K968">
            <v>-271.19148831842307</v>
          </cell>
          <cell r="L968">
            <v>-364.01400422970408</v>
          </cell>
          <cell r="M968">
            <v>-67.236935682029824</v>
          </cell>
          <cell r="N968">
            <v>-91.008570218771467</v>
          </cell>
          <cell r="O968">
            <v>-35.686901883713141</v>
          </cell>
          <cell r="P968">
            <v>-136.02345414086884</v>
          </cell>
          <cell r="Q968">
            <v>-34.9462533468134</v>
          </cell>
          <cell r="R968">
            <v>-42.36231149238651</v>
          </cell>
          <cell r="S968">
            <v>-6.5017565664456027</v>
          </cell>
          <cell r="T968">
            <v>-18.636248946611691</v>
          </cell>
          <cell r="U968">
            <v>-20.661201448194436</v>
          </cell>
          <cell r="V968">
            <v>-3.3320321675710081</v>
          </cell>
          <cell r="W968">
            <v>-33.591382886884098</v>
          </cell>
          <cell r="X968">
            <v>0</v>
          </cell>
        </row>
        <row r="969">
          <cell r="D969" t="str">
            <v>411100-Amort of Debt Costs-NM-S: Reg DIT Activity (Exp) - State</v>
          </cell>
          <cell r="E969" t="str">
            <v>DIT Activity (Expense) State</v>
          </cell>
          <cell r="F969" t="str">
            <v>New Mexico</v>
          </cell>
          <cell r="G969">
            <v>-3813.5307836888583</v>
          </cell>
          <cell r="H969" t="str">
            <v>NETPLT</v>
          </cell>
          <cell r="I969">
            <v>-1993.3636138332004</v>
          </cell>
          <cell r="J969">
            <v>0</v>
          </cell>
          <cell r="K969">
            <v>-438.69277981412893</v>
          </cell>
          <cell r="L969">
            <v>-588.84707774935202</v>
          </cell>
          <cell r="M969">
            <v>-108.76579646150221</v>
          </cell>
          <cell r="N969">
            <v>-147.21996956373485</v>
          </cell>
          <cell r="O969">
            <v>-57.728899558742697</v>
          </cell>
          <cell r="P969">
            <v>-220.03827475186893</v>
          </cell>
          <cell r="Q969">
            <v>-56.530789811521181</v>
          </cell>
          <cell r="R969">
            <v>-68.527372681130615</v>
          </cell>
          <cell r="S969">
            <v>-10.517563362681031</v>
          </cell>
          <cell r="T969">
            <v>-30.146919088027349</v>
          </cell>
          <cell r="U969">
            <v>-33.42258252207975</v>
          </cell>
          <cell r="V969">
            <v>-5.3900602230756718</v>
          </cell>
          <cell r="W969">
            <v>-54.339084267811259</v>
          </cell>
          <cell r="X969">
            <v>0</v>
          </cell>
        </row>
        <row r="970">
          <cell r="D970" t="str">
            <v>411100-Amort of Debt Costs-TX-S: Reg DIT Activity (Exp) - State</v>
          </cell>
          <cell r="E970" t="str">
            <v>DIT Activity (Expense) State</v>
          </cell>
          <cell r="F970" t="str">
            <v>Texas</v>
          </cell>
          <cell r="G970">
            <v>-3485.5598409819972</v>
          </cell>
          <cell r="H970" t="str">
            <v>NETPLT</v>
          </cell>
          <cell r="I970">
            <v>-1821.930529725764</v>
          </cell>
          <cell r="J970">
            <v>0</v>
          </cell>
          <cell r="K970">
            <v>-400.9643615279237</v>
          </cell>
          <cell r="L970">
            <v>-538.20510259455227</v>
          </cell>
          <cell r="M970">
            <v>-99.411729896124797</v>
          </cell>
          <cell r="N970">
            <v>-134.55877054847787</v>
          </cell>
          <cell r="O970">
            <v>-52.764103760924044</v>
          </cell>
          <cell r="P970">
            <v>-201.11456218853286</v>
          </cell>
          <cell r="Q970">
            <v>-51.669033743955445</v>
          </cell>
          <cell r="R970">
            <v>-62.63388753723607</v>
          </cell>
          <cell r="S970">
            <v>-9.6130327933221658</v>
          </cell>
          <cell r="T970">
            <v>-27.554226375201331</v>
          </cell>
          <cell r="U970">
            <v>-30.54817648755941</v>
          </cell>
          <cell r="V970">
            <v>-4.9265047326702973</v>
          </cell>
          <cell r="W970">
            <v>-49.665819069751784</v>
          </cell>
          <cell r="X970">
            <v>0</v>
          </cell>
        </row>
        <row r="971">
          <cell r="D971" t="str">
            <v>411100-CIAC-AZ-S: Reg DIT Activity (Exp) - State</v>
          </cell>
          <cell r="E971" t="str">
            <v>DIT Activity (Expense) State</v>
          </cell>
          <cell r="F971" t="str">
            <v>Arizona</v>
          </cell>
          <cell r="G971">
            <v>-2779.853455686507</v>
          </cell>
          <cell r="H971" t="str">
            <v>DISTPLT</v>
          </cell>
          <cell r="I971">
            <v>-1518.293329122343</v>
          </cell>
          <cell r="J971">
            <v>0</v>
          </cell>
          <cell r="K971">
            <v>-317.38267927988755</v>
          </cell>
          <cell r="L971">
            <v>-375.38659270192335</v>
          </cell>
          <cell r="M971">
            <v>-112.60762173321638</v>
          </cell>
          <cell r="N971">
            <v>-122.64882111369506</v>
          </cell>
          <cell r="O971">
            <v>-44.486568919077619</v>
          </cell>
          <cell r="P971">
            <v>-130.98742401508633</v>
          </cell>
          <cell r="Q971">
            <v>-6.528523161602331E-3</v>
          </cell>
          <cell r="R971">
            <v>-1.6321307903866832E-2</v>
          </cell>
          <cell r="S971">
            <v>-18.352045358771569</v>
          </cell>
          <cell r="T971">
            <v>-48.380546810577485</v>
          </cell>
          <cell r="U971">
            <v>-41.842504120355557</v>
          </cell>
          <cell r="V971">
            <v>-8.307361864430753</v>
          </cell>
          <cell r="W971">
            <v>-41.155110816077169</v>
          </cell>
          <cell r="X971">
            <v>0</v>
          </cell>
        </row>
        <row r="972">
          <cell r="D972" t="str">
            <v>411100-CIAC-NM-S: Reg DIT Activity (Exp) - State</v>
          </cell>
          <cell r="E972" t="str">
            <v>DIT Activity (Expense) State</v>
          </cell>
          <cell r="F972" t="str">
            <v>New Mexico</v>
          </cell>
          <cell r="G972">
            <v>-21010.145243115261</v>
          </cell>
          <cell r="H972" t="str">
            <v>DISTPLT</v>
          </cell>
          <cell r="I972">
            <v>-11475.267986252742</v>
          </cell>
          <cell r="J972">
            <v>0</v>
          </cell>
          <cell r="K972">
            <v>-2398.7797542632429</v>
          </cell>
          <cell r="L972">
            <v>-2837.173599511857</v>
          </cell>
          <cell r="M972">
            <v>-851.08892458231401</v>
          </cell>
          <cell r="N972">
            <v>-926.98035582570537</v>
          </cell>
          <cell r="O972">
            <v>-336.22969313209848</v>
          </cell>
          <cell r="P972">
            <v>-990.0035550251132</v>
          </cell>
          <cell r="Q972">
            <v>-4.9342608175161153E-2</v>
          </cell>
          <cell r="R972">
            <v>-0.12335652043685237</v>
          </cell>
          <cell r="S972">
            <v>-138.70484348996308</v>
          </cell>
          <cell r="T972">
            <v>-365.6603960011775</v>
          </cell>
          <cell r="U972">
            <v>-316.24583918479038</v>
          </cell>
          <cell r="V972">
            <v>-62.787079297927654</v>
          </cell>
          <cell r="W972">
            <v>-311.05051741972017</v>
          </cell>
          <cell r="X972">
            <v>0</v>
          </cell>
        </row>
        <row r="973">
          <cell r="D973" t="str">
            <v>411100-CIAC-TX-S: Reg DIT Activity (Exp) - State</v>
          </cell>
          <cell r="E973" t="str">
            <v>DIT Activity (Expense) State</v>
          </cell>
          <cell r="F973" t="str">
            <v>Texas</v>
          </cell>
          <cell r="G973">
            <v>-11104.105139608526</v>
          </cell>
          <cell r="H973" t="str">
            <v>DISTPLT</v>
          </cell>
          <cell r="I973">
            <v>-6064.8120586548011</v>
          </cell>
          <cell r="J973">
            <v>0</v>
          </cell>
          <cell r="K973">
            <v>-1267.7828872616531</v>
          </cell>
          <cell r="L973">
            <v>-1499.47911276933</v>
          </cell>
          <cell r="M973">
            <v>-449.81035553836512</v>
          </cell>
          <cell r="N973">
            <v>-489.91985606636035</v>
          </cell>
          <cell r="O973">
            <v>-177.70128765866383</v>
          </cell>
          <cell r="P973">
            <v>-523.22834689528679</v>
          </cell>
          <cell r="Q973">
            <v>-2.6078139998534176E-2</v>
          </cell>
          <cell r="R973">
            <v>-6.5195349995780222E-2</v>
          </cell>
          <cell r="S973">
            <v>-73.307116522204694</v>
          </cell>
          <cell r="T973">
            <v>-193.25575504617129</v>
          </cell>
          <cell r="U973">
            <v>-167.13958935730608</v>
          </cell>
          <cell r="V973">
            <v>-33.183698725813791</v>
          </cell>
          <cell r="W973">
            <v>-164.39380162257632</v>
          </cell>
          <cell r="X973">
            <v>0</v>
          </cell>
        </row>
        <row r="974">
          <cell r="D974" t="str">
            <v>411100-Capitalized Interest-AZ-S: Reg DIT Activity (Exp) - State</v>
          </cell>
          <cell r="E974" t="str">
            <v>DIT Activity (Expense) State</v>
          </cell>
          <cell r="F974" t="str">
            <v>Arizona</v>
          </cell>
          <cell r="G974">
            <v>-14154.937849694224</v>
          </cell>
          <cell r="H974" t="str">
            <v>NETPLT</v>
          </cell>
          <cell r="I974">
            <v>-7398.901350511017</v>
          </cell>
          <cell r="J974">
            <v>0</v>
          </cell>
          <cell r="K974">
            <v>-1628.325398588215</v>
          </cell>
          <cell r="L974">
            <v>-2185.663171821453</v>
          </cell>
          <cell r="M974">
            <v>-403.713297836766</v>
          </cell>
          <cell r="N974">
            <v>-546.44622991420545</v>
          </cell>
          <cell r="O974">
            <v>-214.27622634654824</v>
          </cell>
          <cell r="P974">
            <v>-816.73081465303983</v>
          </cell>
          <cell r="Q974">
            <v>-209.82912208254942</v>
          </cell>
          <cell r="R974">
            <v>-254.35764291010872</v>
          </cell>
          <cell r="S974">
            <v>-39.038744977682491</v>
          </cell>
          <cell r="T974">
            <v>-111.89834047648895</v>
          </cell>
          <cell r="U974">
            <v>-124.0568400286223</v>
          </cell>
          <cell r="V974">
            <v>-20.00664785245117</v>
          </cell>
          <cell r="W974">
            <v>-201.694021695072</v>
          </cell>
          <cell r="X974">
            <v>0</v>
          </cell>
        </row>
        <row r="975">
          <cell r="D975" t="str">
            <v>411100-Capitalized Interest-NM-S: Reg DIT Activity (Exp) - State</v>
          </cell>
          <cell r="E975" t="str">
            <v>DIT Activity (Expense) State</v>
          </cell>
          <cell r="F975" t="str">
            <v>New Mexico</v>
          </cell>
          <cell r="G975">
            <v>-62178.851184347994</v>
          </cell>
          <cell r="H975" t="str">
            <v>NETPLT</v>
          </cell>
          <cell r="I975">
            <v>-32501.392156309186</v>
          </cell>
          <cell r="J975">
            <v>0</v>
          </cell>
          <cell r="K975">
            <v>-7152.7973992975112</v>
          </cell>
          <cell r="L975">
            <v>-9601.0329782360641</v>
          </cell>
          <cell r="M975">
            <v>-1773.4044002091396</v>
          </cell>
          <cell r="N975">
            <v>-2400.3919459679842</v>
          </cell>
          <cell r="O975">
            <v>-941.25807769855396</v>
          </cell>
          <cell r="P975">
            <v>-3587.6797426616531</v>
          </cell>
          <cell r="Q975">
            <v>-921.72313963180477</v>
          </cell>
          <cell r="R975">
            <v>-1117.3250065842451</v>
          </cell>
          <cell r="S975">
            <v>-171.48675184352496</v>
          </cell>
          <cell r="T975">
            <v>-491.53944257080656</v>
          </cell>
          <cell r="U975">
            <v>-544.94847497382716</v>
          </cell>
          <cell r="V975">
            <v>-87.883846098419241</v>
          </cell>
          <cell r="W975">
            <v>-885.98782226524941</v>
          </cell>
          <cell r="X975">
            <v>0</v>
          </cell>
        </row>
        <row r="976">
          <cell r="D976" t="str">
            <v>411100-Capitalized Interest-TX-S: Reg DIT Activity (Exp) - State</v>
          </cell>
          <cell r="E976" t="str">
            <v>DIT Activity (Expense) State</v>
          </cell>
          <cell r="F976" t="str">
            <v>Texas</v>
          </cell>
          <cell r="G976">
            <v>-30723.638439621856</v>
          </cell>
          <cell r="H976" t="str">
            <v>NETPLT</v>
          </cell>
          <cell r="I976">
            <v>-16059.496153029097</v>
          </cell>
          <cell r="J976">
            <v>0</v>
          </cell>
          <cell r="K976">
            <v>-3534.3200612751662</v>
          </cell>
          <cell r="L976">
            <v>-4744.0353150890051</v>
          </cell>
          <cell r="M976">
            <v>-876.26957657550668</v>
          </cell>
          <cell r="N976">
            <v>-1186.0748929350616</v>
          </cell>
          <cell r="O976">
            <v>-465.09178453370151</v>
          </cell>
          <cell r="P976">
            <v>-1772.7341877689605</v>
          </cell>
          <cell r="Q976">
            <v>-455.43923607596662</v>
          </cell>
          <cell r="R976">
            <v>-552.08947846376043</v>
          </cell>
          <cell r="S976">
            <v>-84.734549778106597</v>
          </cell>
          <cell r="T976">
            <v>-242.87808193150184</v>
          </cell>
          <cell r="U976">
            <v>-269.26840226880512</v>
          </cell>
          <cell r="V976">
            <v>-43.424917970998017</v>
          </cell>
          <cell r="W976">
            <v>-437.78180192620925</v>
          </cell>
          <cell r="X976">
            <v>0</v>
          </cell>
        </row>
        <row r="977">
          <cell r="D977" t="str">
            <v>411100-Coal Reclamation Costs-AZ-S: Reg DIT Activity (Exp) - State</v>
          </cell>
          <cell r="E977" t="str">
            <v>DIT Activity (Expense) State</v>
          </cell>
          <cell r="F977" t="str">
            <v>Arizona</v>
          </cell>
          <cell r="G977">
            <v>-1669.1685803771973</v>
          </cell>
          <cell r="H977" t="str">
            <v>E2ENERGY</v>
          </cell>
          <cell r="I977">
            <v>-739.85625507692976</v>
          </cell>
          <cell r="J977">
            <v>0</v>
          </cell>
          <cell r="K977">
            <v>-159.55117615469612</v>
          </cell>
          <cell r="L977">
            <v>-301.59996131980387</v>
          </cell>
          <cell r="M977">
            <v>-43.310414297842556</v>
          </cell>
          <cell r="N977">
            <v>-60.562749735297245</v>
          </cell>
          <cell r="O977">
            <v>-37.706929837510714</v>
          </cell>
          <cell r="P977">
            <v>-170.92566659432103</v>
          </cell>
          <cell r="Q977">
            <v>-50.299537864798651</v>
          </cell>
          <cell r="R977">
            <v>-60.186219077016283</v>
          </cell>
          <cell r="S977">
            <v>-1.8043450669599421</v>
          </cell>
          <cell r="T977">
            <v>-5.2256621646105685</v>
          </cell>
          <cell r="U977">
            <v>-7.8574030824485002</v>
          </cell>
          <cell r="V977">
            <v>-0.85485984463647979</v>
          </cell>
          <cell r="W977">
            <v>-29.42740026032547</v>
          </cell>
          <cell r="X977">
            <v>0</v>
          </cell>
        </row>
        <row r="978">
          <cell r="D978" t="str">
            <v>411100-Coal Reclamation Costs-NM-S: Reg DIT Activity (Exp) - State</v>
          </cell>
          <cell r="E978" t="str">
            <v>DIT Activity (Expense) State</v>
          </cell>
          <cell r="F978" t="str">
            <v>New Mexico</v>
          </cell>
          <cell r="G978">
            <v>-3996.7833234532968</v>
          </cell>
          <cell r="H978" t="str">
            <v>E2ENERGY</v>
          </cell>
          <cell r="I978">
            <v>-1771.5676995165168</v>
          </cell>
          <cell r="J978">
            <v>0</v>
          </cell>
          <cell r="K978">
            <v>-382.0413873045369</v>
          </cell>
          <cell r="L978">
            <v>-722.17372764394452</v>
          </cell>
          <cell r="M978">
            <v>-103.70572728990193</v>
          </cell>
          <cell r="N978">
            <v>-145.01602235396257</v>
          </cell>
          <cell r="O978">
            <v>-90.288320859196759</v>
          </cell>
          <cell r="P978">
            <v>-409.27732634407857</v>
          </cell>
          <cell r="Q978">
            <v>-120.4410126567353</v>
          </cell>
          <cell r="R978">
            <v>-144.11442890589626</v>
          </cell>
          <cell r="S978">
            <v>-4.320460112992933</v>
          </cell>
          <cell r="T978">
            <v>-12.512720188392603</v>
          </cell>
          <cell r="U978">
            <v>-18.814359421074155</v>
          </cell>
          <cell r="V978">
            <v>-2.0469409807371632</v>
          </cell>
          <cell r="W978">
            <v>-70.463189875330343</v>
          </cell>
          <cell r="X978">
            <v>0</v>
          </cell>
        </row>
        <row r="979">
          <cell r="D979" t="str">
            <v>411100-Coal Reclamation Costs-TX-S: Reg DIT Activity (Exp) - State</v>
          </cell>
          <cell r="E979" t="str">
            <v>DIT Activity (Expense) State</v>
          </cell>
          <cell r="F979" t="str">
            <v>Texas</v>
          </cell>
          <cell r="G979">
            <v>-1536.6802260470893</v>
          </cell>
          <cell r="H979" t="str">
            <v>E2ENERGY</v>
          </cell>
          <cell r="I979">
            <v>-681.13100777217403</v>
          </cell>
          <cell r="J979">
            <v>0</v>
          </cell>
          <cell r="K979">
            <v>-146.88698332919256</v>
          </cell>
          <cell r="L979">
            <v>-277.66080801255958</v>
          </cell>
          <cell r="M979">
            <v>-39.872699507896272</v>
          </cell>
          <cell r="N979">
            <v>-55.755650476142435</v>
          </cell>
          <cell r="O979">
            <v>-34.713985242373589</v>
          </cell>
          <cell r="P979">
            <v>-157.35863654949424</v>
          </cell>
          <cell r="Q979">
            <v>-46.307069354658005</v>
          </cell>
          <cell r="R979">
            <v>-55.409006509869059</v>
          </cell>
          <cell r="S979">
            <v>-1.6611272330182381</v>
          </cell>
          <cell r="T979">
            <v>-4.8108811840592152</v>
          </cell>
          <cell r="U979">
            <v>-7.2337306649706488</v>
          </cell>
          <cell r="V979">
            <v>-0.78700631843771507</v>
          </cell>
          <cell r="W979">
            <v>-27.091633892243664</v>
          </cell>
          <cell r="X979">
            <v>0</v>
          </cell>
        </row>
        <row r="980">
          <cell r="D980" t="str">
            <v>411100-Decom Costs-AZ-S: Reg DIT Activity (Exp) - State</v>
          </cell>
          <cell r="E980" t="str">
            <v>DIT Activity (Expense) State</v>
          </cell>
          <cell r="F980" t="str">
            <v>Arizona</v>
          </cell>
          <cell r="G980">
            <v>-18509.836128299998</v>
          </cell>
          <cell r="H980" t="str">
            <v>D1PROD</v>
          </cell>
          <cell r="I980">
            <v>-9073.6421653033885</v>
          </cell>
          <cell r="J980">
            <v>0</v>
          </cell>
          <cell r="K980">
            <v>-2188.6193450269707</v>
          </cell>
          <cell r="L980">
            <v>-3279.2177991079539</v>
          </cell>
          <cell r="M980">
            <v>-350.83508314071588</v>
          </cell>
          <cell r="N980">
            <v>-654.26652336049585</v>
          </cell>
          <cell r="O980">
            <v>-265.52333373712889</v>
          </cell>
          <cell r="P980">
            <v>-1230.421616370998</v>
          </cell>
          <cell r="Q980">
            <v>-467.98371884809029</v>
          </cell>
          <cell r="R980">
            <v>-619.91230186059352</v>
          </cell>
          <cell r="S980">
            <v>-10.384007683969337</v>
          </cell>
          <cell r="T980">
            <v>-30.096963447651866</v>
          </cell>
          <cell r="U980">
            <v>-72.502955611595155</v>
          </cell>
          <cell r="V980">
            <v>-4.9236114865169425</v>
          </cell>
          <cell r="W980">
            <v>-261.50670331391854</v>
          </cell>
          <cell r="X980">
            <v>0</v>
          </cell>
        </row>
        <row r="981">
          <cell r="D981" t="str">
            <v>411100-Decom Costs-NM-S: Reg DIT Activity (Exp) - State</v>
          </cell>
          <cell r="E981" t="str">
            <v>DIT Activity (Expense) State</v>
          </cell>
          <cell r="F981" t="str">
            <v>New Mexico</v>
          </cell>
          <cell r="G981">
            <v>-13566.55495668</v>
          </cell>
          <cell r="H981" t="str">
            <v>D1PROD</v>
          </cell>
          <cell r="I981">
            <v>-6650.4135552356747</v>
          </cell>
          <cell r="J981">
            <v>0</v>
          </cell>
          <cell r="K981">
            <v>-1604.1214205113761</v>
          </cell>
          <cell r="L981">
            <v>-2403.4620392183442</v>
          </cell>
          <cell r="M981">
            <v>-257.14022550868782</v>
          </cell>
          <cell r="N981">
            <v>-479.53653851722885</v>
          </cell>
          <cell r="O981">
            <v>-194.61203624153777</v>
          </cell>
          <cell r="P981">
            <v>-901.82227236807421</v>
          </cell>
          <cell r="Q981">
            <v>-343.00286596687471</v>
          </cell>
          <cell r="R981">
            <v>-454.35703769713228</v>
          </cell>
          <cell r="S981">
            <v>-7.6108297198682902</v>
          </cell>
          <cell r="T981">
            <v>-22.059196300365027</v>
          </cell>
          <cell r="U981">
            <v>-53.1401426251727</v>
          </cell>
          <cell r="V981">
            <v>-3.6087000097773312</v>
          </cell>
          <cell r="W981">
            <v>-191.6680967598779</v>
          </cell>
          <cell r="X981">
            <v>0</v>
          </cell>
        </row>
        <row r="982">
          <cell r="D982" t="str">
            <v>411100-Decom Costs-TX-S: Reg DIT Activity (Exp) - State</v>
          </cell>
          <cell r="E982" t="str">
            <v>DIT Activity (Expense) State</v>
          </cell>
          <cell r="F982" t="str">
            <v>Texas</v>
          </cell>
          <cell r="G982">
            <v>-469.90878329999998</v>
          </cell>
          <cell r="H982" t="str">
            <v>D1PROD</v>
          </cell>
          <cell r="I982">
            <v>-230.35234458279842</v>
          </cell>
          <cell r="J982">
            <v>0</v>
          </cell>
          <cell r="K982">
            <v>-55.5624288837463</v>
          </cell>
          <cell r="L982">
            <v>-83.249426708784512</v>
          </cell>
          <cell r="M982">
            <v>-8.9066421720260482</v>
          </cell>
          <cell r="N982">
            <v>-16.609849153455926</v>
          </cell>
          <cell r="O982">
            <v>-6.7408347556037231</v>
          </cell>
          <cell r="P982">
            <v>-31.236685224398983</v>
          </cell>
          <cell r="Q982">
            <v>-11.880691887482021</v>
          </cell>
          <cell r="R982">
            <v>-15.73769932380098</v>
          </cell>
          <cell r="S982">
            <v>-0.2636185638127545</v>
          </cell>
          <cell r="T982">
            <v>-0.76407091757487011</v>
          </cell>
          <cell r="U982">
            <v>-1.8406308635552282</v>
          </cell>
          <cell r="V982">
            <v>-0.12499561136220461</v>
          </cell>
          <cell r="W982">
            <v>-6.6388646515977356</v>
          </cell>
          <cell r="X982">
            <v>0</v>
          </cell>
        </row>
        <row r="983">
          <cell r="D983" t="str">
            <v>411100-Deferred Fuel FERC-AZ-S: Reg DIT Activity (Exp) - State</v>
          </cell>
          <cell r="E983" t="str">
            <v>DIT Activity (Expense) State</v>
          </cell>
          <cell r="F983" t="str">
            <v>Arizona</v>
          </cell>
          <cell r="G983">
            <v>-57.144266002628889</v>
          </cell>
          <cell r="H983" t="str">
            <v>E2ENERGY</v>
          </cell>
          <cell r="I983">
            <v>-25.329102848479724</v>
          </cell>
          <cell r="J983">
            <v>0</v>
          </cell>
          <cell r="K983">
            <v>-5.4622612469472109</v>
          </cell>
          <cell r="L983">
            <v>-10.325325206005719</v>
          </cell>
          <cell r="M983">
            <v>-1.4827392897371046</v>
          </cell>
          <cell r="N983">
            <v>-2.0733758839040668</v>
          </cell>
          <cell r="O983">
            <v>-1.290903060426797</v>
          </cell>
          <cell r="P983">
            <v>-5.8516688328361095</v>
          </cell>
          <cell r="Q983">
            <v>-1.7220131060134258</v>
          </cell>
          <cell r="R983">
            <v>-2.0604852937336662</v>
          </cell>
          <cell r="S983">
            <v>-6.1772055668331542E-2</v>
          </cell>
          <cell r="T983">
            <v>-0.17890141971573575</v>
          </cell>
          <cell r="U983">
            <v>-0.26899951096122798</v>
          </cell>
          <cell r="V983">
            <v>-2.9266270004815121E-2</v>
          </cell>
          <cell r="W983">
            <v>-1.0074519781949534</v>
          </cell>
          <cell r="X983">
            <v>0</v>
          </cell>
        </row>
        <row r="984">
          <cell r="D984" t="str">
            <v>411100-Deferred Fuel FERC-NM-S: Reg DIT Activity (Exp) - State</v>
          </cell>
          <cell r="E984" t="str">
            <v>DIT Activity (Expense) State</v>
          </cell>
          <cell r="F984" t="str">
            <v>New Mexico</v>
          </cell>
          <cell r="G984">
            <v>-432.46879322708651</v>
          </cell>
          <cell r="H984" t="str">
            <v>E2ENERGY</v>
          </cell>
          <cell r="I984">
            <v>-191.69108833951688</v>
          </cell>
          <cell r="J984">
            <v>0</v>
          </cell>
          <cell r="K984">
            <v>-41.33848756845817</v>
          </cell>
          <cell r="L984">
            <v>-78.14223970105914</v>
          </cell>
          <cell r="M984">
            <v>-11.221396583753359</v>
          </cell>
          <cell r="N984">
            <v>-15.691344541495814</v>
          </cell>
          <cell r="O984">
            <v>-9.769576683166191</v>
          </cell>
          <cell r="P984">
            <v>-44.285530911968742</v>
          </cell>
          <cell r="Q984">
            <v>-13.03222496277392</v>
          </cell>
          <cell r="R984">
            <v>-15.593788332186525</v>
          </cell>
          <cell r="S984">
            <v>-0.46749198543928744</v>
          </cell>
          <cell r="T984">
            <v>-1.3539290379111251</v>
          </cell>
          <cell r="U984">
            <v>-2.0357929504025272</v>
          </cell>
          <cell r="V984">
            <v>-0.22148763745881711</v>
          </cell>
          <cell r="W984">
            <v>-7.6244139914959934</v>
          </cell>
          <cell r="X984">
            <v>0</v>
          </cell>
        </row>
        <row r="985">
          <cell r="D985" t="str">
            <v>411100-Deferred Fuel FERC-TX-S: Reg DIT Activity (Exp) - State</v>
          </cell>
          <cell r="E985" t="str">
            <v>DIT Activity (Expense) State</v>
          </cell>
          <cell r="F985" t="str">
            <v>Texas</v>
          </cell>
          <cell r="G985">
            <v>-216.90588634167653</v>
          </cell>
          <cell r="H985" t="str">
            <v>E2ENERGY</v>
          </cell>
          <cell r="I985">
            <v>-96.143180898258962</v>
          </cell>
          <cell r="J985">
            <v>0</v>
          </cell>
          <cell r="K985">
            <v>-20.733429617319263</v>
          </cell>
          <cell r="L985">
            <v>-39.192450480887999</v>
          </cell>
          <cell r="M985">
            <v>-5.6281216358480988</v>
          </cell>
          <cell r="N985">
            <v>-7.8700360557081828</v>
          </cell>
          <cell r="O985">
            <v>-4.8999574601268971</v>
          </cell>
          <cell r="P985">
            <v>-22.211527132151605</v>
          </cell>
          <cell r="Q985">
            <v>-6.5363474794591321</v>
          </cell>
          <cell r="R985">
            <v>-7.8211064765575919</v>
          </cell>
          <cell r="S985">
            <v>-0.23447186258846053</v>
          </cell>
          <cell r="T985">
            <v>-0.67906675027448526</v>
          </cell>
          <cell r="U985">
            <v>-1.0210574294162507</v>
          </cell>
          <cell r="V985">
            <v>-0.11108772024505852</v>
          </cell>
          <cell r="W985">
            <v>-3.8240453428345504</v>
          </cell>
          <cell r="X985">
            <v>0</v>
          </cell>
        </row>
        <row r="986">
          <cell r="D986" t="str">
            <v>411100-Deferred Fuel NM-AZ-S: Reg DIT Activity (Exp) - State</v>
          </cell>
          <cell r="E986" t="str">
            <v>DIT Activity (Expense) State</v>
          </cell>
          <cell r="F986" t="str">
            <v>Arizona</v>
          </cell>
          <cell r="G986">
            <v>-1719.8743872055495</v>
          </cell>
          <cell r="H986" t="str">
            <v>E2ENERGY</v>
          </cell>
          <cell r="I986">
            <v>-762.33152138118851</v>
          </cell>
          <cell r="J986">
            <v>0</v>
          </cell>
          <cell r="K986">
            <v>-164.39800301954654</v>
          </cell>
          <cell r="L986">
            <v>-310.76192947443127</v>
          </cell>
          <cell r="M986">
            <v>-44.626092969763185</v>
          </cell>
          <cell r="N986">
            <v>-62.402517824136943</v>
          </cell>
          <cell r="O986">
            <v>-38.852386517505842</v>
          </cell>
          <cell r="P986">
            <v>-176.11802639202369</v>
          </cell>
          <cell r="Q986">
            <v>-51.827531310464586</v>
          </cell>
          <cell r="R986">
            <v>-62.014548961801459</v>
          </cell>
          <cell r="S986">
            <v>-1.8591572491999686</v>
          </cell>
          <cell r="T986">
            <v>-5.3844067152712896</v>
          </cell>
          <cell r="U986">
            <v>-8.0960943491994595</v>
          </cell>
          <cell r="V986">
            <v>-0.88082867645912122</v>
          </cell>
          <cell r="W986">
            <v>-30.321342364557673</v>
          </cell>
          <cell r="X986">
            <v>0</v>
          </cell>
        </row>
        <row r="987">
          <cell r="D987" t="str">
            <v>411100-Deferred Fuel NM-NM-S: Reg DIT Activity (Exp) - State</v>
          </cell>
          <cell r="E987" t="str">
            <v>DIT Activity (Expense) State</v>
          </cell>
          <cell r="F987" t="str">
            <v>New Mexico</v>
          </cell>
          <cell r="G987">
            <v>-13015.498144007832</v>
          </cell>
          <cell r="H987" t="str">
            <v>E2ENERGY</v>
          </cell>
          <cell r="I987">
            <v>-5769.098357105594</v>
          </cell>
          <cell r="J987">
            <v>0</v>
          </cell>
          <cell r="K987">
            <v>-1244.1152209122204</v>
          </cell>
          <cell r="L987">
            <v>-2351.7539108624164</v>
          </cell>
          <cell r="M987">
            <v>-337.71700686002259</v>
          </cell>
          <cell r="N987">
            <v>-472.2437062634159</v>
          </cell>
          <cell r="O987">
            <v>-294.02331261558339</v>
          </cell>
          <cell r="P987">
            <v>-1332.8088741156121</v>
          </cell>
          <cell r="Q987">
            <v>-392.21535165477172</v>
          </cell>
          <cell r="R987">
            <v>-469.30767323378006</v>
          </cell>
          <cell r="S987">
            <v>-14.069549442908768</v>
          </cell>
          <cell r="T987">
            <v>-40.747589551039191</v>
          </cell>
          <cell r="U987">
            <v>-61.268835538001461</v>
          </cell>
          <cell r="V987">
            <v>-6.6658496044411439</v>
          </cell>
          <cell r="W987">
            <v>-229.46290624802498</v>
          </cell>
          <cell r="X987">
            <v>0</v>
          </cell>
        </row>
        <row r="988">
          <cell r="D988" t="str">
            <v>411100-Deferred Fuel NM-TX-S: Reg DIT Activity (Exp) - State</v>
          </cell>
          <cell r="E988" t="str">
            <v>DIT Activity (Expense) State</v>
          </cell>
          <cell r="F988" t="str">
            <v>Texas</v>
          </cell>
          <cell r="G988">
            <v>-6532.9774802422198</v>
          </cell>
          <cell r="H988" t="str">
            <v>E2ENERGY</v>
          </cell>
          <cell r="I988">
            <v>-2895.7316294209563</v>
          </cell>
          <cell r="J988">
            <v>0</v>
          </cell>
          <cell r="K988">
            <v>-624.46912374137867</v>
          </cell>
          <cell r="L988">
            <v>-1180.4354446325285</v>
          </cell>
          <cell r="M988">
            <v>-169.51311245256377</v>
          </cell>
          <cell r="N988">
            <v>-237.03722009482863</v>
          </cell>
          <cell r="O988">
            <v>-147.58157227106656</v>
          </cell>
          <cell r="P988">
            <v>-668.98786844151402</v>
          </cell>
          <cell r="Q988">
            <v>-196.86792095203612</v>
          </cell>
          <cell r="R988">
            <v>-235.56351256157612</v>
          </cell>
          <cell r="S988">
            <v>-7.0620462352410547</v>
          </cell>
          <cell r="T988">
            <v>-20.452777294094478</v>
          </cell>
          <cell r="U988">
            <v>-30.753177356850223</v>
          </cell>
          <cell r="V988">
            <v>-3.3458454582888457</v>
          </cell>
          <cell r="W988">
            <v>-115.17622932929649</v>
          </cell>
          <cell r="X988">
            <v>0</v>
          </cell>
        </row>
        <row r="989">
          <cell r="D989" t="str">
            <v>411100-Deferred Fuel TX-AZ-S: Reg DIT Activity (Exp) - State</v>
          </cell>
          <cell r="E989" t="str">
            <v>DIT Activity (Expense) State</v>
          </cell>
          <cell r="F989" t="str">
            <v>Arizona</v>
          </cell>
          <cell r="G989">
            <v>-4629.8618785833914</v>
          </cell>
          <cell r="H989" t="str">
            <v>E2ENERGY</v>
          </cell>
          <cell r="I989">
            <v>-2052.1787381344493</v>
          </cell>
          <cell r="J989">
            <v>0</v>
          </cell>
          <cell r="K989">
            <v>-442.55560333806443</v>
          </cell>
          <cell r="L989">
            <v>-836.56389169585009</v>
          </cell>
          <cell r="M989">
            <v>-120.13240511507873</v>
          </cell>
          <cell r="N989">
            <v>-167.98612767937149</v>
          </cell>
          <cell r="O989">
            <v>-104.58972153289545</v>
          </cell>
          <cell r="P989">
            <v>-474.10563387052866</v>
          </cell>
          <cell r="Q989">
            <v>-139.51850975889272</v>
          </cell>
          <cell r="R989">
            <v>-166.94172451878779</v>
          </cell>
          <cell r="S989">
            <v>-5.0048081059853358</v>
          </cell>
          <cell r="T989">
            <v>-14.494697737971245</v>
          </cell>
          <cell r="U989">
            <v>-21.794497825900315</v>
          </cell>
          <cell r="V989">
            <v>-2.3711703255999219</v>
          </cell>
          <cell r="W989">
            <v>-81.624348944015821</v>
          </cell>
          <cell r="X989">
            <v>0</v>
          </cell>
        </row>
        <row r="990">
          <cell r="D990" t="str">
            <v>411100-Deferred Fuel TX-NM-S: Reg DIT Activity (Exp) - State</v>
          </cell>
          <cell r="E990" t="str">
            <v>DIT Activity (Expense) State</v>
          </cell>
          <cell r="F990" t="str">
            <v>New Mexico</v>
          </cell>
          <cell r="G990">
            <v>-35037.418435298969</v>
          </cell>
          <cell r="H990" t="str">
            <v>E2ENERGY</v>
          </cell>
          <cell r="I990">
            <v>-15530.278664390926</v>
          </cell>
          <cell r="J990">
            <v>0</v>
          </cell>
          <cell r="K990">
            <v>-3349.1292530278165</v>
          </cell>
          <cell r="L990">
            <v>-6330.8668573452105</v>
          </cell>
          <cell r="M990">
            <v>-909.12633163556484</v>
          </cell>
          <cell r="N990">
            <v>-1271.2690791174502</v>
          </cell>
          <cell r="O990">
            <v>-791.50392246705803</v>
          </cell>
          <cell r="P990">
            <v>-3587.8905056098565</v>
          </cell>
          <cell r="Q990">
            <v>-1055.8346089122149</v>
          </cell>
          <cell r="R990">
            <v>-1263.3653464549727</v>
          </cell>
          <cell r="S990">
            <v>-37.874900028645833</v>
          </cell>
          <cell r="T990">
            <v>-109.69156382130994</v>
          </cell>
          <cell r="U990">
            <v>-164.9342809654033</v>
          </cell>
          <cell r="V990">
            <v>-17.944312175642835</v>
          </cell>
          <cell r="W990">
            <v>-617.70880934689728</v>
          </cell>
          <cell r="X990">
            <v>0</v>
          </cell>
        </row>
        <row r="991">
          <cell r="D991" t="str">
            <v>411100-Deferred Fuel TX-TX-S: Reg DIT Activity (Exp) - State</v>
          </cell>
          <cell r="E991" t="str">
            <v>DIT Activity (Expense) State</v>
          </cell>
          <cell r="F991" t="str">
            <v>Texas</v>
          </cell>
          <cell r="G991">
            <v>-17626.781813353879</v>
          </cell>
          <cell r="H991" t="str">
            <v>E2ENERGY</v>
          </cell>
          <cell r="I991">
            <v>-7813.0423342494714</v>
          </cell>
          <cell r="J991">
            <v>0</v>
          </cell>
          <cell r="K991">
            <v>-1684.8949849674746</v>
          </cell>
          <cell r="L991">
            <v>-3184.9609294100142</v>
          </cell>
          <cell r="M991">
            <v>-457.36735764671249</v>
          </cell>
          <cell r="N991">
            <v>-639.55575736969672</v>
          </cell>
          <cell r="O991">
            <v>-398.19334782053414</v>
          </cell>
          <cell r="P991">
            <v>-1805.0120681515109</v>
          </cell>
          <cell r="Q991">
            <v>-531.17401662028669</v>
          </cell>
          <cell r="R991">
            <v>-635.57951204757524</v>
          </cell>
          <cell r="S991">
            <v>-19.054274795968826</v>
          </cell>
          <cell r="T991">
            <v>-55.184124532869966</v>
          </cell>
          <cell r="U991">
            <v>-82.975878759109918</v>
          </cell>
          <cell r="V991">
            <v>-9.0275051540927489</v>
          </cell>
          <cell r="W991">
            <v>-310.75972182855998</v>
          </cell>
          <cell r="X991">
            <v>0</v>
          </cell>
        </row>
        <row r="992">
          <cell r="D992" t="str">
            <v>411100-Depr Differences-AZ-S: Reg DIT Activity (Exp) - State</v>
          </cell>
          <cell r="E992" t="str">
            <v>DIT Activity (Expense) State</v>
          </cell>
          <cell r="F992" t="str">
            <v>Arizona</v>
          </cell>
          <cell r="G992">
            <v>-252192.40381185696</v>
          </cell>
          <cell r="H992" t="str">
            <v>GROSSPLT</v>
          </cell>
          <cell r="I992">
            <v>-131896.30252330695</v>
          </cell>
          <cell r="J992">
            <v>0</v>
          </cell>
          <cell r="K992">
            <v>-28995.644225752181</v>
          </cell>
          <cell r="L992">
            <v>-38828.500755772169</v>
          </cell>
          <cell r="M992">
            <v>-7144.2406213765662</v>
          </cell>
          <cell r="N992">
            <v>-9685.4120458223661</v>
          </cell>
          <cell r="O992">
            <v>-3798.952460038925</v>
          </cell>
          <cell r="P992">
            <v>-14500.649349609426</v>
          </cell>
          <cell r="Q992">
            <v>-3802.3935517103723</v>
          </cell>
          <cell r="R992">
            <v>-4559.6431197356569</v>
          </cell>
          <cell r="S992">
            <v>-743.18845858473242</v>
          </cell>
          <cell r="T992">
            <v>-2129.395038267362</v>
          </cell>
          <cell r="U992">
            <v>-2185.7227087920578</v>
          </cell>
          <cell r="V992">
            <v>-352.32815594911176</v>
          </cell>
          <cell r="W992">
            <v>-3570.0307971392294</v>
          </cell>
          <cell r="X992">
            <v>0</v>
          </cell>
        </row>
        <row r="993">
          <cell r="D993" t="str">
            <v>411100-Depr Differences-NM-S: Reg DIT Activity (Exp) - State</v>
          </cell>
          <cell r="E993" t="str">
            <v>DIT Activity (Expense) State</v>
          </cell>
          <cell r="F993" t="str">
            <v>New Mexico</v>
          </cell>
          <cell r="G993">
            <v>-276062.23299272737</v>
          </cell>
          <cell r="H993" t="str">
            <v>GROSSPLT</v>
          </cell>
          <cell r="I993">
            <v>-144380.19245509291</v>
          </cell>
          <cell r="J993">
            <v>0</v>
          </cell>
          <cell r="K993">
            <v>-31740.061044802525</v>
          </cell>
          <cell r="L993">
            <v>-42503.590355540691</v>
          </cell>
          <cell r="M993">
            <v>-7820.4378449317846</v>
          </cell>
          <cell r="N993">
            <v>-10602.129312424093</v>
          </cell>
          <cell r="O993">
            <v>-4158.520571198319</v>
          </cell>
          <cell r="P993">
            <v>-15873.125355052867</v>
          </cell>
          <cell r="Q993">
            <v>-4162.2873597153157</v>
          </cell>
          <cell r="R993">
            <v>-4991.2100533496341</v>
          </cell>
          <cell r="S993">
            <v>-813.53071032379091</v>
          </cell>
          <cell r="T993">
            <v>-2330.9407432678754</v>
          </cell>
          <cell r="U993">
            <v>-2392.5997871934287</v>
          </cell>
          <cell r="V993">
            <v>-385.67576186824357</v>
          </cell>
          <cell r="W993">
            <v>-3907.9316379660363</v>
          </cell>
          <cell r="X993">
            <v>0</v>
          </cell>
        </row>
        <row r="994">
          <cell r="D994" t="str">
            <v>411100-Depr Differences-TX-S: Reg DIT Activity (Exp) - State</v>
          </cell>
          <cell r="E994" t="str">
            <v>DIT Activity (Expense) State</v>
          </cell>
          <cell r="F994" t="str">
            <v>Texas</v>
          </cell>
          <cell r="G994">
            <v>-51440.152160925696</v>
          </cell>
          <cell r="H994" t="str">
            <v>GROSSPLT</v>
          </cell>
          <cell r="I994">
            <v>-26903.133356562295</v>
          </cell>
          <cell r="J994">
            <v>0</v>
          </cell>
          <cell r="K994">
            <v>-5914.2953095823314</v>
          </cell>
          <cell r="L994">
            <v>-7919.9212857640896</v>
          </cell>
          <cell r="M994">
            <v>-1457.2240047009643</v>
          </cell>
          <cell r="N994">
            <v>-1975.5514513833311</v>
          </cell>
          <cell r="O994">
            <v>-774.87937639197673</v>
          </cell>
          <cell r="P994">
            <v>-2957.7243315092564</v>
          </cell>
          <cell r="Q994">
            <v>-775.58126223985892</v>
          </cell>
          <cell r="R994">
            <v>-930.03886054276427</v>
          </cell>
          <cell r="S994">
            <v>-151.58952774153727</v>
          </cell>
          <cell r="T994">
            <v>-434.33665377530843</v>
          </cell>
          <cell r="U994">
            <v>-445.82591316165565</v>
          </cell>
          <cell r="V994">
            <v>-71.865027172355155</v>
          </cell>
          <cell r="W994">
            <v>-728.18580039800054</v>
          </cell>
          <cell r="X994">
            <v>0</v>
          </cell>
        </row>
        <row r="995">
          <cell r="D995" t="str">
            <v>411100-NOL AZ-S: Reg DIT Activity (Exp) - State</v>
          </cell>
          <cell r="E995" t="str">
            <v>DIT Activity (Expense) State</v>
          </cell>
          <cell r="F995" t="str">
            <v>Arizona</v>
          </cell>
          <cell r="G995">
            <v>-16734.084192188107</v>
          </cell>
          <cell r="H995" t="str">
            <v>NETPLT</v>
          </cell>
          <cell r="I995">
            <v>-8747.042158989083</v>
          </cell>
          <cell r="J995">
            <v>0</v>
          </cell>
          <cell r="K995">
            <v>-1925.0197070163802</v>
          </cell>
          <cell r="L995">
            <v>-2583.909016161112</v>
          </cell>
          <cell r="M995">
            <v>-477.27318814418487</v>
          </cell>
          <cell r="N995">
            <v>-646.0132368638856</v>
          </cell>
          <cell r="O995">
            <v>-253.31912087095122</v>
          </cell>
          <cell r="P995">
            <v>-965.54590065215928</v>
          </cell>
          <cell r="Q995">
            <v>-248.06171755661578</v>
          </cell>
          <cell r="R995">
            <v>-300.70370188705743</v>
          </cell>
          <cell r="S995">
            <v>-46.151926073487608</v>
          </cell>
          <cell r="T995">
            <v>-132.2871403875607</v>
          </cell>
          <cell r="U995">
            <v>-146.6610187695471</v>
          </cell>
          <cell r="V995">
            <v>-23.652023987771127</v>
          </cell>
          <cell r="W995">
            <v>-238.44433482830587</v>
          </cell>
          <cell r="X995">
            <v>0</v>
          </cell>
        </row>
        <row r="996">
          <cell r="D996" t="str">
            <v>411100-NOL NM-S: Reg DIT Activity (Exp) - State</v>
          </cell>
          <cell r="E996" t="str">
            <v>DIT Activity (Expense) State</v>
          </cell>
          <cell r="F996" t="str">
            <v>New Mexico</v>
          </cell>
          <cell r="G996">
            <v>-202180.72546339882</v>
          </cell>
          <cell r="H996" t="str">
            <v>NETPLT</v>
          </cell>
          <cell r="I996">
            <v>-105681.51259743987</v>
          </cell>
          <cell r="J996">
            <v>0</v>
          </cell>
          <cell r="K996">
            <v>-23258.032912108836</v>
          </cell>
          <cell r="L996">
            <v>-31218.71465560978</v>
          </cell>
          <cell r="M996">
            <v>-5766.4009762940623</v>
          </cell>
          <cell r="N996">
            <v>-7805.1134073456851</v>
          </cell>
          <cell r="O996">
            <v>-3060.5943559999755</v>
          </cell>
          <cell r="P996">
            <v>-11665.697890607933</v>
          </cell>
          <cell r="Q996">
            <v>-2997.0745598797776</v>
          </cell>
          <cell r="R996">
            <v>-3633.0935053760645</v>
          </cell>
          <cell r="S996">
            <v>-557.60624769814626</v>
          </cell>
          <cell r="T996">
            <v>-1598.2894376449458</v>
          </cell>
          <cell r="U996">
            <v>-1771.9542241738272</v>
          </cell>
          <cell r="V996">
            <v>-285.7630757443917</v>
          </cell>
          <cell r="W996">
            <v>-2880.8776174754494</v>
          </cell>
          <cell r="X996">
            <v>0</v>
          </cell>
        </row>
        <row r="997">
          <cell r="D997" t="str">
            <v>411100-NOL TX-S: Reg DIT Activity (Exp) - State</v>
          </cell>
          <cell r="E997" t="str">
            <v>DIT Activity (Expense) State</v>
          </cell>
          <cell r="F997" t="str">
            <v>Texas</v>
          </cell>
          <cell r="G997">
            <v>-2973.0499793909225</v>
          </cell>
          <cell r="H997" t="str">
            <v>NETPLT</v>
          </cell>
          <cell r="I997">
            <v>-1554.037449067813</v>
          </cell>
          <cell r="J997">
            <v>0</v>
          </cell>
          <cell r="K997">
            <v>-342.0073506588364</v>
          </cell>
          <cell r="L997">
            <v>-459.0684831639611</v>
          </cell>
          <cell r="M997">
            <v>-84.794424713024554</v>
          </cell>
          <cell r="N997">
            <v>-114.77351365550298</v>
          </cell>
          <cell r="O997">
            <v>-45.005773751054058</v>
          </cell>
          <cell r="P997">
            <v>-171.54307263345598</v>
          </cell>
          <cell r="Q997">
            <v>-44.071720674959728</v>
          </cell>
          <cell r="R997">
            <v>-53.424323938529916</v>
          </cell>
          <cell r="S997">
            <v>-8.1995513638976263</v>
          </cell>
          <cell r="T997">
            <v>-23.502707138674612</v>
          </cell>
          <cell r="U997">
            <v>-26.056432716754454</v>
          </cell>
          <cell r="V997">
            <v>-4.2021211690940978</v>
          </cell>
          <cell r="W997">
            <v>-42.363054745362916</v>
          </cell>
          <cell r="X997">
            <v>0</v>
          </cell>
        </row>
        <row r="998">
          <cell r="D998" t="str">
            <v>411100-Other Employee Benefits-AZ-S: Reg DIT Activity (Exp) - State</v>
          </cell>
          <cell r="E998" t="str">
            <v>DIT Activity (Expense) State</v>
          </cell>
          <cell r="F998" t="str">
            <v>Arizona</v>
          </cell>
          <cell r="G998">
            <v>-5792.7673547829927</v>
          </cell>
          <cell r="H998" t="str">
            <v>LABOR</v>
          </cell>
          <cell r="I998">
            <v>-3500.0619805083179</v>
          </cell>
          <cell r="J998">
            <v>0</v>
          </cell>
          <cell r="K998">
            <v>-632.27354265651354</v>
          </cell>
          <cell r="L998">
            <v>-680.43576698636093</v>
          </cell>
          <cell r="M998">
            <v>-126.17021496918335</v>
          </cell>
          <cell r="N998">
            <v>-170.29059676723648</v>
          </cell>
          <cell r="O998">
            <v>-71.634966203309219</v>
          </cell>
          <cell r="P998">
            <v>-276.83491313397417</v>
          </cell>
          <cell r="Q998">
            <v>-85.486327868267793</v>
          </cell>
          <cell r="R998">
            <v>-97.1699074242118</v>
          </cell>
          <cell r="S998">
            <v>-3.2824354213652054</v>
          </cell>
          <cell r="T998">
            <v>-52.107827003057004</v>
          </cell>
          <cell r="U998">
            <v>-30.105395540142393</v>
          </cell>
          <cell r="V998">
            <v>-5.4997240440211721</v>
          </cell>
          <cell r="W998">
            <v>-61.413756257030201</v>
          </cell>
          <cell r="X998">
            <v>0</v>
          </cell>
        </row>
        <row r="999">
          <cell r="D999" t="str">
            <v>411100-Other Employee Benefits-NM-S: Reg DIT Activity (Exp) - State</v>
          </cell>
          <cell r="E999" t="str">
            <v>DIT Activity (Expense) State</v>
          </cell>
          <cell r="F999" t="str">
            <v>New Mexico</v>
          </cell>
          <cell r="G999">
            <v>-42860.629745013015</v>
          </cell>
          <cell r="H999" t="str">
            <v>LABOR</v>
          </cell>
          <cell r="I999">
            <v>-25896.9248104361</v>
          </cell>
          <cell r="J999">
            <v>0</v>
          </cell>
          <cell r="K999">
            <v>-4678.1858392764188</v>
          </cell>
          <cell r="L999">
            <v>-5034.5376722208957</v>
          </cell>
          <cell r="M999">
            <v>-933.53220273515535</v>
          </cell>
          <cell r="N999">
            <v>-1259.9784817996126</v>
          </cell>
          <cell r="O999">
            <v>-530.02642350230838</v>
          </cell>
          <cell r="P999">
            <v>-2048.2988502086328</v>
          </cell>
          <cell r="Q999">
            <v>-632.51251476503899</v>
          </cell>
          <cell r="R999">
            <v>-718.95920712706629</v>
          </cell>
          <cell r="S999">
            <v>-24.286707999914189</v>
          </cell>
          <cell r="T999">
            <v>-385.54530903975575</v>
          </cell>
          <cell r="U999">
            <v>-222.74953101781307</v>
          </cell>
          <cell r="V999">
            <v>-40.692405117202853</v>
          </cell>
          <cell r="W999">
            <v>-454.39978976708892</v>
          </cell>
          <cell r="X999">
            <v>0</v>
          </cell>
        </row>
        <row r="1000">
          <cell r="D1000" t="str">
            <v>411100-Other Employee Benefits-TX-S: Reg DIT Activity (Exp) - State</v>
          </cell>
          <cell r="E1000" t="str">
            <v>DIT Activity (Expense) State</v>
          </cell>
          <cell r="F1000" t="str">
            <v>Texas</v>
          </cell>
          <cell r="G1000">
            <v>-29511.487786518315</v>
          </cell>
          <cell r="H1000" t="str">
            <v>LABOR</v>
          </cell>
          <cell r="I1000">
            <v>-17831.207446047665</v>
          </cell>
          <cell r="J1000">
            <v>0</v>
          </cell>
          <cell r="K1000">
            <v>-3221.1431581901284</v>
          </cell>
          <cell r="L1000">
            <v>-3466.5075596982042</v>
          </cell>
          <cell r="M1000">
            <v>-642.77926766919722</v>
          </cell>
          <cell r="N1000">
            <v>-867.55233878082777</v>
          </cell>
          <cell r="O1000">
            <v>-364.94723518476405</v>
          </cell>
          <cell r="P1000">
            <v>-1410.3466715419634</v>
          </cell>
          <cell r="Q1000">
            <v>-435.51355790520864</v>
          </cell>
          <cell r="R1000">
            <v>-495.03602691708102</v>
          </cell>
          <cell r="S1000">
            <v>-16.722500130731259</v>
          </cell>
          <cell r="T1000">
            <v>-265.46543404906583</v>
          </cell>
          <cell r="U1000">
            <v>-153.37315627868821</v>
          </cell>
          <cell r="V1000">
            <v>-28.018566777127571</v>
          </cell>
          <cell r="W1000">
            <v>-312.87486734765577</v>
          </cell>
          <cell r="X1000">
            <v>0</v>
          </cell>
        </row>
        <row r="1001">
          <cell r="D1001" t="str">
            <v>411100-Other-AZ-S: Reg DIT Activity (Exp) - State</v>
          </cell>
          <cell r="E1001" t="str">
            <v>DIT Activity (Expense) State</v>
          </cell>
          <cell r="F1001" t="str">
            <v>Arizona</v>
          </cell>
          <cell r="G1001">
            <v>-6978.9976316089724</v>
          </cell>
          <cell r="H1001" t="str">
            <v>NETPLT</v>
          </cell>
          <cell r="I1001">
            <v>-3647.9789279216279</v>
          </cell>
          <cell r="J1001">
            <v>0</v>
          </cell>
          <cell r="K1001">
            <v>-802.83496974035643</v>
          </cell>
          <cell r="L1001">
            <v>-1077.6266389588129</v>
          </cell>
          <cell r="M1001">
            <v>-199.04814696962458</v>
          </cell>
          <cell r="N1001">
            <v>-269.42166647911313</v>
          </cell>
          <cell r="O1001">
            <v>-105.64746324301046</v>
          </cell>
          <cell r="P1001">
            <v>-402.68367700736758</v>
          </cell>
          <cell r="Q1001">
            <v>-103.45484816723065</v>
          </cell>
          <cell r="R1001">
            <v>-125.40933816178052</v>
          </cell>
          <cell r="S1001">
            <v>-19.247792652520779</v>
          </cell>
          <cell r="T1001">
            <v>-55.170729921873921</v>
          </cell>
          <cell r="U1001">
            <v>-61.165396975822901</v>
          </cell>
          <cell r="V1001">
            <v>-9.8641441920359725</v>
          </cell>
          <cell r="W1001">
            <v>-99.443891217791801</v>
          </cell>
          <cell r="X1001">
            <v>0</v>
          </cell>
        </row>
        <row r="1002">
          <cell r="D1002" t="str">
            <v>411100-Other-NM-S: Reg DIT Activity (Exp) - State</v>
          </cell>
          <cell r="E1002" t="str">
            <v>DIT Activity (Expense) State</v>
          </cell>
          <cell r="F1002" t="str">
            <v>New Mexico</v>
          </cell>
          <cell r="G1002">
            <v>-46151.398559820511</v>
          </cell>
          <cell r="H1002" t="str">
            <v>NETPLT</v>
          </cell>
          <cell r="I1002">
            <v>-24123.712075472278</v>
          </cell>
          <cell r="J1002">
            <v>0</v>
          </cell>
          <cell r="K1002">
            <v>-5309.0656598641781</v>
          </cell>
          <cell r="L1002">
            <v>-7126.2349034215194</v>
          </cell>
          <cell r="M1002">
            <v>-1316.2850667526316</v>
          </cell>
          <cell r="N1002">
            <v>-1781.6579638904313</v>
          </cell>
          <cell r="O1002">
            <v>-698.63588445409425</v>
          </cell>
          <cell r="P1002">
            <v>-2662.9060292167646</v>
          </cell>
          <cell r="Q1002">
            <v>-684.13634489381855</v>
          </cell>
          <cell r="R1002">
            <v>-829.31914497487651</v>
          </cell>
          <cell r="S1002">
            <v>-127.28368699825384</v>
          </cell>
          <cell r="T1002">
            <v>-364.8384022840832</v>
          </cell>
          <cell r="U1002">
            <v>-404.48052326535105</v>
          </cell>
          <cell r="V1002">
            <v>-65.230578098539439</v>
          </cell>
          <cell r="W1002">
            <v>-657.61229623367331</v>
          </cell>
          <cell r="X1002">
            <v>0</v>
          </cell>
        </row>
        <row r="1003">
          <cell r="D1003" t="str">
            <v>411100-Other-TX-S: Reg DIT Activity (Exp) - State</v>
          </cell>
          <cell r="E1003" t="str">
            <v>DIT Activity (Expense) State</v>
          </cell>
          <cell r="F1003" t="str">
            <v>Texas</v>
          </cell>
          <cell r="G1003">
            <v>-23701.28541482348</v>
          </cell>
          <cell r="H1003" t="str">
            <v>NETPLT</v>
          </cell>
          <cell r="I1003">
            <v>-12388.855007821367</v>
          </cell>
          <cell r="J1003">
            <v>0</v>
          </cell>
          <cell r="K1003">
            <v>-2726.4976667473807</v>
          </cell>
          <cell r="L1003">
            <v>-3659.7141722616379</v>
          </cell>
          <cell r="M1003">
            <v>-675.9848894706048</v>
          </cell>
          <cell r="N1003">
            <v>-914.97950726294539</v>
          </cell>
          <cell r="O1003">
            <v>-358.788011093992</v>
          </cell>
          <cell r="P1003">
            <v>-1367.548932444882</v>
          </cell>
          <cell r="Q1003">
            <v>-351.34169882121921</v>
          </cell>
          <cell r="R1003">
            <v>-425.90106407174858</v>
          </cell>
          <cell r="S1003">
            <v>-65.367184708094442</v>
          </cell>
          <cell r="T1003">
            <v>-187.36461673236178</v>
          </cell>
          <cell r="U1003">
            <v>-207.72302954639903</v>
          </cell>
          <cell r="V1003">
            <v>-33.499495086448135</v>
          </cell>
          <cell r="W1003">
            <v>-337.72013875439001</v>
          </cell>
          <cell r="X1003">
            <v>0</v>
          </cell>
        </row>
        <row r="1004">
          <cell r="D1004" t="str">
            <v>411100-Repair Allowance-AZ-S: Reg DIT Activity (Exp) - State</v>
          </cell>
          <cell r="E1004" t="str">
            <v>DIT Activity (Expense) State</v>
          </cell>
          <cell r="F1004" t="str">
            <v>Arizona</v>
          </cell>
          <cell r="G1004">
            <v>-36748.370183297629</v>
          </cell>
          <cell r="H1004" t="str">
            <v>NETPLT</v>
          </cell>
          <cell r="I1004">
            <v>-19208.672525831906</v>
          </cell>
          <cell r="J1004">
            <v>0</v>
          </cell>
          <cell r="K1004">
            <v>-4227.3802373125936</v>
          </cell>
          <cell r="L1004">
            <v>-5674.3138109808278</v>
          </cell>
          <cell r="M1004">
            <v>-1048.1010848907297</v>
          </cell>
          <cell r="N1004">
            <v>-1418.6574717167255</v>
          </cell>
          <cell r="O1004">
            <v>-556.29365320266152</v>
          </cell>
          <cell r="P1004">
            <v>-2120.3573364770727</v>
          </cell>
          <cell r="Q1004">
            <v>-544.74829458134627</v>
          </cell>
          <cell r="R1004">
            <v>-660.35110290601699</v>
          </cell>
          <cell r="S1004">
            <v>-101.35051578218112</v>
          </cell>
          <cell r="T1004">
            <v>-290.50510022659847</v>
          </cell>
          <cell r="U1004">
            <v>-322.07041313434161</v>
          </cell>
          <cell r="V1004">
            <v>-51.940298800014453</v>
          </cell>
          <cell r="W1004">
            <v>-523.62833745459943</v>
          </cell>
          <cell r="X1004">
            <v>0</v>
          </cell>
        </row>
        <row r="1005">
          <cell r="D1005" t="str">
            <v>411100-Repair Allowance-NM-S: Reg DIT Activity (Exp) - State</v>
          </cell>
          <cell r="E1005" t="str">
            <v>DIT Activity (Expense) State</v>
          </cell>
          <cell r="F1005" t="str">
            <v>New Mexico</v>
          </cell>
          <cell r="G1005">
            <v>-46610.976395685</v>
          </cell>
          <cell r="H1005" t="str">
            <v>NETPLT</v>
          </cell>
          <cell r="I1005">
            <v>-24363.93715498516</v>
          </cell>
          <cell r="J1005">
            <v>0</v>
          </cell>
          <cell r="K1005">
            <v>-5361.9335898199797</v>
          </cell>
          <cell r="L1005">
            <v>-7197.1982916822535</v>
          </cell>
          <cell r="M1005">
            <v>-1329.3926964504578</v>
          </cell>
          <cell r="N1005">
            <v>-1799.3997991727178</v>
          </cell>
          <cell r="O1005">
            <v>-705.59293403122706</v>
          </cell>
          <cell r="P1005">
            <v>-2689.4233749139194</v>
          </cell>
          <cell r="Q1005">
            <v>-690.94900736199929</v>
          </cell>
          <cell r="R1005">
            <v>-837.57754471534201</v>
          </cell>
          <cell r="S1005">
            <v>-128.55118404573093</v>
          </cell>
          <cell r="T1005">
            <v>-368.471480556774</v>
          </cell>
          <cell r="U1005">
            <v>-408.50835967621691</v>
          </cell>
          <cell r="V1005">
            <v>-65.880147317462644</v>
          </cell>
          <cell r="W1005">
            <v>-664.16083095574061</v>
          </cell>
          <cell r="X1005">
            <v>0</v>
          </cell>
        </row>
        <row r="1006">
          <cell r="D1006" t="str">
            <v>411100-Repair Allowance-TX-S: Reg DIT Activity (Exp) - State</v>
          </cell>
          <cell r="E1006" t="str">
            <v>DIT Activity (Expense) State</v>
          </cell>
          <cell r="F1006" t="str">
            <v>Texas</v>
          </cell>
          <cell r="G1006">
            <v>-10801.930666137136</v>
          </cell>
          <cell r="H1006" t="str">
            <v>NETPLT</v>
          </cell>
          <cell r="I1006">
            <v>-5646.2571748794298</v>
          </cell>
          <cell r="J1006">
            <v>0</v>
          </cell>
          <cell r="K1006">
            <v>-1242.6093455323771</v>
          </cell>
          <cell r="L1006">
            <v>-1667.9255177411267</v>
          </cell>
          <cell r="M1006">
            <v>-308.08210523683238</v>
          </cell>
          <cell r="N1006">
            <v>-417.00460651848005</v>
          </cell>
          <cell r="O1006">
            <v>-163.51869326271336</v>
          </cell>
          <cell r="P1006">
            <v>-623.26445558857858</v>
          </cell>
          <cell r="Q1006">
            <v>-160.12501450305456</v>
          </cell>
          <cell r="R1006">
            <v>-194.10566491299821</v>
          </cell>
          <cell r="S1006">
            <v>-29.791287042001745</v>
          </cell>
          <cell r="T1006">
            <v>-85.39197616533167</v>
          </cell>
          <cell r="U1006">
            <v>-94.670382793534628</v>
          </cell>
          <cell r="V1006">
            <v>-15.267493595435841</v>
          </cell>
          <cell r="W1006">
            <v>-153.91694836523715</v>
          </cell>
          <cell r="X1006">
            <v>0</v>
          </cell>
        </row>
        <row r="1007">
          <cell r="D1007" t="str">
            <v>411100-Retirement Plans-AZ-S: Reg DIT Activity (Exp) - State</v>
          </cell>
          <cell r="E1007" t="str">
            <v>DIT Activity (Expense) State</v>
          </cell>
          <cell r="F1007" t="str">
            <v>Arizona</v>
          </cell>
          <cell r="G1007">
            <v>-6150.1500884876059</v>
          </cell>
          <cell r="H1007" t="str">
            <v>LABOR</v>
          </cell>
          <cell r="I1007">
            <v>-3715.997066818461</v>
          </cell>
          <cell r="J1007">
            <v>0</v>
          </cell>
          <cell r="K1007">
            <v>-671.28143530683906</v>
          </cell>
          <cell r="L1007">
            <v>-722.41501103716757</v>
          </cell>
          <cell r="M1007">
            <v>-133.95424176952679</v>
          </cell>
          <cell r="N1007">
            <v>-180.796614922206</v>
          </cell>
          <cell r="O1007">
            <v>-76.054460114011121</v>
          </cell>
          <cell r="P1007">
            <v>-293.91414521447689</v>
          </cell>
          <cell r="Q1007">
            <v>-90.760376639224333</v>
          </cell>
          <cell r="R1007">
            <v>-103.16477050470745</v>
          </cell>
          <cell r="S1007">
            <v>-3.4849441140589925</v>
          </cell>
          <cell r="T1007">
            <v>-55.32260096534695</v>
          </cell>
          <cell r="U1007">
            <v>-31.962737273107226</v>
          </cell>
          <cell r="V1007">
            <v>-5.8390275742847146</v>
          </cell>
          <cell r="W1007">
            <v>-65.202656234186023</v>
          </cell>
          <cell r="X1007">
            <v>0</v>
          </cell>
        </row>
        <row r="1008">
          <cell r="D1008" t="str">
            <v>411100-Retirement Plans-NM-S: Reg DIT Activity (Exp) - State</v>
          </cell>
          <cell r="E1008" t="str">
            <v>DIT Activity (Expense) State</v>
          </cell>
          <cell r="F1008" t="str">
            <v>New Mexico</v>
          </cell>
          <cell r="G1008">
            <v>-9677.0736375888591</v>
          </cell>
          <cell r="H1008" t="str">
            <v>LABOR</v>
          </cell>
          <cell r="I1008">
            <v>-5847.0080787100651</v>
          </cell>
          <cell r="J1008">
            <v>0</v>
          </cell>
          <cell r="K1008">
            <v>-1056.2408701489228</v>
          </cell>
          <cell r="L1008">
            <v>-1136.6979924266163</v>
          </cell>
          <cell r="M1008">
            <v>-210.77291497285458</v>
          </cell>
          <cell r="N1008">
            <v>-284.47796083936333</v>
          </cell>
          <cell r="O1008">
            <v>-119.66937398292627</v>
          </cell>
          <cell r="P1008">
            <v>-462.46494564312451</v>
          </cell>
          <cell r="Q1008">
            <v>-142.80868523146179</v>
          </cell>
          <cell r="R1008">
            <v>-162.32662075154511</v>
          </cell>
          <cell r="S1008">
            <v>-5.4834533026695418</v>
          </cell>
          <cell r="T1008">
            <v>-87.048425755778339</v>
          </cell>
          <cell r="U1008">
            <v>-50.292392510834915</v>
          </cell>
          <cell r="V1008">
            <v>-9.1875318480496162</v>
          </cell>
          <cell r="W1008">
            <v>-102.59439146464368</v>
          </cell>
          <cell r="X1008">
            <v>0</v>
          </cell>
        </row>
        <row r="1009">
          <cell r="D1009" t="str">
            <v>411100-Retirement Plans-TX-S: Reg DIT Activity (Exp) - State</v>
          </cell>
          <cell r="E1009" t="str">
            <v>DIT Activity (Expense) State</v>
          </cell>
          <cell r="F1009" t="str">
            <v>Texas</v>
          </cell>
          <cell r="G1009">
            <v>-5515.1330647641116</v>
          </cell>
          <cell r="H1009" t="str">
            <v>LABOR</v>
          </cell>
          <cell r="I1009">
            <v>-3332.3118943291865</v>
          </cell>
          <cell r="J1009">
            <v>0</v>
          </cell>
          <cell r="K1009">
            <v>-601.9700960718302</v>
          </cell>
          <cell r="L1009">
            <v>-647.82401348399912</v>
          </cell>
          <cell r="M1009">
            <v>-120.12316078780391</v>
          </cell>
          <cell r="N1009">
            <v>-162.1289520757185</v>
          </cell>
          <cell r="O1009">
            <v>-68.201663644393079</v>
          </cell>
          <cell r="P1009">
            <v>-263.56683937007125</v>
          </cell>
          <cell r="Q1009">
            <v>-81.389160747542476</v>
          </cell>
          <cell r="R1009">
            <v>-92.51277265482625</v>
          </cell>
          <cell r="S1009">
            <v>-3.1251156859211271</v>
          </cell>
          <cell r="T1009">
            <v>-49.610416237462331</v>
          </cell>
          <cell r="U1009">
            <v>-28.662511749958117</v>
          </cell>
          <cell r="V1009">
            <v>-5.2361346597520377</v>
          </cell>
          <cell r="W1009">
            <v>-58.470333265645117</v>
          </cell>
          <cell r="X1009">
            <v>0</v>
          </cell>
        </row>
        <row r="1010">
          <cell r="D1010" t="str">
            <v>411100-SFAS 143 ARO-AZ-S: Reg DIT Activity (Exp) - State</v>
          </cell>
          <cell r="E1010" t="str">
            <v>DIT Activity (Expense) State</v>
          </cell>
          <cell r="F1010" t="str">
            <v>Arizona</v>
          </cell>
          <cell r="G1010">
            <v>-2646.474090267026</v>
          </cell>
          <cell r="H1010" t="str">
            <v>NETPLT</v>
          </cell>
          <cell r="I1010">
            <v>-1383.3335708352899</v>
          </cell>
          <cell r="J1010">
            <v>0</v>
          </cell>
          <cell r="K1010">
            <v>-304.43941355634627</v>
          </cell>
          <cell r="L1010">
            <v>-408.64191815588049</v>
          </cell>
          <cell r="M1010">
            <v>-75.480146501973962</v>
          </cell>
          <cell r="N1010">
            <v>-102.1661701766697</v>
          </cell>
          <cell r="O1010">
            <v>-40.062096153857901</v>
          </cell>
          <cell r="P1010">
            <v>-152.69985376506915</v>
          </cell>
          <cell r="Q1010">
            <v>-39.230644519356858</v>
          </cell>
          <cell r="R1010">
            <v>-47.555907258012894</v>
          </cell>
          <cell r="S1010">
            <v>-7.2988682957877149</v>
          </cell>
          <cell r="T1010">
            <v>-20.921042674963292</v>
          </cell>
          <cell r="U1010">
            <v>-23.194253224025452</v>
          </cell>
          <cell r="V1010">
            <v>-3.740537453207696</v>
          </cell>
          <cell r="W1010">
            <v>-37.709667696583651</v>
          </cell>
          <cell r="X1010">
            <v>0</v>
          </cell>
        </row>
        <row r="1011">
          <cell r="D1011" t="str">
            <v>411100-SFAS 143 ARO-NM-S: Reg DIT Activity (Exp) - State</v>
          </cell>
          <cell r="E1011" t="str">
            <v>DIT Activity (Expense) State</v>
          </cell>
          <cell r="F1011" t="str">
            <v>New Mexico</v>
          </cell>
          <cell r="G1011">
            <v>-20027.742103536977</v>
          </cell>
          <cell r="H1011" t="str">
            <v>NETPLT</v>
          </cell>
          <cell r="I1011">
            <v>-10468.663986451</v>
          </cell>
          <cell r="J1011">
            <v>0</v>
          </cell>
          <cell r="K1011">
            <v>-2303.9084657138428</v>
          </cell>
          <cell r="L1011">
            <v>-3092.4825523966742</v>
          </cell>
          <cell r="M1011">
            <v>-571.21167882894133</v>
          </cell>
          <cell r="N1011">
            <v>-773.16370318137388</v>
          </cell>
          <cell r="O1011">
            <v>-303.17822979918543</v>
          </cell>
          <cell r="P1011">
            <v>-1155.5878448619321</v>
          </cell>
          <cell r="Q1011">
            <v>-296.88604694026657</v>
          </cell>
          <cell r="R1011">
            <v>-359.88920109439078</v>
          </cell>
          <cell r="S1011">
            <v>-55.235701121475714</v>
          </cell>
          <cell r="T1011">
            <v>-158.32433378895445</v>
          </cell>
          <cell r="U1011">
            <v>-175.52732655245549</v>
          </cell>
          <cell r="V1011">
            <v>-28.307293737346193</v>
          </cell>
          <cell r="W1011">
            <v>-285.37573906913019</v>
          </cell>
          <cell r="X1011">
            <v>0</v>
          </cell>
        </row>
        <row r="1012">
          <cell r="D1012" t="str">
            <v>411100-SFAS 143 ARO-TX-S: Reg DIT Activity (Exp) - State</v>
          </cell>
          <cell r="E1012" t="str">
            <v>DIT Activity (Expense) State</v>
          </cell>
          <cell r="F1012" t="str">
            <v>Texas</v>
          </cell>
          <cell r="G1012">
            <v>-11196.158447837279</v>
          </cell>
          <cell r="H1012" t="str">
            <v>NETPLT</v>
          </cell>
          <cell r="I1012">
            <v>-5852.3232485989383</v>
          </cell>
          <cell r="J1012">
            <v>0</v>
          </cell>
          <cell r="K1012">
            <v>-1287.9596760380882</v>
          </cell>
          <cell r="L1012">
            <v>-1728.7982077465783</v>
          </cell>
          <cell r="M1012">
            <v>-319.32588458359055</v>
          </cell>
          <cell r="N1012">
            <v>-432.22362671658971</v>
          </cell>
          <cell r="O1012">
            <v>-169.48647936539146</v>
          </cell>
          <cell r="P1012">
            <v>-646.01114516968289</v>
          </cell>
          <cell r="Q1012">
            <v>-165.96894474231581</v>
          </cell>
          <cell r="R1012">
            <v>-201.18975460577602</v>
          </cell>
          <cell r="S1012">
            <v>-30.878551288325642</v>
          </cell>
          <cell r="T1012">
            <v>-88.508445839052385</v>
          </cell>
          <cell r="U1012">
            <v>-98.125477642309946</v>
          </cell>
          <cell r="V1012">
            <v>-15.824696776818806</v>
          </cell>
          <cell r="W1012">
            <v>-159.53430872381665</v>
          </cell>
          <cell r="X1012">
            <v>0</v>
          </cell>
        </row>
        <row r="1013">
          <cell r="D1013" t="str">
            <v>411100-Section 174 R&amp;D-AZ-S: Reg DIT Activity (Exp) - State</v>
          </cell>
          <cell r="E1013" t="str">
            <v>DIT Activity (Expense) State</v>
          </cell>
          <cell r="F1013" t="str">
            <v>Arizona</v>
          </cell>
          <cell r="G1013">
            <v>-6479.2955928391466</v>
          </cell>
          <cell r="H1013" t="str">
            <v>NETPLT</v>
          </cell>
          <cell r="I1013">
            <v>-3386.7806006123324</v>
          </cell>
          <cell r="J1013">
            <v>0</v>
          </cell>
          <cell r="K1013">
            <v>-745.35131773881847</v>
          </cell>
          <cell r="L1013">
            <v>-1000.4676747428805</v>
          </cell>
          <cell r="M1013">
            <v>-184.79613398661598</v>
          </cell>
          <cell r="N1013">
            <v>-250.13085093009875</v>
          </cell>
          <cell r="O1013">
            <v>-98.083016948561507</v>
          </cell>
          <cell r="P1013">
            <v>-373.85119059577369</v>
          </cell>
          <cell r="Q1013">
            <v>-96.04739493703525</v>
          </cell>
          <cell r="R1013">
            <v>-116.42992517611246</v>
          </cell>
          <cell r="S1013">
            <v>-17.869634679415682</v>
          </cell>
          <cell r="T1013">
            <v>-51.220459743028201</v>
          </cell>
          <cell r="U1013">
            <v>-56.785903646787631</v>
          </cell>
          <cell r="V1013">
            <v>-9.1578632583449942</v>
          </cell>
          <cell r="W1013">
            <v>-92.323625843338732</v>
          </cell>
          <cell r="X1013">
            <v>0</v>
          </cell>
        </row>
        <row r="1014">
          <cell r="D1014" t="str">
            <v>411100-Section 174 R&amp;D-NM-S: Reg DIT Activity (Exp) - State</v>
          </cell>
          <cell r="E1014" t="str">
            <v>DIT Activity (Expense) State</v>
          </cell>
          <cell r="F1014" t="str">
            <v>New Mexico</v>
          </cell>
          <cell r="G1014">
            <v>-6403.3615953887411</v>
          </cell>
          <cell r="H1014" t="str">
            <v>NETPLT</v>
          </cell>
          <cell r="I1014">
            <v>-3347.0892814238387</v>
          </cell>
          <cell r="J1014">
            <v>0</v>
          </cell>
          <cell r="K1014">
            <v>-736.6161853081594</v>
          </cell>
          <cell r="L1014">
            <v>-988.74271038917823</v>
          </cell>
          <cell r="M1014">
            <v>-182.63041875323586</v>
          </cell>
          <cell r="N1014">
            <v>-247.19944656296582</v>
          </cell>
          <cell r="O1014">
            <v>-96.933534654972149</v>
          </cell>
          <cell r="P1014">
            <v>-369.46984775583525</v>
          </cell>
          <cell r="Q1014">
            <v>-94.921769081914931</v>
          </cell>
          <cell r="R1014">
            <v>-115.06542659524131</v>
          </cell>
          <cell r="S1014">
            <v>-17.660211791581073</v>
          </cell>
          <cell r="T1014">
            <v>-50.620182412906971</v>
          </cell>
          <cell r="U1014">
            <v>-56.120402188959453</v>
          </cell>
          <cell r="V1014">
            <v>-9.0505378314762357</v>
          </cell>
          <cell r="W1014">
            <v>-91.241640638473527</v>
          </cell>
          <cell r="X1014">
            <v>0</v>
          </cell>
        </row>
        <row r="1015">
          <cell r="D1015" t="str">
            <v>411100-Section 174 R&amp;D-TX-S: Reg DIT Activity (Exp) - State</v>
          </cell>
          <cell r="E1015" t="str">
            <v>DIT Activity (Expense) State</v>
          </cell>
          <cell r="F1015" t="str">
            <v>Texas</v>
          </cell>
          <cell r="G1015">
            <v>-991.62870536401022</v>
          </cell>
          <cell r="H1015" t="str">
            <v>NETPLT</v>
          </cell>
          <cell r="I1015">
            <v>-518.33240422752965</v>
          </cell>
          <cell r="J1015">
            <v>0</v>
          </cell>
          <cell r="K1015">
            <v>-114.07285740560481</v>
          </cell>
          <cell r="L1015">
            <v>-153.11733364353296</v>
          </cell>
          <cell r="M1015">
            <v>-28.282264402930981</v>
          </cell>
          <cell r="N1015">
            <v>-38.281465681784915</v>
          </cell>
          <cell r="O1015">
            <v>-15.011189676604852</v>
          </cell>
          <cell r="P1015">
            <v>-57.216338846926313</v>
          </cell>
          <cell r="Q1015">
            <v>-14.699646362833032</v>
          </cell>
          <cell r="R1015">
            <v>-17.81910615339374</v>
          </cell>
          <cell r="S1015">
            <v>-2.7348717848373529</v>
          </cell>
          <cell r="T1015">
            <v>-7.8390740868903892</v>
          </cell>
          <cell r="U1015">
            <v>-8.6908416677922968</v>
          </cell>
          <cell r="V1015">
            <v>-1.401572124107092</v>
          </cell>
          <cell r="W1015">
            <v>-14.129739299241457</v>
          </cell>
          <cell r="X1015">
            <v>0</v>
          </cell>
        </row>
        <row r="1016">
          <cell r="D1016" t="str">
            <v>411100-TOTF Income Taxes-AZ-S: Reg DIT Activity (Exp) - State</v>
          </cell>
          <cell r="E1016" t="str">
            <v>DIT Activity (Expense) State</v>
          </cell>
          <cell r="F1016" t="str">
            <v>Arizona</v>
          </cell>
          <cell r="G1016">
            <v>-5222.1471596492029</v>
          </cell>
          <cell r="H1016" t="str">
            <v>NETPLT</v>
          </cell>
          <cell r="I1016">
            <v>-2729.6588711571362</v>
          </cell>
          <cell r="J1016">
            <v>0</v>
          </cell>
          <cell r="K1016">
            <v>-600.73417103740883</v>
          </cell>
          <cell r="L1016">
            <v>-806.35145458613442</v>
          </cell>
          <cell r="M1016">
            <v>-148.94097550957619</v>
          </cell>
          <cell r="N1016">
            <v>-201.59909268051837</v>
          </cell>
          <cell r="O1016">
            <v>-79.052412569946313</v>
          </cell>
          <cell r="P1016">
            <v>-301.31453413838096</v>
          </cell>
          <cell r="Q1016">
            <v>-77.411753094962677</v>
          </cell>
          <cell r="R1016">
            <v>-93.839553134229007</v>
          </cell>
          <cell r="S1016">
            <v>-14.402470245100945</v>
          </cell>
          <cell r="T1016">
            <v>-41.282385489342104</v>
          </cell>
          <cell r="U1016">
            <v>-45.767991471931488</v>
          </cell>
          <cell r="V1016">
            <v>-7.3810044499090912</v>
          </cell>
          <cell r="W1016">
            <v>-74.410490084624271</v>
          </cell>
          <cell r="X1016">
            <v>0</v>
          </cell>
        </row>
        <row r="1017">
          <cell r="D1017" t="str">
            <v>411100-TOTF Income Taxes-NM-S: Reg DIT Activity (Exp) - State</v>
          </cell>
          <cell r="E1017" t="str">
            <v>DIT Activity (Expense) State</v>
          </cell>
          <cell r="F1017" t="str">
            <v>New Mexico</v>
          </cell>
          <cell r="G1017">
            <v>-36837.349983298147</v>
          </cell>
          <cell r="H1017" t="str">
            <v>NETPLT</v>
          </cell>
          <cell r="I1017">
            <v>-19255.182992312424</v>
          </cell>
          <cell r="J1017">
            <v>0</v>
          </cell>
          <cell r="K1017">
            <v>-4237.6161048127306</v>
          </cell>
          <cell r="L1017">
            <v>-5688.0531769859826</v>
          </cell>
          <cell r="M1017">
            <v>-1050.6388797493514</v>
          </cell>
          <cell r="N1017">
            <v>-1422.0925045487384</v>
          </cell>
          <cell r="O1017">
            <v>-557.64062172824879</v>
          </cell>
          <cell r="P1017">
            <v>-2125.4914137378682</v>
          </cell>
          <cell r="Q1017">
            <v>-546.06730802495474</v>
          </cell>
          <cell r="R1017">
            <v>-661.95002848485535</v>
          </cell>
          <cell r="S1017">
            <v>-101.59591846478354</v>
          </cell>
          <cell r="T1017">
            <v>-291.20850790395559</v>
          </cell>
          <cell r="U1017">
            <v>-322.85025073812744</v>
          </cell>
          <cell r="V1017">
            <v>-52.066063218304031</v>
          </cell>
          <cell r="W1017">
            <v>-524.8962125878071</v>
          </cell>
          <cell r="X1017">
            <v>0</v>
          </cell>
        </row>
        <row r="1018">
          <cell r="D1018" t="str">
            <v>411100-TOTF Income Taxes-TX-S: Reg DIT Activity (Exp) - State</v>
          </cell>
          <cell r="E1018" t="str">
            <v>DIT Activity (Expense) State</v>
          </cell>
          <cell r="F1018" t="str">
            <v>Texas</v>
          </cell>
          <cell r="G1018">
            <v>-18245.355996360791</v>
          </cell>
          <cell r="H1018" t="str">
            <v>NETPLT</v>
          </cell>
          <cell r="I1018">
            <v>-9536.9962450908479</v>
          </cell>
          <cell r="J1018">
            <v>0</v>
          </cell>
          <cell r="K1018">
            <v>-2098.8701533436861</v>
          </cell>
          <cell r="L1018">
            <v>-2817.2644120001519</v>
          </cell>
          <cell r="M1018">
            <v>-520.37620494785483</v>
          </cell>
          <cell r="N1018">
            <v>-704.3553354682706</v>
          </cell>
          <cell r="O1018">
            <v>-276.1966228861973</v>
          </cell>
          <cell r="P1018">
            <v>-1052.745312256131</v>
          </cell>
          <cell r="Q1018">
            <v>-270.46441824417229</v>
          </cell>
          <cell r="R1018">
            <v>-327.86055259086856</v>
          </cell>
          <cell r="S1018">
            <v>-50.319952466929806</v>
          </cell>
          <cell r="T1018">
            <v>-144.23412374358341</v>
          </cell>
          <cell r="U1018">
            <v>-159.90612139315687</v>
          </cell>
          <cell r="V1018">
            <v>-25.788061822516873</v>
          </cell>
          <cell r="W1018">
            <v>-259.97848010641746</v>
          </cell>
          <cell r="X1018">
            <v>0</v>
          </cell>
        </row>
        <row r="1019">
          <cell r="D1019" t="str">
            <v>411100-TOTF-TX-TX: Reg DIT Activity (Exp) - State</v>
          </cell>
          <cell r="E1019" t="str">
            <v>DIT Activity (Expense) State</v>
          </cell>
          <cell r="F1019" t="str">
            <v>Texas</v>
          </cell>
          <cell r="G1019">
            <v>-71.705754164389973</v>
          </cell>
          <cell r="H1019" t="str">
            <v>NETPLT</v>
          </cell>
          <cell r="I1019">
            <v>-37.481181970557131</v>
          </cell>
          <cell r="J1019">
            <v>0</v>
          </cell>
          <cell r="K1019">
            <v>-8.2487328429577751</v>
          </cell>
          <cell r="L1019">
            <v>-11.072081541366535</v>
          </cell>
          <cell r="M1019">
            <v>-2.0451214123984052</v>
          </cell>
          <cell r="N1019">
            <v>-2.7681745721781592</v>
          </cell>
          <cell r="O1019">
            <v>-1.0854755119967328</v>
          </cell>
          <cell r="P1019">
            <v>-4.1373759203935982</v>
          </cell>
          <cell r="Q1019">
            <v>-1.0629474748916743</v>
          </cell>
          <cell r="R1019">
            <v>-1.2885190176048666</v>
          </cell>
          <cell r="S1019">
            <v>-0.19776156419623453</v>
          </cell>
          <cell r="T1019">
            <v>-0.56685200449563644</v>
          </cell>
          <cell r="U1019">
            <v>-0.62844424807528265</v>
          </cell>
          <cell r="V1019">
            <v>-0.1013492102752238</v>
          </cell>
          <cell r="W1019">
            <v>-1.0217368730026881</v>
          </cell>
          <cell r="X1019">
            <v>0</v>
          </cell>
        </row>
        <row r="1020">
          <cell r="D1020" t="str">
            <v>411100-Unbilled Revenue-TX-S: Reg DIT Activity (Exp) - State</v>
          </cell>
          <cell r="E1020" t="str">
            <v>DIT Activity (Expense) State</v>
          </cell>
          <cell r="F1020" t="str">
            <v>Texas</v>
          </cell>
          <cell r="G1020">
            <v>-50.823032957039167</v>
          </cell>
          <cell r="H1020" t="str">
            <v>NETPLT</v>
          </cell>
          <cell r="I1020">
            <v>-26.565613440049553</v>
          </cell>
          <cell r="J1020">
            <v>0</v>
          </cell>
          <cell r="K1020">
            <v>-5.8464711237867073</v>
          </cell>
          <cell r="L1020">
            <v>-7.8475817127567291</v>
          </cell>
          <cell r="M1020">
            <v>-1.4495248554974163</v>
          </cell>
          <cell r="N1020">
            <v>-1.9620047115063386</v>
          </cell>
          <cell r="O1020">
            <v>-0.76935468238427163</v>
          </cell>
          <cell r="P1020">
            <v>-2.9324563308511853</v>
          </cell>
          <cell r="Q1020">
            <v>-0.75338743978860856</v>
          </cell>
          <cell r="R1020">
            <v>-0.91326624007568569</v>
          </cell>
          <cell r="S1020">
            <v>-0.14016786535343667</v>
          </cell>
          <cell r="T1020">
            <v>-0.4017688460566034</v>
          </cell>
          <cell r="U1020">
            <v>-0.44542370558391442</v>
          </cell>
          <cell r="V1020">
            <v>-7.1833485527240767E-2</v>
          </cell>
          <cell r="W1020">
            <v>-0.72417851782145792</v>
          </cell>
          <cell r="X1020">
            <v>0</v>
          </cell>
        </row>
        <row r="1021">
          <cell r="D1021" t="str">
            <v>410100-Excess Deferred Taxes-F: Reg DIT Activity (Exp) - Federal</v>
          </cell>
          <cell r="E1021" t="str">
            <v>ITC Amortization</v>
          </cell>
          <cell r="F1021" t="str">
            <v>Federal</v>
          </cell>
          <cell r="G1021">
            <v>211419.96018843591</v>
          </cell>
          <cell r="H1021" t="str">
            <v>NETPLT</v>
          </cell>
          <cell r="I1021">
            <v>110510.93587083432</v>
          </cell>
          <cell r="J1021">
            <v>0</v>
          </cell>
          <cell r="K1021">
            <v>24320.876191680076</v>
          </cell>
          <cell r="L1021">
            <v>32645.344379368242</v>
          </cell>
          <cell r="M1021">
            <v>6029.9133957719951</v>
          </cell>
          <cell r="N1021">
            <v>8161.7907051480206</v>
          </cell>
          <cell r="O1021">
            <v>3200.4570931050844</v>
          </cell>
          <cell r="P1021">
            <v>12198.795794949012</v>
          </cell>
          <cell r="Q1021">
            <v>3134.0345756463616</v>
          </cell>
          <cell r="R1021">
            <v>3799.118251786691</v>
          </cell>
          <cell r="S1021">
            <v>583.08768266096126</v>
          </cell>
          <cell r="T1021">
            <v>1671.3279097302707</v>
          </cell>
          <cell r="U1021">
            <v>1852.9288124370728</v>
          </cell>
          <cell r="V1021">
            <v>298.82184841671034</v>
          </cell>
          <cell r="W1021">
            <v>3012.5276769010193</v>
          </cell>
          <cell r="X1021">
            <v>0</v>
          </cell>
        </row>
        <row r="1022">
          <cell r="D1022" t="str">
            <v>411100-Excess Deferred Taxes-F: Reg DIT Activity (Exp) - Federal</v>
          </cell>
          <cell r="E1022" t="str">
            <v>ITC Amortization</v>
          </cell>
          <cell r="F1022" t="str">
            <v>Federal</v>
          </cell>
          <cell r="G1022">
            <v>-896709.66988896346</v>
          </cell>
          <cell r="H1022" t="str">
            <v>NETPLT</v>
          </cell>
          <cell r="I1022">
            <v>-468717.45097072696</v>
          </cell>
          <cell r="J1022">
            <v>0</v>
          </cell>
          <cell r="K1022">
            <v>-103153.76486597538</v>
          </cell>
          <cell r="L1022">
            <v>-138460.89061668454</v>
          </cell>
          <cell r="M1022">
            <v>-25575.076476991489</v>
          </cell>
          <cell r="N1022">
            <v>-34617.150823380049</v>
          </cell>
          <cell r="O1022">
            <v>-13574.313517485121</v>
          </cell>
          <cell r="P1022">
            <v>-51739.571517192657</v>
          </cell>
          <cell r="Q1022">
            <v>-13292.591235206197</v>
          </cell>
          <cell r="R1022">
            <v>-16113.455278264295</v>
          </cell>
          <cell r="S1022">
            <v>-2473.0889314765382</v>
          </cell>
          <cell r="T1022">
            <v>-7088.7152607288062</v>
          </cell>
          <cell r="U1022">
            <v>-7858.9513603506875</v>
          </cell>
          <cell r="V1022">
            <v>-1267.4131657698356</v>
          </cell>
          <cell r="W1022">
            <v>-12777.2358687306</v>
          </cell>
          <cell r="X1022">
            <v>0</v>
          </cell>
        </row>
        <row r="1023">
          <cell r="D1023" t="str">
            <v>411400-ITC Amortization-F: Reg DIT Activity (Exp) - Federal</v>
          </cell>
          <cell r="E1023" t="str">
            <v>ITC Amortization</v>
          </cell>
          <cell r="F1023" t="str">
            <v>Federal</v>
          </cell>
          <cell r="G1023">
            <v>-324928.07443799998</v>
          </cell>
          <cell r="H1023" t="str">
            <v>D1PROD</v>
          </cell>
          <cell r="I1023">
            <v>-159281.85730417128</v>
          </cell>
          <cell r="J1023">
            <v>0</v>
          </cell>
          <cell r="K1023">
            <v>-38419.782029841444</v>
          </cell>
          <cell r="L1023">
            <v>-57564.525030985431</v>
          </cell>
          <cell r="M1023">
            <v>-6158.6805642173022</v>
          </cell>
          <cell r="N1023">
            <v>-11485.221161938809</v>
          </cell>
          <cell r="O1023">
            <v>-4661.0885667245284</v>
          </cell>
          <cell r="P1023">
            <v>-21599.247220944395</v>
          </cell>
          <cell r="Q1023">
            <v>-8215.148290867668</v>
          </cell>
          <cell r="R1023">
            <v>-10882.155258847801</v>
          </cell>
          <cell r="S1023">
            <v>-182.2844674752632</v>
          </cell>
          <cell r="T1023">
            <v>-528.33252070365882</v>
          </cell>
          <cell r="U1023">
            <v>-1272.7419948316453</v>
          </cell>
          <cell r="V1023">
            <v>-86.430781369737673</v>
          </cell>
          <cell r="W1023">
            <v>-4590.5792450808094</v>
          </cell>
          <cell r="X1023">
            <v>0</v>
          </cell>
        </row>
        <row r="1024">
          <cell r="D1024" t="str">
            <v>303000-COPP-MISC INTANG PLT: PLANT</v>
          </cell>
          <cell r="E1024">
            <v>0</v>
          </cell>
          <cell r="F1024">
            <v>0</v>
          </cell>
          <cell r="G1024">
            <v>38169.443839244203</v>
          </cell>
          <cell r="H1024" t="str">
            <v>D2PROD</v>
          </cell>
          <cell r="I1024">
            <v>18518.244341662416</v>
          </cell>
          <cell r="J1024">
            <v>0</v>
          </cell>
          <cell r="K1024">
            <v>4404.4660533331471</v>
          </cell>
          <cell r="L1024">
            <v>6805.0718976496637</v>
          </cell>
          <cell r="M1024">
            <v>764.4611021631531</v>
          </cell>
          <cell r="N1024">
            <v>1358.9678082685041</v>
          </cell>
          <cell r="O1024">
            <v>594.72915950332992</v>
          </cell>
          <cell r="P1024">
            <v>2716.8233495471009</v>
          </cell>
          <cell r="Q1024">
            <v>995.03404917089722</v>
          </cell>
          <cell r="R1024">
            <v>1296.9033102316885</v>
          </cell>
          <cell r="S1024">
            <v>0</v>
          </cell>
          <cell r="T1024">
            <v>0</v>
          </cell>
          <cell r="U1024">
            <v>154.38265819910646</v>
          </cell>
          <cell r="V1024">
            <v>0</v>
          </cell>
          <cell r="W1024">
            <v>560.36010951520086</v>
          </cell>
          <cell r="X1024">
            <v>0</v>
          </cell>
        </row>
        <row r="1025">
          <cell r="D1025" t="str">
            <v>303000-CUST-MISC INTANG PLT: PLANT</v>
          </cell>
          <cell r="E1025">
            <v>0</v>
          </cell>
          <cell r="F1025">
            <v>0</v>
          </cell>
          <cell r="G1025">
            <v>6345515.7720387848</v>
          </cell>
          <cell r="H1025" t="str">
            <v>CUSTLABOR</v>
          </cell>
          <cell r="I1025">
            <v>5481191.7076108363</v>
          </cell>
          <cell r="J1025">
            <v>0</v>
          </cell>
          <cell r="K1025">
            <v>637966.50310710329</v>
          </cell>
          <cell r="L1025">
            <v>59683.430968901645</v>
          </cell>
          <cell r="M1025">
            <v>64105.931564514016</v>
          </cell>
          <cell r="N1025">
            <v>60675.504883727452</v>
          </cell>
          <cell r="O1025">
            <v>15677.254612335219</v>
          </cell>
          <cell r="P1025">
            <v>2811.1655014278599</v>
          </cell>
          <cell r="Q1025">
            <v>222.10369294683866</v>
          </cell>
          <cell r="R1025">
            <v>501.89457969874803</v>
          </cell>
          <cell r="S1025">
            <v>604.79939691387426</v>
          </cell>
          <cell r="T1025">
            <v>15511.32570907401</v>
          </cell>
          <cell r="U1025">
            <v>4086.8475448248023</v>
          </cell>
          <cell r="V1025">
            <v>2255.1991735354072</v>
          </cell>
          <cell r="W1025">
            <v>222.10369294683866</v>
          </cell>
          <cell r="X1025">
            <v>0</v>
          </cell>
        </row>
        <row r="1026">
          <cell r="D1026" t="str">
            <v>303000-DISTR-MISC INTANG PLT: PLANT</v>
          </cell>
          <cell r="E1026">
            <v>0</v>
          </cell>
          <cell r="F1026">
            <v>0</v>
          </cell>
          <cell r="G1026">
            <v>5386613.0522611495</v>
          </cell>
          <cell r="H1026" t="str">
            <v>DISTLABOR</v>
          </cell>
          <cell r="I1026">
            <v>3575304.5240515051</v>
          </cell>
          <cell r="J1026">
            <v>0</v>
          </cell>
          <cell r="K1026">
            <v>605046.80311144632</v>
          </cell>
          <cell r="L1026">
            <v>449136.09067134478</v>
          </cell>
          <cell r="M1026">
            <v>152078.16021250171</v>
          </cell>
          <cell r="N1026">
            <v>164059.47046828311</v>
          </cell>
          <cell r="O1026">
            <v>57141.323615566667</v>
          </cell>
          <cell r="P1026">
            <v>150477.27529729929</v>
          </cell>
          <cell r="Q1026">
            <v>150.93951179946976</v>
          </cell>
          <cell r="R1026">
            <v>377.34877949840501</v>
          </cell>
          <cell r="S1026">
            <v>4611.6261633280146</v>
          </cell>
          <cell r="T1026">
            <v>121973.45428961636</v>
          </cell>
          <cell r="U1026">
            <v>47702.543937877279</v>
          </cell>
          <cell r="V1026">
            <v>10346.287103968418</v>
          </cell>
          <cell r="W1026">
            <v>48207.205047117757</v>
          </cell>
          <cell r="X1026">
            <v>0</v>
          </cell>
        </row>
        <row r="1027">
          <cell r="D1027" t="str">
            <v>303000-GENL-MISC INTANG PLT: PLANT</v>
          </cell>
          <cell r="E1027">
            <v>0</v>
          </cell>
          <cell r="F1027">
            <v>0</v>
          </cell>
          <cell r="G1027">
            <v>6985691.7050634418</v>
          </cell>
          <cell r="H1027" t="str">
            <v>LABOR</v>
          </cell>
          <cell r="I1027">
            <v>4220841.6887753354</v>
          </cell>
          <cell r="J1027">
            <v>0</v>
          </cell>
          <cell r="K1027">
            <v>762479.7910483575</v>
          </cell>
          <cell r="L1027">
            <v>820560.22659711493</v>
          </cell>
          <cell r="M1027">
            <v>152152.87791741703</v>
          </cell>
          <cell r="N1027">
            <v>205359.12050825864</v>
          </cell>
          <cell r="O1027">
            <v>86386.999261375284</v>
          </cell>
          <cell r="P1027">
            <v>333844.47154695174</v>
          </cell>
          <cell r="Q1027">
            <v>103090.81910438012</v>
          </cell>
          <cell r="R1027">
            <v>117180.43807069617</v>
          </cell>
          <cell r="S1027">
            <v>3958.3985496162463</v>
          </cell>
          <cell r="T1027">
            <v>62838.569645573582</v>
          </cell>
          <cell r="U1027">
            <v>36305.10238405822</v>
          </cell>
          <cell r="V1027">
            <v>6632.3009852509304</v>
          </cell>
          <cell r="W1027">
            <v>74060.900669054347</v>
          </cell>
          <cell r="X1027">
            <v>0</v>
          </cell>
        </row>
        <row r="1028">
          <cell r="D1028" t="str">
            <v>303000-NWJT-MISC INTANG PLT: PLANT</v>
          </cell>
          <cell r="E1028">
            <v>0</v>
          </cell>
          <cell r="F1028">
            <v>0</v>
          </cell>
          <cell r="G1028">
            <v>88912.2078339</v>
          </cell>
          <cell r="H1028" t="str">
            <v>D1PROD</v>
          </cell>
          <cell r="I1028">
            <v>43585.343080289516</v>
          </cell>
          <cell r="J1028">
            <v>0</v>
          </cell>
          <cell r="K1028">
            <v>10513.057853430295</v>
          </cell>
          <cell r="L1028">
            <v>15751.759900301644</v>
          </cell>
          <cell r="M1028">
            <v>1685.2403020434426</v>
          </cell>
          <cell r="N1028">
            <v>3142.7766675281919</v>
          </cell>
          <cell r="O1028">
            <v>1275.4443459329457</v>
          </cell>
          <cell r="P1028">
            <v>5910.344193206477</v>
          </cell>
          <cell r="Q1028">
            <v>2247.9651026993924</v>
          </cell>
          <cell r="R1028">
            <v>2977.7557748093709</v>
          </cell>
          <cell r="S1028">
            <v>49.879698715122657</v>
          </cell>
          <cell r="T1028">
            <v>144.57110536681373</v>
          </cell>
          <cell r="U1028">
            <v>348.26876981661496</v>
          </cell>
          <cell r="V1028">
            <v>23.650623633196791</v>
          </cell>
          <cell r="W1028">
            <v>1256.1504161269206</v>
          </cell>
          <cell r="X1028">
            <v>0</v>
          </cell>
        </row>
        <row r="1029">
          <cell r="D1029" t="str">
            <v>303000-NWU5-MISC INTANG PLT: PLANT</v>
          </cell>
          <cell r="E1029">
            <v>0</v>
          </cell>
          <cell r="F1029">
            <v>0</v>
          </cell>
          <cell r="G1029">
            <v>56527.151570999995</v>
          </cell>
          <cell r="H1029" t="str">
            <v>D1PROD</v>
          </cell>
          <cell r="I1029">
            <v>27709.977680187501</v>
          </cell>
          <cell r="J1029">
            <v>0</v>
          </cell>
          <cell r="K1029">
            <v>6683.8202450863519</v>
          </cell>
          <cell r="L1029">
            <v>10014.396685073236</v>
          </cell>
          <cell r="M1029">
            <v>1071.4145594621771</v>
          </cell>
          <cell r="N1029">
            <v>1998.0632285169056</v>
          </cell>
          <cell r="O1029">
            <v>810.88117840481402</v>
          </cell>
          <cell r="P1029">
            <v>3757.582115948539</v>
          </cell>
          <cell r="Q1029">
            <v>1429.1745439950498</v>
          </cell>
          <cell r="R1029">
            <v>1893.1489401154213</v>
          </cell>
          <cell r="S1029">
            <v>31.711700319632886</v>
          </cell>
          <cell r="T1029">
            <v>91.913056541387974</v>
          </cell>
          <cell r="U1029">
            <v>221.41663128697471</v>
          </cell>
          <cell r="V1029">
            <v>15.036207281680639</v>
          </cell>
          <cell r="W1029">
            <v>798.61479878028763</v>
          </cell>
          <cell r="X1029">
            <v>0</v>
          </cell>
        </row>
        <row r="1030">
          <cell r="D1030" t="str">
            <v>303000-PROD-MISC INTANG PLT: PLANT</v>
          </cell>
          <cell r="E1030">
            <v>0</v>
          </cell>
          <cell r="F1030">
            <v>0</v>
          </cell>
          <cell r="G1030">
            <v>397132.91248253529</v>
          </cell>
          <cell r="H1030" t="str">
            <v>PRODLABOR</v>
          </cell>
          <cell r="I1030">
            <v>187699.52603959359</v>
          </cell>
          <cell r="J1030">
            <v>0</v>
          </cell>
          <cell r="K1030">
            <v>43478.494078685326</v>
          </cell>
          <cell r="L1030">
            <v>71084.411579056163</v>
          </cell>
          <cell r="M1030">
            <v>8654.1047928865519</v>
          </cell>
          <cell r="N1030">
            <v>14219.44343594597</v>
          </cell>
          <cell r="O1030">
            <v>7017.6847739169007</v>
          </cell>
          <cell r="P1030">
            <v>31389.071546947627</v>
          </cell>
          <cell r="Q1030">
            <v>10833.894874599961</v>
          </cell>
          <cell r="R1030">
            <v>13739.197544421064</v>
          </cell>
          <cell r="S1030">
            <v>263.8211576690191</v>
          </cell>
          <cell r="T1030">
            <v>764.29695906526717</v>
          </cell>
          <cell r="U1030">
            <v>1684.6205297974864</v>
          </cell>
          <cell r="V1030">
            <v>125.0312700750797</v>
          </cell>
          <cell r="W1030">
            <v>6179.3138998752775</v>
          </cell>
          <cell r="X1030">
            <v>0</v>
          </cell>
        </row>
        <row r="1031">
          <cell r="D1031" t="str">
            <v>303000-RGJT-MISC INTANG PLT: PLANT</v>
          </cell>
          <cell r="E1031">
            <v>0</v>
          </cell>
          <cell r="F1031">
            <v>0</v>
          </cell>
          <cell r="G1031">
            <v>46498.997818314419</v>
          </cell>
          <cell r="H1031" t="str">
            <v>RG_PRODLABOR</v>
          </cell>
          <cell r="I1031">
            <v>22025.712327434656</v>
          </cell>
          <cell r="J1031">
            <v>0</v>
          </cell>
          <cell r="K1031">
            <v>5115.3592495161411</v>
          </cell>
          <cell r="L1031">
            <v>8317.2872295904217</v>
          </cell>
          <cell r="M1031">
            <v>1005.1377592740608</v>
          </cell>
          <cell r="N1031">
            <v>1663.4978633229143</v>
          </cell>
          <cell r="O1031">
            <v>812.15899711340296</v>
          </cell>
          <cell r="P1031">
            <v>3639.2435917927073</v>
          </cell>
          <cell r="Q1031">
            <v>1262.7392998051114</v>
          </cell>
          <cell r="R1031">
            <v>1605.4284510360142</v>
          </cell>
          <cell r="S1031">
            <v>31.280812642713762</v>
          </cell>
          <cell r="T1031">
            <v>90.624102573550502</v>
          </cell>
          <cell r="U1031">
            <v>196.3087993096168</v>
          </cell>
          <cell r="V1031">
            <v>14.825198760664181</v>
          </cell>
          <cell r="W1031">
            <v>719.39413614247439</v>
          </cell>
          <cell r="X1031">
            <v>0</v>
          </cell>
        </row>
        <row r="1032">
          <cell r="D1032" t="str">
            <v>303000-TRANS-MISC INTANG PLT: PLANT</v>
          </cell>
          <cell r="E1032">
            <v>0</v>
          </cell>
          <cell r="F1032">
            <v>0</v>
          </cell>
          <cell r="G1032">
            <v>3758987.5541858957</v>
          </cell>
          <cell r="H1032" t="str">
            <v>TRANLABOR</v>
          </cell>
          <cell r="I1032">
            <v>1777161.1834013765</v>
          </cell>
          <cell r="J1032">
            <v>0</v>
          </cell>
          <cell r="K1032">
            <v>415281.37891139794</v>
          </cell>
          <cell r="L1032">
            <v>671306.40366498346</v>
          </cell>
          <cell r="M1032">
            <v>75629.279523548117</v>
          </cell>
          <cell r="N1032">
            <v>130876.60548212411</v>
          </cell>
          <cell r="O1032">
            <v>59597.168633465146</v>
          </cell>
          <cell r="P1032">
            <v>288296.62186599919</v>
          </cell>
          <cell r="Q1032">
            <v>134146.44862371424</v>
          </cell>
          <cell r="R1032">
            <v>128142.05642688565</v>
          </cell>
          <cell r="S1032">
            <v>1013.6626714164182</v>
          </cell>
          <cell r="T1032">
            <v>2943.4162063054528</v>
          </cell>
          <cell r="U1032">
            <v>14999.34357451968</v>
          </cell>
          <cell r="V1032">
            <v>2704.9073424426997</v>
          </cell>
          <cell r="W1032">
            <v>56889.077857714125</v>
          </cell>
          <cell r="X1032">
            <v>0</v>
          </cell>
        </row>
        <row r="1033">
          <cell r="D1033" t="str">
            <v>ZZZ-DO NOT USE INTANGIBLE ADJUSTMENT ONLY-PLANT</v>
          </cell>
          <cell r="E1033">
            <v>0</v>
          </cell>
          <cell r="F1033">
            <v>0</v>
          </cell>
          <cell r="G1033">
            <v>0</v>
          </cell>
          <cell r="H1033" t="str">
            <v>LABOR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</row>
        <row r="1034">
          <cell r="D1034" t="str">
            <v>310000-NWJT-LAND&amp;LAND RIGHTS: PLANT</v>
          </cell>
          <cell r="E1034">
            <v>0</v>
          </cell>
          <cell r="F1034">
            <v>0</v>
          </cell>
          <cell r="G1034">
            <v>31898.410930319995</v>
          </cell>
          <cell r="H1034" t="str">
            <v>D1PROD</v>
          </cell>
          <cell r="I1034">
            <v>15636.808690110678</v>
          </cell>
          <cell r="J1034">
            <v>0</v>
          </cell>
          <cell r="K1034">
            <v>3771.6962351157235</v>
          </cell>
          <cell r="L1034">
            <v>5651.1487276776879</v>
          </cell>
          <cell r="M1034">
            <v>604.60187617141048</v>
          </cell>
          <cell r="N1034">
            <v>1127.5120036420158</v>
          </cell>
          <cell r="O1034">
            <v>457.58224721319169</v>
          </cell>
          <cell r="P1034">
            <v>2120.4128477692443</v>
          </cell>
          <cell r="Q1034">
            <v>806.48671706456389</v>
          </cell>
          <cell r="R1034">
            <v>1068.3086121587351</v>
          </cell>
          <cell r="S1034">
            <v>17.894990636920127</v>
          </cell>
          <cell r="T1034">
            <v>51.86676430593517</v>
          </cell>
          <cell r="U1034">
            <v>124.9459506681122</v>
          </cell>
          <cell r="V1034">
            <v>8.4849688224973807</v>
          </cell>
          <cell r="W1034">
            <v>450.66029896326103</v>
          </cell>
          <cell r="X1034">
            <v>0</v>
          </cell>
        </row>
        <row r="1035">
          <cell r="D1035" t="str">
            <v>310000-RGJT-LAND&amp;LAND RIGHTS: PLANT</v>
          </cell>
          <cell r="E1035">
            <v>0</v>
          </cell>
          <cell r="F1035">
            <v>0</v>
          </cell>
          <cell r="G1035">
            <v>17702.008278239999</v>
          </cell>
          <cell r="H1035" t="str">
            <v>D1PROD</v>
          </cell>
          <cell r="I1035">
            <v>8677.6396944114967</v>
          </cell>
          <cell r="J1035">
            <v>0</v>
          </cell>
          <cell r="K1035">
            <v>2093.1010677263034</v>
          </cell>
          <cell r="L1035">
            <v>3136.1023524789211</v>
          </cell>
          <cell r="M1035">
            <v>335.52352938223237</v>
          </cell>
          <cell r="N1035">
            <v>625.71226089868753</v>
          </cell>
          <cell r="O1035">
            <v>253.9350548162972</v>
          </cell>
          <cell r="P1035">
            <v>1176.7221215656045</v>
          </cell>
          <cell r="Q1035">
            <v>447.55942773931446</v>
          </cell>
          <cell r="R1035">
            <v>592.85736638916956</v>
          </cell>
          <cell r="S1035">
            <v>9.9308167132766165</v>
          </cell>
          <cell r="T1035">
            <v>28.783436676981097</v>
          </cell>
          <cell r="U1035">
            <v>69.338697087168683</v>
          </cell>
          <cell r="V1035">
            <v>4.7087294932829478</v>
          </cell>
          <cell r="W1035">
            <v>250.09372286125136</v>
          </cell>
          <cell r="X1035">
            <v>0</v>
          </cell>
        </row>
        <row r="1036">
          <cell r="D1036" t="str">
            <v>311000-NWJT-STRUCT &amp; IMPROVE: PLANT</v>
          </cell>
          <cell r="E1036">
            <v>0</v>
          </cell>
          <cell r="F1036">
            <v>0</v>
          </cell>
          <cell r="G1036">
            <v>3314444.51127702</v>
          </cell>
          <cell r="H1036" t="str">
            <v>D1PROD</v>
          </cell>
          <cell r="I1036">
            <v>1624762.2757772978</v>
          </cell>
          <cell r="J1036">
            <v>0</v>
          </cell>
          <cell r="K1036">
            <v>391902.84155506373</v>
          </cell>
          <cell r="L1036">
            <v>587189.71687263076</v>
          </cell>
          <cell r="M1036">
            <v>62821.91844482634</v>
          </cell>
          <cell r="N1036">
            <v>117155.55298455569</v>
          </cell>
          <cell r="O1036">
            <v>47545.658968609736</v>
          </cell>
          <cell r="P1036">
            <v>220324.16411846457</v>
          </cell>
          <cell r="Q1036">
            <v>83799.016779600177</v>
          </cell>
          <cell r="R1036">
            <v>111003.95012322858</v>
          </cell>
          <cell r="S1036">
            <v>1859.4015114250262</v>
          </cell>
          <cell r="T1036">
            <v>5389.2813860549622</v>
          </cell>
          <cell r="U1036">
            <v>12982.666168005862</v>
          </cell>
          <cell r="V1036">
            <v>881.64135835844161</v>
          </cell>
          <cell r="W1036">
            <v>46826.42522889642</v>
          </cell>
          <cell r="X1036">
            <v>0</v>
          </cell>
        </row>
        <row r="1037">
          <cell r="D1037" t="str">
            <v>311000-NWU1-STRUCT &amp; IMPROVE: PLANT</v>
          </cell>
          <cell r="E1037">
            <v>0</v>
          </cell>
          <cell r="F1037">
            <v>0</v>
          </cell>
          <cell r="G1037">
            <v>222700.48614725997</v>
          </cell>
          <cell r="H1037" t="str">
            <v>D1PROD</v>
          </cell>
          <cell r="I1037">
            <v>109169.22804356179</v>
          </cell>
          <cell r="J1037">
            <v>0</v>
          </cell>
          <cell r="K1037">
            <v>26332.301850236261</v>
          </cell>
          <cell r="L1037">
            <v>39453.801372533315</v>
          </cell>
          <cell r="M1037">
            <v>4221.0607933743822</v>
          </cell>
          <cell r="N1037">
            <v>7871.7862120609761</v>
          </cell>
          <cell r="O1037">
            <v>3194.6352791471554</v>
          </cell>
          <cell r="P1037">
            <v>14803.777312375652</v>
          </cell>
          <cell r="Q1037">
            <v>5630.5307607304167</v>
          </cell>
          <cell r="R1037">
            <v>7458.4545231033626</v>
          </cell>
          <cell r="S1037">
            <v>124.93484779377374</v>
          </cell>
          <cell r="T1037">
            <v>362.11062836481057</v>
          </cell>
          <cell r="U1037">
            <v>872.31693192188152</v>
          </cell>
          <cell r="V1037">
            <v>59.238270076908648</v>
          </cell>
          <cell r="W1037">
            <v>3146.3093219791608</v>
          </cell>
          <cell r="X1037">
            <v>0</v>
          </cell>
        </row>
        <row r="1038">
          <cell r="D1038" t="str">
            <v>311000-NWU2-STRUCT &amp; IMPROVE: PLANT</v>
          </cell>
          <cell r="E1038">
            <v>0</v>
          </cell>
          <cell r="F1038">
            <v>0</v>
          </cell>
          <cell r="G1038">
            <v>181570.60918986</v>
          </cell>
          <cell r="H1038" t="str">
            <v>D1PROD</v>
          </cell>
          <cell r="I1038">
            <v>89007.094612039058</v>
          </cell>
          <cell r="J1038">
            <v>0</v>
          </cell>
          <cell r="K1038">
            <v>21469.068932149261</v>
          </cell>
          <cell r="L1038">
            <v>32167.198527486231</v>
          </cell>
          <cell r="M1038">
            <v>3441.4858850987293</v>
          </cell>
          <cell r="N1038">
            <v>6417.9699050640684</v>
          </cell>
          <cell r="O1038">
            <v>2604.6277842007494</v>
          </cell>
          <cell r="P1038">
            <v>12069.712605574152</v>
          </cell>
          <cell r="Q1038">
            <v>4590.6451215021116</v>
          </cell>
          <cell r="R1038">
            <v>6080.9751914024118</v>
          </cell>
          <cell r="S1038">
            <v>101.86100989450865</v>
          </cell>
          <cell r="T1038">
            <v>295.23351530919228</v>
          </cell>
          <cell r="U1038">
            <v>711.21136498531348</v>
          </cell>
          <cell r="V1038">
            <v>48.297733746775187</v>
          </cell>
          <cell r="W1038">
            <v>2565.2270014073356</v>
          </cell>
          <cell r="X1038">
            <v>0</v>
          </cell>
        </row>
        <row r="1039">
          <cell r="D1039" t="str">
            <v>311000-NWU3-STRUCT &amp; IMPROVE: PLANT</v>
          </cell>
          <cell r="E1039">
            <v>0</v>
          </cell>
          <cell r="F1039">
            <v>0</v>
          </cell>
          <cell r="G1039">
            <v>192404.73659285999</v>
          </cell>
          <cell r="H1039" t="str">
            <v>D1PROD</v>
          </cell>
          <cell r="I1039">
            <v>94318.05439292168</v>
          </cell>
          <cell r="J1039">
            <v>0</v>
          </cell>
          <cell r="K1039">
            <v>22750.1057093706</v>
          </cell>
          <cell r="L1039">
            <v>34086.581452946186</v>
          </cell>
          <cell r="M1039">
            <v>3646.8357305453465</v>
          </cell>
          <cell r="N1039">
            <v>6800.9234234243895</v>
          </cell>
          <cell r="O1039">
            <v>2760.0431863813815</v>
          </cell>
          <cell r="P1039">
            <v>12789.899670374109</v>
          </cell>
          <cell r="Q1039">
            <v>4864.5640907131919</v>
          </cell>
          <cell r="R1039">
            <v>6443.820589410886</v>
          </cell>
          <cell r="S1039">
            <v>107.93894928965268</v>
          </cell>
          <cell r="T1039">
            <v>312.84978885019649</v>
          </cell>
          <cell r="U1039">
            <v>753.64859958562965</v>
          </cell>
          <cell r="V1039">
            <v>51.179608754098545</v>
          </cell>
          <cell r="W1039">
            <v>2718.2914002925204</v>
          </cell>
          <cell r="X1039">
            <v>0</v>
          </cell>
        </row>
        <row r="1040">
          <cell r="D1040" t="str">
            <v>311000-NWU4-STRUCT &amp; IMPROVE: PLANT</v>
          </cell>
          <cell r="E1040">
            <v>0</v>
          </cell>
          <cell r="F1040">
            <v>0</v>
          </cell>
          <cell r="G1040">
            <v>2779229.8687586398</v>
          </cell>
          <cell r="H1040" t="str">
            <v>D1PROD</v>
          </cell>
          <cell r="I1040">
            <v>1362396.5738779921</v>
          </cell>
          <cell r="J1040">
            <v>0</v>
          </cell>
          <cell r="K1040">
            <v>328618.59029329935</v>
          </cell>
          <cell r="L1040">
            <v>492370.65040849854</v>
          </cell>
          <cell r="M1040">
            <v>52677.470254981126</v>
          </cell>
          <cell r="N1040">
            <v>98237.339933671581</v>
          </cell>
          <cell r="O1040">
            <v>39868.012599329966</v>
          </cell>
          <cell r="P1040">
            <v>184746.34154952032</v>
          </cell>
          <cell r="Q1040">
            <v>70267.198504626227</v>
          </cell>
          <cell r="R1040">
            <v>93079.094455501181</v>
          </cell>
          <cell r="S1040">
            <v>1559.1463972273082</v>
          </cell>
          <cell r="T1040">
            <v>4519.0232475782286</v>
          </cell>
          <cell r="U1040">
            <v>10886.232509695034</v>
          </cell>
          <cell r="V1040">
            <v>739.27440581548683</v>
          </cell>
          <cell r="W1040">
            <v>39264.920320901663</v>
          </cell>
          <cell r="X1040">
            <v>0</v>
          </cell>
        </row>
        <row r="1041">
          <cell r="D1041" t="str">
            <v>311000-NWU5-STRUCT &amp; IMPROVE: PLANT</v>
          </cell>
          <cell r="E1041">
            <v>0</v>
          </cell>
          <cell r="F1041">
            <v>0</v>
          </cell>
          <cell r="G1041">
            <v>4547545.1429819399</v>
          </cell>
          <cell r="H1041" t="str">
            <v>D1PROD</v>
          </cell>
          <cell r="I1041">
            <v>2229236.2326695141</v>
          </cell>
          <cell r="J1041">
            <v>0</v>
          </cell>
          <cell r="K1041">
            <v>537705.74754557887</v>
          </cell>
          <cell r="L1041">
            <v>805646.83942898328</v>
          </cell>
          <cell r="M1041">
            <v>86194.084445995453</v>
          </cell>
          <cell r="N1041">
            <v>160741.917427065</v>
          </cell>
          <cell r="O1041">
            <v>65234.469841605889</v>
          </cell>
          <cell r="P1041">
            <v>302293.21354136802</v>
          </cell>
          <cell r="Q1041">
            <v>114975.46887454359</v>
          </cell>
          <cell r="R1041">
            <v>152301.68208192612</v>
          </cell>
          <cell r="S1041">
            <v>2551.1702740427718</v>
          </cell>
          <cell r="T1041">
            <v>7394.3010081875073</v>
          </cell>
          <cell r="U1041">
            <v>17812.716512343668</v>
          </cell>
          <cell r="V1041">
            <v>1209.6457983875523</v>
          </cell>
          <cell r="W1041">
            <v>64247.65353239519</v>
          </cell>
          <cell r="X1041">
            <v>0</v>
          </cell>
        </row>
        <row r="1042">
          <cell r="D1042" t="str">
            <v>311000-RGJT-STRUCT &amp; IMPROVE: PLANT</v>
          </cell>
          <cell r="E1042">
            <v>0</v>
          </cell>
          <cell r="F1042">
            <v>0</v>
          </cell>
          <cell r="G1042">
            <v>777451.71456480003</v>
          </cell>
          <cell r="H1042" t="str">
            <v>D1PROD</v>
          </cell>
          <cell r="I1042">
            <v>381111.89152977522</v>
          </cell>
          <cell r="J1042">
            <v>0</v>
          </cell>
          <cell r="K1042">
            <v>91926.576255280073</v>
          </cell>
          <cell r="L1042">
            <v>137733.98547002894</v>
          </cell>
          <cell r="M1042">
            <v>14735.805062056193</v>
          </cell>
          <cell r="N1042">
            <v>27480.558274163675</v>
          </cell>
          <cell r="O1042">
            <v>11152.533692898329</v>
          </cell>
          <cell r="P1042">
            <v>51680.273593706937</v>
          </cell>
          <cell r="Q1042">
            <v>19656.292043049809</v>
          </cell>
          <cell r="R1042">
            <v>26037.609334880392</v>
          </cell>
          <cell r="S1042">
            <v>436.14997572090743</v>
          </cell>
          <cell r="T1042">
            <v>1264.1352237471208</v>
          </cell>
          <cell r="U1042">
            <v>3045.2753206749876</v>
          </cell>
          <cell r="V1042">
            <v>206.80194927231398</v>
          </cell>
          <cell r="W1042">
            <v>10983.826839544634</v>
          </cell>
          <cell r="X1042">
            <v>0</v>
          </cell>
        </row>
        <row r="1043">
          <cell r="D1043" t="str">
            <v>311000-RGU6-STRUCT &amp; IMPROVE: PLANT</v>
          </cell>
          <cell r="E1043">
            <v>0</v>
          </cell>
          <cell r="F1043">
            <v>0</v>
          </cell>
          <cell r="G1043">
            <v>226360.28582639998</v>
          </cell>
          <cell r="H1043" t="str">
            <v>D1PROD</v>
          </cell>
          <cell r="I1043">
            <v>110963.28567081635</v>
          </cell>
          <cell r="J1043">
            <v>0</v>
          </cell>
          <cell r="K1043">
            <v>26765.039791359515</v>
          </cell>
          <cell r="L1043">
            <v>40102.174495116313</v>
          </cell>
          <cell r="M1043">
            <v>4290.4285671250282</v>
          </cell>
          <cell r="N1043">
            <v>8001.1490219567277</v>
          </cell>
          <cell r="O1043">
            <v>3247.1350530446448</v>
          </cell>
          <cell r="P1043">
            <v>15047.058592965524</v>
          </cell>
          <cell r="Q1043">
            <v>5723.0613834874912</v>
          </cell>
          <cell r="R1043">
            <v>7581.0247515872124</v>
          </cell>
          <cell r="S1043">
            <v>126.98799336062586</v>
          </cell>
          <cell r="T1043">
            <v>368.06145669226379</v>
          </cell>
          <cell r="U1043">
            <v>886.6523529296519</v>
          </cell>
          <cell r="V1043">
            <v>60.211775818054271</v>
          </cell>
          <cell r="W1043">
            <v>3198.0149201404524</v>
          </cell>
          <cell r="X1043">
            <v>0</v>
          </cell>
        </row>
        <row r="1044">
          <cell r="D1044" t="str">
            <v>311000-RGU7-STRUCT &amp; IMPROVE: PLANT</v>
          </cell>
          <cell r="E1044">
            <v>0</v>
          </cell>
          <cell r="F1044">
            <v>0</v>
          </cell>
          <cell r="G1044">
            <v>222706.82723717997</v>
          </cell>
          <cell r="H1044" t="str">
            <v>D1PROD</v>
          </cell>
          <cell r="I1044">
            <v>109172.33648711976</v>
          </cell>
          <cell r="J1044">
            <v>0</v>
          </cell>
          <cell r="K1044">
            <v>26333.051626299715</v>
          </cell>
          <cell r="L1044">
            <v>39454.924765241238</v>
          </cell>
          <cell r="M1044">
            <v>4221.1809822725372</v>
          </cell>
          <cell r="N1044">
            <v>7872.0103503422397</v>
          </cell>
          <cell r="O1044">
            <v>3194.7262419910949</v>
          </cell>
          <cell r="P1044">
            <v>14804.198829565476</v>
          </cell>
          <cell r="Q1044">
            <v>5630.6910823465423</v>
          </cell>
          <cell r="R1044">
            <v>7458.6668923335037</v>
          </cell>
          <cell r="S1044">
            <v>124.93840514166152</v>
          </cell>
          <cell r="T1044">
            <v>362.12093896670984</v>
          </cell>
          <cell r="U1044">
            <v>872.34176994626011</v>
          </cell>
          <cell r="V1044">
            <v>59.239956805140636</v>
          </cell>
          <cell r="W1044">
            <v>3146.3989088079638</v>
          </cell>
          <cell r="X1044">
            <v>0</v>
          </cell>
        </row>
        <row r="1045">
          <cell r="D1045" t="str">
            <v>311000-RGU8-STRUCT &amp; IMPROVE: PLANT</v>
          </cell>
          <cell r="E1045">
            <v>0</v>
          </cell>
          <cell r="F1045">
            <v>0</v>
          </cell>
          <cell r="G1045">
            <v>405298.63248335995</v>
          </cell>
          <cell r="H1045" t="str">
            <v>D1PROD</v>
          </cell>
          <cell r="I1045">
            <v>198680.02805374231</v>
          </cell>
          <cell r="J1045">
            <v>0</v>
          </cell>
          <cell r="K1045">
            <v>47922.867680597185</v>
          </cell>
          <cell r="L1045">
            <v>71803.039226345238</v>
          </cell>
          <cell r="M1045">
            <v>7682.0225980670248</v>
          </cell>
          <cell r="N1045">
            <v>14326.076436312869</v>
          </cell>
          <cell r="O1045">
            <v>5814.0030689707119</v>
          </cell>
          <cell r="P1045">
            <v>26941.794353904523</v>
          </cell>
          <cell r="Q1045">
            <v>10247.155077921718</v>
          </cell>
          <cell r="R1045">
            <v>13573.842926657286</v>
          </cell>
          <cell r="S1045">
            <v>227.3723054508753</v>
          </cell>
          <cell r="T1045">
            <v>659.01491740301526</v>
          </cell>
          <cell r="U1045">
            <v>1587.5531558841581</v>
          </cell>
          <cell r="V1045">
            <v>107.80932843125909</v>
          </cell>
          <cell r="W1045">
            <v>5726.0533536715448</v>
          </cell>
          <cell r="X1045">
            <v>0</v>
          </cell>
        </row>
        <row r="1046">
          <cell r="D1046" t="str">
            <v>312000-NWJT-BOILER PLT EQUIP: PLANT</v>
          </cell>
          <cell r="E1046">
            <v>0</v>
          </cell>
          <cell r="F1046">
            <v>0</v>
          </cell>
          <cell r="G1046">
            <v>1184161.9602931798</v>
          </cell>
          <cell r="H1046" t="str">
            <v>D1PROD</v>
          </cell>
          <cell r="I1046">
            <v>580483.90158553701</v>
          </cell>
          <cell r="J1046">
            <v>0</v>
          </cell>
          <cell r="K1046">
            <v>140016.35433067125</v>
          </cell>
          <cell r="L1046">
            <v>209787.10726039257</v>
          </cell>
          <cell r="M1046">
            <v>22444.583350813635</v>
          </cell>
          <cell r="N1046">
            <v>41856.530953952017</v>
          </cell>
          <cell r="O1046">
            <v>16986.786333619279</v>
          </cell>
          <cell r="P1046">
            <v>78715.903432625433</v>
          </cell>
          <cell r="Q1046">
            <v>29939.136902955583</v>
          </cell>
          <cell r="R1046">
            <v>39658.728553450346</v>
          </cell>
          <cell r="S1046">
            <v>664.31419541032471</v>
          </cell>
          <cell r="T1046">
            <v>1925.4454219912575</v>
          </cell>
          <cell r="U1046">
            <v>4638.3577601106044</v>
          </cell>
          <cell r="V1046">
            <v>314.98676645125965</v>
          </cell>
          <cell r="W1046">
            <v>16729.823445198566</v>
          </cell>
          <cell r="X1046">
            <v>0</v>
          </cell>
        </row>
        <row r="1047">
          <cell r="D1047" t="str">
            <v>312000-NWU1-BOILER PLT EQUIP: PLANT</v>
          </cell>
          <cell r="E1047">
            <v>0</v>
          </cell>
          <cell r="F1047">
            <v>0</v>
          </cell>
          <cell r="G1047">
            <v>1613266.8207532798</v>
          </cell>
          <cell r="H1047" t="str">
            <v>D1PROD</v>
          </cell>
          <cell r="I1047">
            <v>790833.89756710513</v>
          </cell>
          <cell r="J1047">
            <v>0</v>
          </cell>
          <cell r="K1047">
            <v>190754.09139859676</v>
          </cell>
          <cell r="L1047">
            <v>285807.67742379411</v>
          </cell>
          <cell r="M1047">
            <v>30577.828742728998</v>
          </cell>
          <cell r="N1047">
            <v>57024.085289080816</v>
          </cell>
          <cell r="O1047">
            <v>23142.289401416325</v>
          </cell>
          <cell r="P1047">
            <v>107240.19140256215</v>
          </cell>
          <cell r="Q1047">
            <v>40788.184240920964</v>
          </cell>
          <cell r="R1047">
            <v>54029.865063983045</v>
          </cell>
          <cell r="S1047">
            <v>905.04178140087163</v>
          </cell>
          <cell r="T1047">
            <v>2623.1692273755634</v>
          </cell>
          <cell r="U1047">
            <v>6319.1598177307515</v>
          </cell>
          <cell r="V1047">
            <v>429.1285451918821</v>
          </cell>
          <cell r="W1047">
            <v>22792.210851391443</v>
          </cell>
          <cell r="X1047">
            <v>0</v>
          </cell>
        </row>
        <row r="1048">
          <cell r="D1048" t="str">
            <v>312000-NWU2-BOILER PLT EQUIP: PLANT</v>
          </cell>
          <cell r="E1048">
            <v>0</v>
          </cell>
          <cell r="F1048">
            <v>0</v>
          </cell>
          <cell r="G1048">
            <v>1475392.8761437798</v>
          </cell>
          <cell r="H1048" t="str">
            <v>D1PROD</v>
          </cell>
          <cell r="I1048">
            <v>723247.19238862116</v>
          </cell>
          <cell r="J1048">
            <v>0</v>
          </cell>
          <cell r="K1048">
            <v>174451.75461636169</v>
          </cell>
          <cell r="L1048">
            <v>261381.815948692</v>
          </cell>
          <cell r="M1048">
            <v>27964.56860986066</v>
          </cell>
          <cell r="N1048">
            <v>52150.659842394278</v>
          </cell>
          <cell r="O1048">
            <v>21164.489643792815</v>
          </cell>
          <cell r="P1048">
            <v>98075.167973613672</v>
          </cell>
          <cell r="Q1048">
            <v>37302.320785222422</v>
          </cell>
          <cell r="R1048">
            <v>49412.333402597942</v>
          </cell>
          <cell r="S1048">
            <v>827.69457582214227</v>
          </cell>
          <cell r="T1048">
            <v>2398.98641762333</v>
          </cell>
          <cell r="U1048">
            <v>5779.1081167470429</v>
          </cell>
          <cell r="V1048">
            <v>392.45411260018301</v>
          </cell>
          <cell r="W1048">
            <v>20844.32970982957</v>
          </cell>
          <cell r="X1048">
            <v>0</v>
          </cell>
        </row>
        <row r="1049">
          <cell r="D1049" t="str">
            <v>312000-NWU3-BOILER PLT EQUIP: PLANT</v>
          </cell>
          <cell r="E1049">
            <v>0</v>
          </cell>
          <cell r="F1049">
            <v>0</v>
          </cell>
          <cell r="G1049">
            <v>1182507.1655482801</v>
          </cell>
          <cell r="H1049" t="str">
            <v>D1PROD</v>
          </cell>
          <cell r="I1049">
            <v>579672.71042921511</v>
          </cell>
          <cell r="J1049">
            <v>0</v>
          </cell>
          <cell r="K1049">
            <v>139820.68994090395</v>
          </cell>
          <cell r="L1049">
            <v>209493.9424617562</v>
          </cell>
          <cell r="M1049">
            <v>22413.218402583752</v>
          </cell>
          <cell r="N1049">
            <v>41798.038982596023</v>
          </cell>
          <cell r="O1049">
            <v>16963.0483267417</v>
          </cell>
          <cell r="P1049">
            <v>78605.902716753684</v>
          </cell>
          <cell r="Q1049">
            <v>29897.298769258417</v>
          </cell>
          <cell r="R1049">
            <v>39603.30787806958</v>
          </cell>
          <cell r="S1049">
            <v>663.38585648677486</v>
          </cell>
          <cell r="T1049">
            <v>1922.7547284267441</v>
          </cell>
          <cell r="U1049">
            <v>4631.875935576657</v>
          </cell>
          <cell r="V1049">
            <v>314.54659148929125</v>
          </cell>
          <cell r="W1049">
            <v>16706.44452842154</v>
          </cell>
          <cell r="X1049">
            <v>0</v>
          </cell>
        </row>
        <row r="1050">
          <cell r="D1050" t="str">
            <v>312000-NWU4-BOILER PLT EQUIP: PLANT</v>
          </cell>
          <cell r="E1050">
            <v>0</v>
          </cell>
          <cell r="F1050">
            <v>0</v>
          </cell>
          <cell r="G1050">
            <v>579231.52161797998</v>
          </cell>
          <cell r="H1050" t="str">
            <v>D1PROD</v>
          </cell>
          <cell r="I1050">
            <v>283943.0625747224</v>
          </cell>
          <cell r="J1050">
            <v>0</v>
          </cell>
          <cell r="K1050">
            <v>68488.845858785571</v>
          </cell>
          <cell r="L1050">
            <v>102617.13298422987</v>
          </cell>
          <cell r="M1050">
            <v>10978.743282003938</v>
          </cell>
          <cell r="N1050">
            <v>20474.07612055459</v>
          </cell>
          <cell r="O1050">
            <v>8309.067868542028</v>
          </cell>
          <cell r="P1050">
            <v>38503.79766423595</v>
          </cell>
          <cell r="Q1050">
            <v>14644.695916371482</v>
          </cell>
          <cell r="R1050">
            <v>19399.02349148428</v>
          </cell>
          <cell r="S1050">
            <v>324.94855867915072</v>
          </cell>
          <cell r="T1050">
            <v>941.82951232130802</v>
          </cell>
          <cell r="U1050">
            <v>2268.847601330016</v>
          </cell>
          <cell r="V1050">
            <v>154.0754306749717</v>
          </cell>
          <cell r="W1050">
            <v>8183.3747540440509</v>
          </cell>
          <cell r="X1050">
            <v>0</v>
          </cell>
        </row>
        <row r="1051">
          <cell r="D1051" t="str">
            <v>312000-NWU5-BOILER PLT EQUIP: PLANT</v>
          </cell>
          <cell r="E1051">
            <v>0</v>
          </cell>
          <cell r="F1051">
            <v>0</v>
          </cell>
          <cell r="G1051">
            <v>19788130.556616839</v>
          </cell>
          <cell r="H1051" t="str">
            <v>D1PROD</v>
          </cell>
          <cell r="I1051">
            <v>9700270.4154970516</v>
          </cell>
          <cell r="J1051">
            <v>0</v>
          </cell>
          <cell r="K1051">
            <v>2339766.0053789215</v>
          </cell>
          <cell r="L1051">
            <v>3505681.491859301</v>
          </cell>
          <cell r="M1051">
            <v>375063.85150626494</v>
          </cell>
          <cell r="N1051">
            <v>699450.35133438313</v>
          </cell>
          <cell r="O1051">
            <v>283860.44897421869</v>
          </cell>
          <cell r="P1051">
            <v>1315394.875225673</v>
          </cell>
          <cell r="Q1051">
            <v>500302.80456013931</v>
          </cell>
          <cell r="R1051">
            <v>662723.61774803698</v>
          </cell>
          <cell r="S1051">
            <v>11101.130141132679</v>
          </cell>
          <cell r="T1051">
            <v>32175.468109590354</v>
          </cell>
          <cell r="U1051">
            <v>77510.02988023794</v>
          </cell>
          <cell r="V1051">
            <v>5263.6374644232874</v>
          </cell>
          <cell r="W1051">
            <v>279566.42893745325</v>
          </cell>
          <cell r="X1051">
            <v>0</v>
          </cell>
        </row>
        <row r="1052">
          <cell r="D1052" t="str">
            <v>312000-RGJT-BOILER PLT EQUIP: PLANT</v>
          </cell>
          <cell r="E1052">
            <v>0</v>
          </cell>
          <cell r="F1052">
            <v>0</v>
          </cell>
          <cell r="G1052">
            <v>164742.80327867999</v>
          </cell>
          <cell r="H1052" t="str">
            <v>D1PROD</v>
          </cell>
          <cell r="I1052">
            <v>80757.994608837238</v>
          </cell>
          <cell r="J1052">
            <v>0</v>
          </cell>
          <cell r="K1052">
            <v>19479.334323140036</v>
          </cell>
          <cell r="L1052">
            <v>29185.970585683612</v>
          </cell>
          <cell r="M1052">
            <v>3122.5319708121374</v>
          </cell>
          <cell r="N1052">
            <v>5823.1580443334497</v>
          </cell>
          <cell r="O1052">
            <v>2363.2331497995074</v>
          </cell>
          <cell r="P1052">
            <v>10951.102154044824</v>
          </cell>
          <cell r="Q1052">
            <v>4165.1881301067388</v>
          </cell>
          <cell r="R1052">
            <v>5517.3957072105659</v>
          </cell>
          <cell r="S1052">
            <v>92.420620218725688</v>
          </cell>
          <cell r="T1052">
            <v>267.87153025959913</v>
          </cell>
          <cell r="U1052">
            <v>645.29691514567151</v>
          </cell>
          <cell r="V1052">
            <v>43.821541850592624</v>
          </cell>
          <cell r="W1052">
            <v>2327.4839972371892</v>
          </cell>
          <cell r="X1052">
            <v>0</v>
          </cell>
        </row>
        <row r="1053">
          <cell r="D1053" t="str">
            <v>312000-RGU6-BOILER PLT EQUIP: PLANT</v>
          </cell>
          <cell r="E1053">
            <v>0</v>
          </cell>
          <cell r="F1053">
            <v>0</v>
          </cell>
          <cell r="G1053">
            <v>521357.43732203997</v>
          </cell>
          <cell r="H1053" t="str">
            <v>D1PROD</v>
          </cell>
          <cell r="I1053">
            <v>255572.80970451544</v>
          </cell>
          <cell r="J1053">
            <v>0</v>
          </cell>
          <cell r="K1053">
            <v>61645.763100632103</v>
          </cell>
          <cell r="L1053">
            <v>92364.112589297249</v>
          </cell>
          <cell r="M1053">
            <v>9881.7989852029841</v>
          </cell>
          <cell r="N1053">
            <v>18428.402908619213</v>
          </cell>
          <cell r="O1053">
            <v>7478.8649595196812</v>
          </cell>
          <cell r="P1053">
            <v>34656.679631865663</v>
          </cell>
          <cell r="Q1053">
            <v>13181.466906346239</v>
          </cell>
          <cell r="R1053">
            <v>17460.764472587973</v>
          </cell>
          <cell r="S1053">
            <v>292.48122985645495</v>
          </cell>
          <cell r="T1053">
            <v>847.72634535927807</v>
          </cell>
          <cell r="U1053">
            <v>2042.1550398353816</v>
          </cell>
          <cell r="V1053">
            <v>138.68093964674071</v>
          </cell>
          <cell r="W1053">
            <v>7365.7305087552577</v>
          </cell>
          <cell r="X1053">
            <v>0</v>
          </cell>
        </row>
        <row r="1054">
          <cell r="D1054" t="str">
            <v>312000-RGU7-BOILER PLT EQUIP: PLANT</v>
          </cell>
          <cell r="E1054">
            <v>0</v>
          </cell>
          <cell r="F1054">
            <v>0</v>
          </cell>
          <cell r="G1054">
            <v>807453.64333457989</v>
          </cell>
          <cell r="H1054" t="str">
            <v>D1PROD</v>
          </cell>
          <cell r="I1054">
            <v>395819.03231908195</v>
          </cell>
          <cell r="J1054">
            <v>0</v>
          </cell>
          <cell r="K1054">
            <v>95474.030767493095</v>
          </cell>
          <cell r="L1054">
            <v>143049.15185764551</v>
          </cell>
          <cell r="M1054">
            <v>15304.461051302613</v>
          </cell>
          <cell r="N1054">
            <v>28541.035389911969</v>
          </cell>
          <cell r="O1054">
            <v>11582.910930723581</v>
          </cell>
          <cell r="P1054">
            <v>53674.619812403071</v>
          </cell>
          <cell r="Q1054">
            <v>20414.830049598146</v>
          </cell>
          <cell r="R1054">
            <v>27042.402926515497</v>
          </cell>
          <cell r="S1054">
            <v>452.98104092968993</v>
          </cell>
          <cell r="T1054">
            <v>1312.9183111436946</v>
          </cell>
          <cell r="U1054">
            <v>3162.792758148777</v>
          </cell>
          <cell r="V1054">
            <v>214.78245434457136</v>
          </cell>
          <cell r="W1054">
            <v>11407.693665337258</v>
          </cell>
          <cell r="X1054">
            <v>0</v>
          </cell>
        </row>
        <row r="1055">
          <cell r="D1055" t="str">
            <v>312000-RGU8-BOILER PLT EQUIP: PLANT</v>
          </cell>
          <cell r="E1055">
            <v>0</v>
          </cell>
          <cell r="F1055">
            <v>0</v>
          </cell>
          <cell r="G1055">
            <v>2731703.1297507598</v>
          </cell>
          <cell r="H1055" t="str">
            <v>D1PROD</v>
          </cell>
          <cell r="I1055">
            <v>1339098.6570270732</v>
          </cell>
          <cell r="J1055">
            <v>0</v>
          </cell>
          <cell r="K1055">
            <v>322998.98676587216</v>
          </cell>
          <cell r="L1055">
            <v>483950.77421899972</v>
          </cell>
          <cell r="M1055">
            <v>51776.649344646677</v>
          </cell>
          <cell r="N1055">
            <v>96557.413969886009</v>
          </cell>
          <cell r="O1055">
            <v>39186.242210032317</v>
          </cell>
          <cell r="P1055">
            <v>181587.05225999979</v>
          </cell>
          <cell r="Q1055">
            <v>69065.581163907336</v>
          </cell>
          <cell r="R1055">
            <v>91487.378031104687</v>
          </cell>
          <cell r="S1055">
            <v>1532.4839233063597</v>
          </cell>
          <cell r="T1055">
            <v>4441.7448472298165</v>
          </cell>
          <cell r="U1055">
            <v>10700.07045916322</v>
          </cell>
          <cell r="V1055">
            <v>726.63230588148906</v>
          </cell>
          <cell r="W1055">
            <v>38593.463223655439</v>
          </cell>
          <cell r="X1055">
            <v>0</v>
          </cell>
        </row>
        <row r="1056">
          <cell r="D1056" t="str">
            <v>313000-NWU1-ENG&amp;ENG DRVN GEN: PLANT</v>
          </cell>
          <cell r="E1056">
            <v>0</v>
          </cell>
          <cell r="F1056">
            <v>0</v>
          </cell>
          <cell r="G1056">
            <v>57430.551711059998</v>
          </cell>
          <cell r="H1056" t="str">
            <v>D1PROD</v>
          </cell>
          <cell r="I1056">
            <v>28152.830309793266</v>
          </cell>
          <cell r="J1056">
            <v>0</v>
          </cell>
          <cell r="K1056">
            <v>6790.6390742283565</v>
          </cell>
          <cell r="L1056">
            <v>10174.443797239293</v>
          </cell>
          <cell r="M1056">
            <v>1088.5375885938452</v>
          </cell>
          <cell r="N1056">
            <v>2029.9956813351537</v>
          </cell>
          <cell r="O1056">
            <v>823.84044045471262</v>
          </cell>
          <cell r="P1056">
            <v>3817.6346768063268</v>
          </cell>
          <cell r="Q1056">
            <v>1452.015186895544</v>
          </cell>
          <cell r="R1056">
            <v>1923.4046839504269</v>
          </cell>
          <cell r="S1056">
            <v>32.218507291399611</v>
          </cell>
          <cell r="T1056">
            <v>93.381983700198361</v>
          </cell>
          <cell r="U1056">
            <v>224.95524609697492</v>
          </cell>
          <cell r="V1056">
            <v>15.276511478632433</v>
          </cell>
          <cell r="W1056">
            <v>811.37802319583091</v>
          </cell>
          <cell r="X1056">
            <v>0</v>
          </cell>
        </row>
        <row r="1057">
          <cell r="D1057" t="str">
            <v>313000-NWU4-ENG&amp;ENG DRVN GEN: PLANT</v>
          </cell>
          <cell r="E1057">
            <v>0</v>
          </cell>
          <cell r="F1057">
            <v>0</v>
          </cell>
          <cell r="G1057">
            <v>4352271.626112299</v>
          </cell>
          <cell r="H1057" t="str">
            <v>D1PROD</v>
          </cell>
          <cell r="I1057">
            <v>2133511.8835097472</v>
          </cell>
          <cell r="J1057">
            <v>0</v>
          </cell>
          <cell r="K1057">
            <v>514616.43472670857</v>
          </cell>
          <cell r="L1057">
            <v>771052.02250165783</v>
          </cell>
          <cell r="M1057">
            <v>82492.873908458801</v>
          </cell>
          <cell r="N1057">
            <v>153839.5913285999</v>
          </cell>
          <cell r="O1057">
            <v>62433.274043306694</v>
          </cell>
          <cell r="P1057">
            <v>289312.61476157431</v>
          </cell>
          <cell r="Q1057">
            <v>110038.37348462385</v>
          </cell>
          <cell r="R1057">
            <v>145761.78326834377</v>
          </cell>
          <cell r="S1057">
            <v>2441.6219406272289</v>
          </cell>
          <cell r="T1057">
            <v>7076.7865872718976</v>
          </cell>
          <cell r="U1057">
            <v>17047.830911650886</v>
          </cell>
          <cell r="V1057">
            <v>1157.7030948429247</v>
          </cell>
          <cell r="W1057">
            <v>61488.832044882394</v>
          </cell>
          <cell r="X1057">
            <v>0</v>
          </cell>
        </row>
        <row r="1058">
          <cell r="D1058" t="str">
            <v>313000-NWU5-ENG&amp;ENG DRVN GEN: PLANT</v>
          </cell>
          <cell r="E1058">
            <v>0</v>
          </cell>
          <cell r="F1058">
            <v>0</v>
          </cell>
          <cell r="G1058">
            <v>8792198.5529234987</v>
          </cell>
          <cell r="H1058" t="str">
            <v>D1PROD</v>
          </cell>
          <cell r="I1058">
            <v>4309992.9660400022</v>
          </cell>
          <cell r="J1058">
            <v>0</v>
          </cell>
          <cell r="K1058">
            <v>1039597.3094989158</v>
          </cell>
          <cell r="L1058">
            <v>1557633.1302013483</v>
          </cell>
          <cell r="M1058">
            <v>166647.16472494768</v>
          </cell>
          <cell r="N1058">
            <v>310777.53147265501</v>
          </cell>
          <cell r="O1058">
            <v>126123.96211772508</v>
          </cell>
          <cell r="P1058">
            <v>584452.02215501468</v>
          </cell>
          <cell r="Q1058">
            <v>222292.93372063123</v>
          </cell>
          <cell r="R1058">
            <v>294459.22727673367</v>
          </cell>
          <cell r="S1058">
            <v>4932.41845577197</v>
          </cell>
          <cell r="T1058">
            <v>14296.100550952828</v>
          </cell>
          <cell r="U1058">
            <v>34439.007292793896</v>
          </cell>
          <cell r="V1058">
            <v>2338.7224763554732</v>
          </cell>
          <cell r="W1058">
            <v>124216.05693964601</v>
          </cell>
          <cell r="X1058">
            <v>0</v>
          </cell>
        </row>
        <row r="1059">
          <cell r="D1059" t="str">
            <v>314000-NWJT-TURBOGEN UNITS: PLANT</v>
          </cell>
          <cell r="E1059">
            <v>0</v>
          </cell>
          <cell r="F1059">
            <v>0</v>
          </cell>
          <cell r="G1059">
            <v>10188.04644726</v>
          </cell>
          <cell r="H1059" t="str">
            <v>D1PROD</v>
          </cell>
          <cell r="I1059">
            <v>4994.2466905252904</v>
          </cell>
          <cell r="J1059">
            <v>0</v>
          </cell>
          <cell r="K1059">
            <v>1204.6435953268717</v>
          </cell>
          <cell r="L1059">
            <v>1804.9226917203355</v>
          </cell>
          <cell r="M1059">
            <v>193.10403925732723</v>
          </cell>
          <cell r="N1059">
            <v>360.11651765478109</v>
          </cell>
          <cell r="O1059">
            <v>146.1473801385641</v>
          </cell>
          <cell r="P1059">
            <v>677.23952229563918</v>
          </cell>
          <cell r="Q1059">
            <v>257.584120741954</v>
          </cell>
          <cell r="R1059">
            <v>341.20752235766236</v>
          </cell>
          <cell r="S1059">
            <v>5.7154883414249165</v>
          </cell>
          <cell r="T1059">
            <v>16.565746957497534</v>
          </cell>
          <cell r="U1059">
            <v>39.906538027379213</v>
          </cell>
          <cell r="V1059">
            <v>2.7100176449538611</v>
          </cell>
          <cell r="W1059">
            <v>143.93657627031274</v>
          </cell>
          <cell r="X1059">
            <v>0</v>
          </cell>
        </row>
        <row r="1060">
          <cell r="D1060" t="str">
            <v>314000-NWU1-TURBOGEN UNITS: PLANT</v>
          </cell>
          <cell r="E1060">
            <v>0</v>
          </cell>
          <cell r="F1060">
            <v>0</v>
          </cell>
          <cell r="G1060">
            <v>2405332.42228356</v>
          </cell>
          <cell r="H1060" t="str">
            <v>D1PROD</v>
          </cell>
          <cell r="I1060">
            <v>1179109.6116207449</v>
          </cell>
          <cell r="J1060">
            <v>0</v>
          </cell>
          <cell r="K1060">
            <v>284408.6265346033</v>
          </cell>
          <cell r="L1060">
            <v>426130.67113350629</v>
          </cell>
          <cell r="M1060">
            <v>45590.625141337565</v>
          </cell>
          <cell r="N1060">
            <v>85021.200109256781</v>
          </cell>
          <cell r="O1060">
            <v>34504.459093198471</v>
          </cell>
          <cell r="P1060">
            <v>159891.90754696989</v>
          </cell>
          <cell r="Q1060">
            <v>60813.958818636471</v>
          </cell>
          <cell r="R1060">
            <v>80556.907597791127</v>
          </cell>
          <cell r="S1060">
            <v>1349.3901395110315</v>
          </cell>
          <cell r="T1060">
            <v>3911.0666075663985</v>
          </cell>
          <cell r="U1060">
            <v>9421.6776764069873</v>
          </cell>
          <cell r="V1060">
            <v>639.81778450972422</v>
          </cell>
          <cell r="W1060">
            <v>33982.502479519593</v>
          </cell>
          <cell r="X1060">
            <v>0</v>
          </cell>
        </row>
        <row r="1061">
          <cell r="D1061" t="str">
            <v>314000-NWU2-TURBOGEN UNITS: PLANT</v>
          </cell>
          <cell r="E1061">
            <v>0</v>
          </cell>
          <cell r="F1061">
            <v>0</v>
          </cell>
          <cell r="G1061">
            <v>2006031.4823445601</v>
          </cell>
          <cell r="H1061" t="str">
            <v>D1PROD</v>
          </cell>
          <cell r="I1061">
            <v>983369.69149598782</v>
          </cell>
          <cell r="J1061">
            <v>0</v>
          </cell>
          <cell r="K1061">
            <v>237194.93130897134</v>
          </cell>
          <cell r="L1061">
            <v>355390.18805345625</v>
          </cell>
          <cell r="M1061">
            <v>38022.282694076188</v>
          </cell>
          <cell r="N1061">
            <v>70907.123899309168</v>
          </cell>
          <cell r="O1061">
            <v>28776.492837739788</v>
          </cell>
          <cell r="P1061">
            <v>133348.80340856893</v>
          </cell>
          <cell r="Q1061">
            <v>50718.443249674296</v>
          </cell>
          <cell r="R1061">
            <v>67183.933191268487</v>
          </cell>
          <cell r="S1061">
            <v>1125.3825362128403</v>
          </cell>
          <cell r="T1061">
            <v>3261.8039284882739</v>
          </cell>
          <cell r="U1061">
            <v>7857.6174587261485</v>
          </cell>
          <cell r="V1061">
            <v>533.60384069988049</v>
          </cell>
          <cell r="W1061">
            <v>28341.18444137945</v>
          </cell>
          <cell r="X1061">
            <v>0</v>
          </cell>
        </row>
        <row r="1062">
          <cell r="D1062" t="str">
            <v>314000-NWU3-TURBOGEN UNITS: PLANT</v>
          </cell>
          <cell r="E1062">
            <v>0</v>
          </cell>
          <cell r="F1062">
            <v>0</v>
          </cell>
          <cell r="G1062">
            <v>2120103.0622021798</v>
          </cell>
          <cell r="H1062" t="str">
            <v>D1PROD</v>
          </cell>
          <cell r="I1062">
            <v>1039288.322524621</v>
          </cell>
          <cell r="J1062">
            <v>0</v>
          </cell>
          <cell r="K1062">
            <v>250682.85549499193</v>
          </cell>
          <cell r="L1062">
            <v>375599.20300359704</v>
          </cell>
          <cell r="M1062">
            <v>40184.393256586955</v>
          </cell>
          <cell r="N1062">
            <v>74939.208000452345</v>
          </cell>
          <cell r="O1062">
            <v>30412.848014442163</v>
          </cell>
          <cell r="P1062">
            <v>140931.59002523773</v>
          </cell>
          <cell r="Q1062">
            <v>53602.512119145627</v>
          </cell>
          <cell r="R1062">
            <v>71004.300651912577</v>
          </cell>
          <cell r="S1062">
            <v>1189.3766285188772</v>
          </cell>
          <cell r="T1062">
            <v>3447.284131856557</v>
          </cell>
          <cell r="U1062">
            <v>8304.4353902105104</v>
          </cell>
          <cell r="V1062">
            <v>563.94685059900132</v>
          </cell>
          <cell r="W1062">
            <v>29952.786110006229</v>
          </cell>
          <cell r="X1062">
            <v>0</v>
          </cell>
        </row>
        <row r="1063">
          <cell r="D1063" t="str">
            <v>314000-NWU4-TURBOGEN UNITS: PLANT</v>
          </cell>
          <cell r="E1063">
            <v>0</v>
          </cell>
          <cell r="F1063">
            <v>0</v>
          </cell>
          <cell r="G1063">
            <v>5956855.9603475993</v>
          </cell>
          <cell r="H1063" t="str">
            <v>D1PROD</v>
          </cell>
          <cell r="I1063">
            <v>2920089.5696645449</v>
          </cell>
          <cell r="J1063">
            <v>0</v>
          </cell>
          <cell r="K1063">
            <v>704343.90126355772</v>
          </cell>
          <cell r="L1063">
            <v>1055321.5034696367</v>
          </cell>
          <cell r="M1063">
            <v>112906.1349662937</v>
          </cell>
          <cell r="N1063">
            <v>210556.77707362926</v>
          </cell>
          <cell r="O1063">
            <v>85451.013300172752</v>
          </cell>
          <cell r="P1063">
            <v>395975.64713249932</v>
          </cell>
          <cell r="Q1063">
            <v>150607.0386384298</v>
          </cell>
          <cell r="R1063">
            <v>199500.86346713803</v>
          </cell>
          <cell r="S1063">
            <v>3341.7928519623838</v>
          </cell>
          <cell r="T1063">
            <v>9685.8381056869348</v>
          </cell>
          <cell r="U1063">
            <v>23332.98146369998</v>
          </cell>
          <cell r="V1063">
            <v>1584.5221009305631</v>
          </cell>
          <cell r="W1063">
            <v>84158.376849413879</v>
          </cell>
          <cell r="X1063">
            <v>0</v>
          </cell>
        </row>
        <row r="1064">
          <cell r="D1064" t="str">
            <v>314000-NWU5-TURBOGEN UNITS: PLANT</v>
          </cell>
          <cell r="E1064">
            <v>0</v>
          </cell>
          <cell r="F1064">
            <v>0</v>
          </cell>
          <cell r="G1064">
            <v>10811237.8220088</v>
          </cell>
          <cell r="H1064" t="str">
            <v>D1PROD</v>
          </cell>
          <cell r="I1064">
            <v>5299739.1592743061</v>
          </cell>
          <cell r="J1064">
            <v>0</v>
          </cell>
          <cell r="K1064">
            <v>1278330.292981847</v>
          </cell>
          <cell r="L1064">
            <v>1915327.7884571108</v>
          </cell>
          <cell r="M1064">
            <v>204915.99676235853</v>
          </cell>
          <cell r="N1064">
            <v>382144.4411501034</v>
          </cell>
          <cell r="O1064">
            <v>155087.05146966429</v>
          </cell>
          <cell r="P1064">
            <v>718665.50431470887</v>
          </cell>
          <cell r="Q1064">
            <v>273340.25251359615</v>
          </cell>
          <cell r="R1064">
            <v>362078.80381809297</v>
          </cell>
          <cell r="S1064">
            <v>6065.0983530490057</v>
          </cell>
          <cell r="T1064">
            <v>17579.055119530905</v>
          </cell>
          <cell r="U1064">
            <v>42347.576201232077</v>
          </cell>
          <cell r="V1064">
            <v>2875.7863848683232</v>
          </cell>
          <cell r="W1064">
            <v>152741.01520832482</v>
          </cell>
          <cell r="X1064">
            <v>0</v>
          </cell>
        </row>
        <row r="1065">
          <cell r="D1065" t="str">
            <v>314000-RGU6-TURBOGEN UNITS: PLANT</v>
          </cell>
          <cell r="E1065">
            <v>0</v>
          </cell>
          <cell r="F1065">
            <v>0</v>
          </cell>
          <cell r="G1065">
            <v>624288.51658007992</v>
          </cell>
          <cell r="H1065" t="str">
            <v>D1PROD</v>
          </cell>
          <cell r="I1065">
            <v>306030.2948168763</v>
          </cell>
          <cell r="J1065">
            <v>0</v>
          </cell>
          <cell r="K1065">
            <v>73816.424672520399</v>
          </cell>
          <cell r="L1065">
            <v>110599.46728637615</v>
          </cell>
          <cell r="M1065">
            <v>11832.752710506153</v>
          </cell>
          <cell r="N1065">
            <v>22066.704128851929</v>
          </cell>
          <cell r="O1065">
            <v>8955.4098149314032</v>
          </cell>
          <cell r="P1065">
            <v>41498.913352230891</v>
          </cell>
          <cell r="Q1065">
            <v>15783.87078082339</v>
          </cell>
          <cell r="R1065">
            <v>20908.025800757659</v>
          </cell>
          <cell r="S1065">
            <v>350.22550757594161</v>
          </cell>
          <cell r="T1065">
            <v>1015.0921128670808</v>
          </cell>
          <cell r="U1065">
            <v>2445.3356741084881</v>
          </cell>
          <cell r="V1065">
            <v>166.06057934974314</v>
          </cell>
          <cell r="W1065">
            <v>8819.9393423040092</v>
          </cell>
          <cell r="X1065">
            <v>0</v>
          </cell>
        </row>
        <row r="1066">
          <cell r="D1066" t="str">
            <v>314000-RGU7-TURBOGEN UNITS: PLANT</v>
          </cell>
          <cell r="E1066">
            <v>0</v>
          </cell>
          <cell r="F1066">
            <v>0</v>
          </cell>
          <cell r="G1066">
            <v>737286.17078159994</v>
          </cell>
          <cell r="H1066" t="str">
            <v>D1PROD</v>
          </cell>
          <cell r="I1066">
            <v>361422.48049785511</v>
          </cell>
          <cell r="J1066">
            <v>0</v>
          </cell>
          <cell r="K1066">
            <v>87177.366942020031</v>
          </cell>
          <cell r="L1066">
            <v>130618.22468361423</v>
          </cell>
          <cell r="M1066">
            <v>13974.508106486372</v>
          </cell>
          <cell r="N1066">
            <v>26060.82821778896</v>
          </cell>
          <cell r="O1066">
            <v>10576.359543502474</v>
          </cell>
          <cell r="P1066">
            <v>49010.311906224182</v>
          </cell>
          <cell r="Q1066">
            <v>18640.787615083587</v>
          </cell>
          <cell r="R1066">
            <v>24692.426453220116</v>
          </cell>
          <cell r="S1066">
            <v>413.61712819137819</v>
          </cell>
          <cell r="T1066">
            <v>1198.8261148647473</v>
          </cell>
          <cell r="U1066">
            <v>2887.9470430044712</v>
          </cell>
          <cell r="V1066">
            <v>196.11792531000535</v>
          </cell>
          <cell r="W1066">
            <v>10416.368604433819</v>
          </cell>
          <cell r="X1066">
            <v>0</v>
          </cell>
        </row>
        <row r="1067">
          <cell r="D1067" t="str">
            <v>314000-RGU8-TURBOGEN UNITS: PLANT</v>
          </cell>
          <cell r="E1067">
            <v>0</v>
          </cell>
          <cell r="F1067">
            <v>0</v>
          </cell>
          <cell r="G1067">
            <v>2065176.4360979397</v>
          </cell>
          <cell r="H1067" t="str">
            <v>D1PROD</v>
          </cell>
          <cell r="I1067">
            <v>1012362.9328473295</v>
          </cell>
          <cell r="J1067">
            <v>0</v>
          </cell>
          <cell r="K1067">
            <v>244188.28279237318</v>
          </cell>
          <cell r="L1067">
            <v>365868.35672719002</v>
          </cell>
          <cell r="M1067">
            <v>39143.315026485419</v>
          </cell>
          <cell r="N1067">
            <v>72997.718489035295</v>
          </cell>
          <cell r="O1067">
            <v>29624.926350898502</v>
          </cell>
          <cell r="P1067">
            <v>137280.40113277335</v>
          </cell>
          <cell r="Q1067">
            <v>52213.803620060622</v>
          </cell>
          <cell r="R1067">
            <v>69164.754856601256</v>
          </cell>
          <cell r="S1067">
            <v>1158.5628220882027</v>
          </cell>
          <cell r="T1067">
            <v>3357.9735271216691</v>
          </cell>
          <cell r="U1067">
            <v>8089.2880109075832</v>
          </cell>
          <cell r="V1067">
            <v>549.33638266573951</v>
          </cell>
          <cell r="W1067">
            <v>29176.783512408125</v>
          </cell>
          <cell r="X1067">
            <v>0</v>
          </cell>
        </row>
        <row r="1068">
          <cell r="D1068" t="str">
            <v>315000-NWJT-ACCES ELEC EQUIP: PLANT</v>
          </cell>
          <cell r="E1068">
            <v>0</v>
          </cell>
          <cell r="F1068">
            <v>0</v>
          </cell>
          <cell r="G1068">
            <v>27573.3246492</v>
          </cell>
          <cell r="H1068" t="str">
            <v>D1PROD</v>
          </cell>
          <cell r="I1068">
            <v>13516.623239687138</v>
          </cell>
          <cell r="J1068">
            <v>0</v>
          </cell>
          <cell r="K1068">
            <v>3260.2942195518308</v>
          </cell>
          <cell r="L1068">
            <v>4884.9128832640336</v>
          </cell>
          <cell r="M1068">
            <v>522.62427277666529</v>
          </cell>
          <cell r="N1068">
            <v>974.6333317419394</v>
          </cell>
          <cell r="O1068">
            <v>395.53894655382624</v>
          </cell>
          <cell r="P1068">
            <v>1832.9073498235716</v>
          </cell>
          <cell r="Q1068">
            <v>697.1356699700541</v>
          </cell>
          <cell r="R1068">
            <v>923.45729236906504</v>
          </cell>
          <cell r="S1068">
            <v>15.468619659582616</v>
          </cell>
          <cell r="T1068">
            <v>44.834181045417438</v>
          </cell>
          <cell r="U1068">
            <v>108.00460464631128</v>
          </cell>
          <cell r="V1068">
            <v>7.3344970221911154</v>
          </cell>
          <cell r="W1068">
            <v>389.55554108835577</v>
          </cell>
          <cell r="X1068">
            <v>0</v>
          </cell>
        </row>
        <row r="1069">
          <cell r="D1069" t="str">
            <v>315000-NWU1-ACCES ELEC EQUIP: PLANT</v>
          </cell>
          <cell r="E1069">
            <v>0</v>
          </cell>
          <cell r="F1069">
            <v>0</v>
          </cell>
          <cell r="G1069">
            <v>201346.83252287999</v>
          </cell>
          <cell r="H1069" t="str">
            <v>D1PROD</v>
          </cell>
          <cell r="I1069">
            <v>98701.528029015361</v>
          </cell>
          <cell r="J1069">
            <v>0</v>
          </cell>
          <cell r="K1069">
            <v>23807.427016910788</v>
          </cell>
          <cell r="L1069">
            <v>35670.770525815387</v>
          </cell>
          <cell r="M1069">
            <v>3816.3240473146293</v>
          </cell>
          <cell r="N1069">
            <v>7116.9993721868577</v>
          </cell>
          <cell r="O1069">
            <v>2888.3174242232803</v>
          </cell>
          <cell r="P1069">
            <v>13384.315960809969</v>
          </cell>
          <cell r="Q1069">
            <v>5090.6468760291027</v>
          </cell>
          <cell r="R1069">
            <v>6743.3000247237505</v>
          </cell>
          <cell r="S1069">
            <v>112.95546008988345</v>
          </cell>
          <cell r="T1069">
            <v>327.38962229257532</v>
          </cell>
          <cell r="U1069">
            <v>788.67475431736307</v>
          </cell>
          <cell r="V1069">
            <v>53.558203892889033</v>
          </cell>
          <cell r="W1069">
            <v>2844.625205258038</v>
          </cell>
          <cell r="X1069">
            <v>0</v>
          </cell>
        </row>
        <row r="1070">
          <cell r="D1070" t="str">
            <v>315000-NWU2-ACCES ELEC EQUIP: PLANT</v>
          </cell>
          <cell r="E1070">
            <v>0</v>
          </cell>
          <cell r="F1070">
            <v>0</v>
          </cell>
          <cell r="G1070">
            <v>184648.93653491998</v>
          </cell>
          <cell r="H1070" t="str">
            <v>D1PROD</v>
          </cell>
          <cell r="I1070">
            <v>90516.110715862771</v>
          </cell>
          <cell r="J1070">
            <v>0</v>
          </cell>
          <cell r="K1070">
            <v>21833.053071772356</v>
          </cell>
          <cell r="L1070">
            <v>32712.557532905397</v>
          </cell>
          <cell r="M1070">
            <v>3499.8324432504382</v>
          </cell>
          <cell r="N1070">
            <v>6526.7794329203753</v>
          </cell>
          <cell r="O1070">
            <v>2648.7863458070733</v>
          </cell>
          <cell r="P1070">
            <v>12274.341132881142</v>
          </cell>
          <cell r="Q1070">
            <v>4668.4743939379914</v>
          </cell>
          <cell r="R1070">
            <v>6184.0713494196571</v>
          </cell>
          <cell r="S1070">
            <v>103.58794980814751</v>
          </cell>
          <cell r="T1070">
            <v>300.2388705669045</v>
          </cell>
          <cell r="U1070">
            <v>723.26916113811717</v>
          </cell>
          <cell r="V1070">
            <v>49.116568001726989</v>
          </cell>
          <cell r="W1070">
            <v>2608.7175666477779</v>
          </cell>
          <cell r="X1070">
            <v>0</v>
          </cell>
        </row>
        <row r="1071">
          <cell r="D1071" t="str">
            <v>315000-NWU3-ACCES ELEC EQUIP: PLANT</v>
          </cell>
          <cell r="E1071">
            <v>0</v>
          </cell>
          <cell r="F1071">
            <v>0</v>
          </cell>
          <cell r="G1071">
            <v>201822.74219382001</v>
          </cell>
          <cell r="H1071" t="str">
            <v>D1PROD</v>
          </cell>
          <cell r="I1071">
            <v>98934.822047783833</v>
          </cell>
          <cell r="J1071">
            <v>0</v>
          </cell>
          <cell r="K1071">
            <v>23863.698996040428</v>
          </cell>
          <cell r="L1071">
            <v>35755.08307471624</v>
          </cell>
          <cell r="M1071">
            <v>3825.3444301972436</v>
          </cell>
          <cell r="N1071">
            <v>7133.821334503612</v>
          </cell>
          <cell r="O1071">
            <v>2895.1443416259976</v>
          </cell>
          <cell r="P1071">
            <v>13415.951548640447</v>
          </cell>
          <cell r="Q1071">
            <v>5102.6792882070667</v>
          </cell>
          <cell r="R1071">
            <v>6759.2386995745283</v>
          </cell>
          <cell r="S1071">
            <v>113.22244514829576</v>
          </cell>
          <cell r="T1071">
            <v>328.16345064369546</v>
          </cell>
          <cell r="U1071">
            <v>790.53889063429881</v>
          </cell>
          <cell r="V1071">
            <v>53.684795738767242</v>
          </cell>
          <cell r="W1071">
            <v>2851.3488503654335</v>
          </cell>
          <cell r="X1071">
            <v>0</v>
          </cell>
        </row>
        <row r="1072">
          <cell r="D1072" t="str">
            <v>315000-NWU4-ACCES ELEC EQUIP: PLANT</v>
          </cell>
          <cell r="E1072">
            <v>0</v>
          </cell>
          <cell r="F1072">
            <v>0</v>
          </cell>
          <cell r="G1072">
            <v>1110521.8010686799</v>
          </cell>
          <cell r="H1072" t="str">
            <v>D1PROD</v>
          </cell>
          <cell r="I1072">
            <v>544385.01615145802</v>
          </cell>
          <cell r="J1072">
            <v>0</v>
          </cell>
          <cell r="K1072">
            <v>131309.07697108455</v>
          </cell>
          <cell r="L1072">
            <v>196740.95605817216</v>
          </cell>
          <cell r="M1072">
            <v>21048.80916864664</v>
          </cell>
          <cell r="N1072">
            <v>39253.574848799726</v>
          </cell>
          <cell r="O1072">
            <v>15930.419305910858</v>
          </cell>
          <cell r="P1072">
            <v>73820.752383487066</v>
          </cell>
          <cell r="Q1072">
            <v>28077.294619124834</v>
          </cell>
          <cell r="R1072">
            <v>37192.44844714272</v>
          </cell>
          <cell r="S1072">
            <v>623.00210739746535</v>
          </cell>
          <cell r="T1072">
            <v>1805.7066428310018</v>
          </cell>
          <cell r="U1072">
            <v>4349.9095448764547</v>
          </cell>
          <cell r="V1072">
            <v>295.39850368580289</v>
          </cell>
          <cell r="W1072">
            <v>15689.436316061963</v>
          </cell>
          <cell r="X1072">
            <v>0</v>
          </cell>
        </row>
        <row r="1073">
          <cell r="D1073" t="str">
            <v>315000-NWU5-ACCES ELEC EQUIP: PLANT</v>
          </cell>
          <cell r="E1073">
            <v>0</v>
          </cell>
          <cell r="F1073">
            <v>0</v>
          </cell>
          <cell r="G1073">
            <v>4225974.6335696997</v>
          </cell>
          <cell r="H1073" t="str">
            <v>D1PROD</v>
          </cell>
          <cell r="I1073">
            <v>2071600.2755980254</v>
          </cell>
          <cell r="J1073">
            <v>0</v>
          </cell>
          <cell r="K1073">
            <v>499682.96696494689</v>
          </cell>
          <cell r="L1073">
            <v>748677.14338069747</v>
          </cell>
          <cell r="M1073">
            <v>80099.043105637174</v>
          </cell>
          <cell r="N1073">
            <v>149375.37599741199</v>
          </cell>
          <cell r="O1073">
            <v>60621.545497011655</v>
          </cell>
          <cell r="P1073">
            <v>280917.15687475546</v>
          </cell>
          <cell r="Q1073">
            <v>106845.20981533297</v>
          </cell>
          <cell r="R1073">
            <v>141531.97492090793</v>
          </cell>
          <cell r="S1073">
            <v>2370.7693986633681</v>
          </cell>
          <cell r="T1073">
            <v>6871.4278827563385</v>
          </cell>
          <cell r="U1073">
            <v>16553.126086566353</v>
          </cell>
          <cell r="V1073">
            <v>1124.1081284215554</v>
          </cell>
          <cell r="W1073">
            <v>59704.509918562682</v>
          </cell>
          <cell r="X1073">
            <v>0</v>
          </cell>
        </row>
        <row r="1074">
          <cell r="D1074" t="str">
            <v>315000-RGU6-ACCES ELEC EQUIP: PLANT</v>
          </cell>
          <cell r="E1074">
            <v>0</v>
          </cell>
          <cell r="F1074">
            <v>0</v>
          </cell>
          <cell r="G1074">
            <v>137528.6568315</v>
          </cell>
          <cell r="H1074" t="str">
            <v>D1PROD</v>
          </cell>
          <cell r="I1074">
            <v>67417.442861956239</v>
          </cell>
          <cell r="J1074">
            <v>0</v>
          </cell>
          <cell r="K1074">
            <v>16261.509650903707</v>
          </cell>
          <cell r="L1074">
            <v>24364.690008235342</v>
          </cell>
          <cell r="M1074">
            <v>2606.7155548687024</v>
          </cell>
          <cell r="N1074">
            <v>4861.2205718024525</v>
          </cell>
          <cell r="O1074">
            <v>1972.8466094012522</v>
          </cell>
          <cell r="P1074">
            <v>9142.0707921463418</v>
          </cell>
          <cell r="Q1074">
            <v>3477.1335535372632</v>
          </cell>
          <cell r="R1074">
            <v>4605.9676399761274</v>
          </cell>
          <cell r="S1074">
            <v>77.153499328977546</v>
          </cell>
          <cell r="T1074">
            <v>223.62137238664303</v>
          </cell>
          <cell r="U1074">
            <v>538.69921010977305</v>
          </cell>
          <cell r="V1074">
            <v>36.582586134597541</v>
          </cell>
          <cell r="W1074">
            <v>1943.0029207125076</v>
          </cell>
          <cell r="X1074">
            <v>0</v>
          </cell>
        </row>
        <row r="1075">
          <cell r="D1075" t="str">
            <v>315000-RGU7-ACCES ELEC EQUIP: PLANT</v>
          </cell>
          <cell r="E1075">
            <v>0</v>
          </cell>
          <cell r="F1075">
            <v>0</v>
          </cell>
          <cell r="G1075">
            <v>150229.67756478</v>
          </cell>
          <cell r="H1075" t="str">
            <v>D1PROD</v>
          </cell>
          <cell r="I1075">
            <v>73643.565906432166</v>
          </cell>
          <cell r="J1075">
            <v>0</v>
          </cell>
          <cell r="K1075">
            <v>17763.289541647573</v>
          </cell>
          <cell r="L1075">
            <v>26614.813292240673</v>
          </cell>
          <cell r="M1075">
            <v>2847.4504611123857</v>
          </cell>
          <cell r="N1075">
            <v>5310.1631027191688</v>
          </cell>
          <cell r="O1075">
            <v>2155.0425696241928</v>
          </cell>
          <cell r="P1075">
            <v>9986.3576000835892</v>
          </cell>
          <cell r="Q1075">
            <v>3798.2531396171958</v>
          </cell>
          <cell r="R1075">
            <v>5031.3370999849485</v>
          </cell>
          <cell r="S1075">
            <v>84.278764835082612</v>
          </cell>
          <cell r="T1075">
            <v>244.27321144711689</v>
          </cell>
          <cell r="U1075">
            <v>588.44905857218203</v>
          </cell>
          <cell r="V1075">
            <v>39.961054271182313</v>
          </cell>
          <cell r="W1075">
            <v>2122.4427621924456</v>
          </cell>
          <cell r="X1075">
            <v>0</v>
          </cell>
        </row>
        <row r="1076">
          <cell r="D1076" t="str">
            <v>315000-RGU8-ACCES ELEC EQUIP: PLANT</v>
          </cell>
          <cell r="E1076">
            <v>0</v>
          </cell>
          <cell r="F1076">
            <v>0</v>
          </cell>
          <cell r="G1076">
            <v>1146082.3650361798</v>
          </cell>
          <cell r="H1076" t="str">
            <v>D1PROD</v>
          </cell>
          <cell r="I1076">
            <v>561817.03610025428</v>
          </cell>
          <cell r="J1076">
            <v>0</v>
          </cell>
          <cell r="K1076">
            <v>135513.78941045323</v>
          </cell>
          <cell r="L1076">
            <v>203040.89483127964</v>
          </cell>
          <cell r="M1076">
            <v>21722.82342407238</v>
          </cell>
          <cell r="N1076">
            <v>40510.532846400951</v>
          </cell>
          <cell r="O1076">
            <v>16440.535085908861</v>
          </cell>
          <cell r="P1076">
            <v>76184.602948812084</v>
          </cell>
          <cell r="Q1076">
            <v>28976.371458838294</v>
          </cell>
          <cell r="R1076">
            <v>38383.4061040206</v>
          </cell>
          <cell r="S1076">
            <v>642.95156383377775</v>
          </cell>
          <cell r="T1076">
            <v>1863.5280620207363</v>
          </cell>
          <cell r="U1076">
            <v>4489.2001346465613</v>
          </cell>
          <cell r="V1076">
            <v>304.85760424205853</v>
          </cell>
          <cell r="W1076">
            <v>16191.835461395654</v>
          </cell>
          <cell r="X1076">
            <v>0</v>
          </cell>
        </row>
        <row r="1077">
          <cell r="D1077" t="str">
            <v>316000-NWJT-MISC PWR PLT EQP: PLANT</v>
          </cell>
          <cell r="E1077">
            <v>0</v>
          </cell>
          <cell r="F1077">
            <v>0</v>
          </cell>
          <cell r="G1077">
            <v>538524.37405139999</v>
          </cell>
          <cell r="H1077" t="str">
            <v>D1PROD</v>
          </cell>
          <cell r="I1077">
            <v>263988.15384246071</v>
          </cell>
          <cell r="J1077">
            <v>0</v>
          </cell>
          <cell r="K1077">
            <v>63675.596836614619</v>
          </cell>
          <cell r="L1077">
            <v>95405.421225898768</v>
          </cell>
          <cell r="M1077">
            <v>10207.180778589482</v>
          </cell>
          <cell r="N1077">
            <v>19035.202014392795</v>
          </cell>
          <cell r="O1077">
            <v>7725.1244206428883</v>
          </cell>
          <cell r="P1077">
            <v>35797.83344285933</v>
          </cell>
          <cell r="Q1077">
            <v>13615.498133643421</v>
          </cell>
          <cell r="R1077">
            <v>18035.701775653666</v>
          </cell>
          <cell r="S1077">
            <v>302.11187173098472</v>
          </cell>
          <cell r="T1077">
            <v>875.63975656780576</v>
          </cell>
          <cell r="U1077">
            <v>2109.3978637614605</v>
          </cell>
          <cell r="V1077">
            <v>143.24734025035045</v>
          </cell>
          <cell r="W1077">
            <v>7608.2647483334158</v>
          </cell>
          <cell r="X1077">
            <v>0</v>
          </cell>
        </row>
        <row r="1078">
          <cell r="D1078" t="str">
            <v>316000-NWU1-MISC PWR PLT EQP: PLANT</v>
          </cell>
          <cell r="E1078">
            <v>0</v>
          </cell>
          <cell r="F1078">
            <v>0</v>
          </cell>
          <cell r="G1078">
            <v>381883.88789627998</v>
          </cell>
          <cell r="H1078" t="str">
            <v>D1PROD</v>
          </cell>
          <cell r="I1078">
            <v>187201.96783200381</v>
          </cell>
          <cell r="J1078">
            <v>0</v>
          </cell>
          <cell r="K1078">
            <v>45154.287634456312</v>
          </cell>
          <cell r="L1078">
            <v>67654.863808728987</v>
          </cell>
          <cell r="M1078">
            <v>7238.2199729661352</v>
          </cell>
          <cell r="N1078">
            <v>13498.436287033504</v>
          </cell>
          <cell r="O1078">
            <v>5478.1188937532261</v>
          </cell>
          <cell r="P1078">
            <v>25385.324178693143</v>
          </cell>
          <cell r="Q1078">
            <v>9655.160682520971</v>
          </cell>
          <cell r="R1078">
            <v>12789.660499873817</v>
          </cell>
          <cell r="S1078">
            <v>214.23664687318112</v>
          </cell>
          <cell r="T1078">
            <v>620.94258077676045</v>
          </cell>
          <cell r="U1078">
            <v>1495.837693052029</v>
          </cell>
          <cell r="V1078">
            <v>101.58101259941085</v>
          </cell>
          <cell r="W1078">
            <v>5395.2501729484602</v>
          </cell>
          <cell r="X1078">
            <v>0</v>
          </cell>
        </row>
        <row r="1079">
          <cell r="D1079" t="str">
            <v>316000-NWU2-MISC PWR PLT EQP: PLANT</v>
          </cell>
          <cell r="E1079">
            <v>0</v>
          </cell>
          <cell r="F1079">
            <v>0</v>
          </cell>
          <cell r="G1079">
            <v>496117.74950231996</v>
          </cell>
          <cell r="H1079" t="str">
            <v>D1PROD</v>
          </cell>
          <cell r="I1079">
            <v>243200.15043013325</v>
          </cell>
          <cell r="J1079">
            <v>0</v>
          </cell>
          <cell r="K1079">
            <v>58661.400157503536</v>
          </cell>
          <cell r="L1079">
            <v>87892.628726951705</v>
          </cell>
          <cell r="M1079">
            <v>9403.4064206605744</v>
          </cell>
          <cell r="N1079">
            <v>17536.256555401924</v>
          </cell>
          <cell r="O1079">
            <v>7116.8019998087584</v>
          </cell>
          <cell r="P1079">
            <v>32978.898301518922</v>
          </cell>
          <cell r="Q1079">
            <v>12543.332517334647</v>
          </cell>
          <cell r="R1079">
            <v>16615.46293311927</v>
          </cell>
          <cell r="S1079">
            <v>278.32177914904173</v>
          </cell>
          <cell r="T1079">
            <v>806.68665400410532</v>
          </cell>
          <cell r="U1079">
            <v>1943.2912815092971</v>
          </cell>
          <cell r="V1079">
            <v>131.96718940044457</v>
          </cell>
          <cell r="W1079">
            <v>7009.1445558242067</v>
          </cell>
          <cell r="X1079">
            <v>0</v>
          </cell>
        </row>
        <row r="1080">
          <cell r="D1080" t="str">
            <v>316000-NWU3-MISC PWR PLT EQP: PLANT</v>
          </cell>
          <cell r="E1080">
            <v>0</v>
          </cell>
          <cell r="F1080">
            <v>0</v>
          </cell>
          <cell r="G1080">
            <v>989970.03239903995</v>
          </cell>
          <cell r="H1080" t="str">
            <v>D1PROD</v>
          </cell>
          <cell r="I1080">
            <v>485289.75438248162</v>
          </cell>
          <cell r="J1080">
            <v>0</v>
          </cell>
          <cell r="K1080">
            <v>117054.92954596509</v>
          </cell>
          <cell r="L1080">
            <v>175383.90552594065</v>
          </cell>
          <cell r="M1080">
            <v>18763.873230218218</v>
          </cell>
          <cell r="N1080">
            <v>34992.435742773079</v>
          </cell>
          <cell r="O1080">
            <v>14201.10591365827</v>
          </cell>
          <cell r="P1080">
            <v>65807.202126491669</v>
          </cell>
          <cell r="Q1080">
            <v>25029.387299757644</v>
          </cell>
          <cell r="R1080">
            <v>33155.053200023052</v>
          </cell>
          <cell r="S1080">
            <v>555.37263280326727</v>
          </cell>
          <cell r="T1080">
            <v>1609.68966299115</v>
          </cell>
          <cell r="U1080">
            <v>3877.7087391982832</v>
          </cell>
          <cell r="V1080">
            <v>263.33176528641297</v>
          </cell>
          <cell r="W1080">
            <v>13986.282631450978</v>
          </cell>
          <cell r="X1080">
            <v>0</v>
          </cell>
        </row>
        <row r="1081">
          <cell r="D1081" t="str">
            <v>316000-NWU4-MISC PWR PLT EQP: PLANT</v>
          </cell>
          <cell r="E1081">
            <v>0</v>
          </cell>
          <cell r="F1081">
            <v>0</v>
          </cell>
          <cell r="G1081">
            <v>2015830.4601368997</v>
          </cell>
          <cell r="H1081" t="str">
            <v>D1PROD</v>
          </cell>
          <cell r="I1081">
            <v>988173.21419911459</v>
          </cell>
          <cell r="J1081">
            <v>0</v>
          </cell>
          <cell r="K1081">
            <v>238353.57108347557</v>
          </cell>
          <cell r="L1081">
            <v>357126.18302212993</v>
          </cell>
          <cell r="M1081">
            <v>38208.012333422557</v>
          </cell>
          <cell r="N1081">
            <v>71253.488020970879</v>
          </cell>
          <cell r="O1081">
            <v>28917.059033604703</v>
          </cell>
          <cell r="P1081">
            <v>134000.18000696032</v>
          </cell>
          <cell r="Q1081">
            <v>50966.190557450711</v>
          </cell>
          <cell r="R1081">
            <v>67512.110428334505</v>
          </cell>
          <cell r="S1081">
            <v>1130.8797572571223</v>
          </cell>
          <cell r="T1081">
            <v>3277.7370504454957</v>
          </cell>
          <cell r="U1081">
            <v>7896.0000163561845</v>
          </cell>
          <cell r="V1081">
            <v>536.21036618611765</v>
          </cell>
          <cell r="W1081">
            <v>28479.624261189801</v>
          </cell>
          <cell r="X1081">
            <v>0</v>
          </cell>
        </row>
        <row r="1082">
          <cell r="D1082" t="str">
            <v>316000-NWU5-MISC PWR PLT EQP: PLANT</v>
          </cell>
          <cell r="E1082">
            <v>0</v>
          </cell>
          <cell r="F1082">
            <v>0</v>
          </cell>
          <cell r="G1082">
            <v>310611.22965708002</v>
          </cell>
          <cell r="H1082" t="str">
            <v>D1PROD</v>
          </cell>
          <cell r="I1082">
            <v>152263.64679286137</v>
          </cell>
          <cell r="J1082">
            <v>0</v>
          </cell>
          <cell r="K1082">
            <v>36726.945678937045</v>
          </cell>
          <cell r="L1082">
            <v>55028.141029136874</v>
          </cell>
          <cell r="M1082">
            <v>5887.3193596009496</v>
          </cell>
          <cell r="N1082">
            <v>10979.164155524637</v>
          </cell>
          <cell r="O1082">
            <v>4455.7136337171651</v>
          </cell>
          <cell r="P1082">
            <v>20647.550232674512</v>
          </cell>
          <cell r="Q1082">
            <v>7853.1758662440934</v>
          </cell>
          <cell r="R1082">
            <v>10402.67028977498</v>
          </cell>
          <cell r="S1082">
            <v>174.25272558490843</v>
          </cell>
          <cell r="T1082">
            <v>505.05335436904966</v>
          </cell>
          <cell r="U1082">
            <v>1216.6629699038072</v>
          </cell>
          <cell r="V1082">
            <v>82.622504466289385</v>
          </cell>
          <cell r="W1082">
            <v>4388.3110642841539</v>
          </cell>
          <cell r="X1082">
            <v>0</v>
          </cell>
        </row>
        <row r="1083">
          <cell r="D1083" t="str">
            <v>316000-RGJT-MISC PWR PLT EQP: PLANT</v>
          </cell>
          <cell r="E1083">
            <v>0</v>
          </cell>
          <cell r="F1083">
            <v>0</v>
          </cell>
          <cell r="G1083">
            <v>339801.83911937999</v>
          </cell>
          <cell r="H1083" t="str">
            <v>D1PROD</v>
          </cell>
          <cell r="I1083">
            <v>166573.07357612025</v>
          </cell>
          <cell r="J1083">
            <v>0</v>
          </cell>
          <cell r="K1083">
            <v>40178.469080845447</v>
          </cell>
          <cell r="L1083">
            <v>60199.573420655004</v>
          </cell>
          <cell r="M1083">
            <v>6440.5976180711259</v>
          </cell>
          <cell r="N1083">
            <v>12010.963596389112</v>
          </cell>
          <cell r="O1083">
            <v>4874.4525077149829</v>
          </cell>
          <cell r="P1083">
            <v>22587.964865656806</v>
          </cell>
          <cell r="Q1083">
            <v>8591.201307253983</v>
          </cell>
          <cell r="R1083">
            <v>11380.292013655144</v>
          </cell>
          <cell r="S1083">
            <v>190.62864111734433</v>
          </cell>
          <cell r="T1083">
            <v>552.51723789086509</v>
          </cell>
          <cell r="U1083">
            <v>1331.0024728281328</v>
          </cell>
          <cell r="V1083">
            <v>90.387198818567811</v>
          </cell>
          <cell r="W1083">
            <v>4800.7155823630092</v>
          </cell>
          <cell r="X1083">
            <v>0</v>
          </cell>
        </row>
        <row r="1084">
          <cell r="D1084" t="str">
            <v>316000-RGU6-MISC PWR PLT EQP: PLANT</v>
          </cell>
          <cell r="E1084">
            <v>0</v>
          </cell>
          <cell r="F1084">
            <v>0</v>
          </cell>
          <cell r="G1084">
            <v>261178.02162275999</v>
          </cell>
          <cell r="H1084" t="str">
            <v>D1PROD</v>
          </cell>
          <cell r="I1084">
            <v>128031.16641446184</v>
          </cell>
          <cell r="J1084">
            <v>0</v>
          </cell>
          <cell r="K1084">
            <v>30881.919572777126</v>
          </cell>
          <cell r="L1084">
            <v>46270.513218196524</v>
          </cell>
          <cell r="M1084">
            <v>4950.3632714745336</v>
          </cell>
          <cell r="N1084">
            <v>9231.8502984493862</v>
          </cell>
          <cell r="O1084">
            <v>3746.594973583507</v>
          </cell>
          <cell r="P1084">
            <v>17361.530447820904</v>
          </cell>
          <cell r="Q1084">
            <v>6603.3573173309278</v>
          </cell>
          <cell r="R1084">
            <v>8747.1043750634817</v>
          </cell>
          <cell r="S1084">
            <v>146.52072360965494</v>
          </cell>
          <cell r="T1084">
            <v>424.67503848356245</v>
          </cell>
          <cell r="U1084">
            <v>1023.0332876630587</v>
          </cell>
          <cell r="V1084">
            <v>69.473284278378756</v>
          </cell>
          <cell r="W1084">
            <v>3689.9193995669466</v>
          </cell>
          <cell r="X1084">
            <v>0</v>
          </cell>
        </row>
        <row r="1085">
          <cell r="D1085" t="str">
            <v>316000-RGU7-MISC PWR PLT EQP: PLANT</v>
          </cell>
          <cell r="E1085">
            <v>0</v>
          </cell>
          <cell r="F1085">
            <v>0</v>
          </cell>
          <cell r="G1085">
            <v>324835.86559115996</v>
          </cell>
          <cell r="H1085" t="str">
            <v>D1PROD</v>
          </cell>
          <cell r="I1085">
            <v>159236.65592718977</v>
          </cell>
          <cell r="J1085">
            <v>0</v>
          </cell>
          <cell r="K1085">
            <v>38408.87917448509</v>
          </cell>
          <cell r="L1085">
            <v>57548.189235806203</v>
          </cell>
          <cell r="M1085">
            <v>6156.9328394820213</v>
          </cell>
          <cell r="N1085">
            <v>11481.961859088857</v>
          </cell>
          <cell r="O1085">
            <v>4659.7658321393428</v>
          </cell>
          <cell r="P1085">
            <v>21593.117736189037</v>
          </cell>
          <cell r="Q1085">
            <v>8212.8169769243268</v>
          </cell>
          <cell r="R1085">
            <v>10879.067095446446</v>
          </cell>
          <cell r="S1085">
            <v>182.23273836391505</v>
          </cell>
          <cell r="T1085">
            <v>528.18258926862836</v>
          </cell>
          <cell r="U1085">
            <v>1272.3808131397548</v>
          </cell>
          <cell r="V1085">
            <v>86.40625384100575</v>
          </cell>
          <cell r="W1085">
            <v>4589.2765197953795</v>
          </cell>
          <cell r="X1085">
            <v>0</v>
          </cell>
        </row>
        <row r="1086">
          <cell r="D1086" t="str">
            <v>316000-RGU8-MISC PWR PLT EQP: PLANT</v>
          </cell>
          <cell r="E1086">
            <v>0</v>
          </cell>
          <cell r="F1086">
            <v>0</v>
          </cell>
          <cell r="G1086">
            <v>1043703.45512202</v>
          </cell>
          <cell r="H1086" t="str">
            <v>D1PROD</v>
          </cell>
          <cell r="I1086">
            <v>511630.22799477185</v>
          </cell>
          <cell r="J1086">
            <v>0</v>
          </cell>
          <cell r="K1086">
            <v>123408.41682866568</v>
          </cell>
          <cell r="L1086">
            <v>184903.3629095091</v>
          </cell>
          <cell r="M1086">
            <v>19782.335506047308</v>
          </cell>
          <cell r="N1086">
            <v>36891.749136448852</v>
          </cell>
          <cell r="O1086">
            <v>14971.911091814238</v>
          </cell>
          <cell r="P1086">
            <v>69379.074096707074</v>
          </cell>
          <cell r="Q1086">
            <v>26387.928067921981</v>
          </cell>
          <cell r="R1086">
            <v>34954.637460854123</v>
          </cell>
          <cell r="S1086">
            <v>585.51705280644114</v>
          </cell>
          <cell r="T1086">
            <v>1697.0601209682563</v>
          </cell>
          <cell r="U1086">
            <v>4088.1823455305885</v>
          </cell>
          <cell r="V1086">
            <v>277.62484143765136</v>
          </cell>
          <cell r="W1086">
            <v>14745.427668536202</v>
          </cell>
          <cell r="X1086">
            <v>0</v>
          </cell>
        </row>
        <row r="1087">
          <cell r="D1087" t="str">
            <v>316100-NWJT-ZERO LIQUID DCHG: PLANT</v>
          </cell>
          <cell r="E1087">
            <v>0</v>
          </cell>
          <cell r="F1087">
            <v>0</v>
          </cell>
          <cell r="G1087">
            <v>2520929.1903391196</v>
          </cell>
          <cell r="H1087" t="str">
            <v>D1PROD</v>
          </cell>
          <cell r="I1087">
            <v>1235775.8998326685</v>
          </cell>
          <cell r="J1087">
            <v>0</v>
          </cell>
          <cell r="K1087">
            <v>298076.89031799691</v>
          </cell>
          <cell r="L1087">
            <v>446609.88967977872</v>
          </cell>
          <cell r="M1087">
            <v>47781.644092043694</v>
          </cell>
          <cell r="N1087">
            <v>89107.194983721769</v>
          </cell>
          <cell r="O1087">
            <v>36162.693072721486</v>
          </cell>
          <cell r="P1087">
            <v>167576.07942252327</v>
          </cell>
          <cell r="Q1087">
            <v>63736.58898275502</v>
          </cell>
          <cell r="R1087">
            <v>84428.355085292395</v>
          </cell>
          <cell r="S1087">
            <v>1414.2398615404829</v>
          </cell>
          <cell r="T1087">
            <v>4099.0267644645783</v>
          </cell>
          <cell r="U1087">
            <v>9874.4697640885242</v>
          </cell>
          <cell r="V1087">
            <v>670.56649406379745</v>
          </cell>
          <cell r="W1087">
            <v>35615.65198545903</v>
          </cell>
          <cell r="X1087">
            <v>0</v>
          </cell>
        </row>
        <row r="1088">
          <cell r="D1088" t="str">
            <v>316200-NWJT-ZLD MEMBRANES: PLANT</v>
          </cell>
          <cell r="E1088">
            <v>0</v>
          </cell>
          <cell r="F1088">
            <v>0</v>
          </cell>
          <cell r="G1088">
            <v>200749.82311560001</v>
          </cell>
          <cell r="H1088" t="str">
            <v>D1PROD</v>
          </cell>
          <cell r="I1088">
            <v>98408.870131158765</v>
          </cell>
          <cell r="J1088">
            <v>0</v>
          </cell>
          <cell r="K1088">
            <v>23736.836098175514</v>
          </cell>
          <cell r="L1088">
            <v>35565.003847978936</v>
          </cell>
          <cell r="M1088">
            <v>3805.0083423247493</v>
          </cell>
          <cell r="N1088">
            <v>7095.8969017702029</v>
          </cell>
          <cell r="O1088">
            <v>2879.7533328399404</v>
          </cell>
          <cell r="P1088">
            <v>13344.630397156003</v>
          </cell>
          <cell r="Q1088">
            <v>5075.5527022790166</v>
          </cell>
          <cell r="R1088">
            <v>6723.3056026589593</v>
          </cell>
          <cell r="S1088">
            <v>112.6205381473213</v>
          </cell>
          <cell r="T1088">
            <v>326.4188859670744</v>
          </cell>
          <cell r="U1088">
            <v>786.33627080753092</v>
          </cell>
          <cell r="V1088">
            <v>53.399399549356879</v>
          </cell>
          <cell r="W1088">
            <v>2836.1906647865267</v>
          </cell>
          <cell r="X1088">
            <v>0</v>
          </cell>
        </row>
        <row r="1089">
          <cell r="D1089" t="str">
            <v>317000-NWJT-ASSET RETIRE-STM: PLANT</v>
          </cell>
          <cell r="E1089">
            <v>0</v>
          </cell>
          <cell r="F1089">
            <v>0</v>
          </cell>
          <cell r="G1089">
            <v>-57075.070139999996</v>
          </cell>
          <cell r="H1089" t="str">
            <v>D1PROD</v>
          </cell>
          <cell r="I1089">
            <v>-27978.570929548037</v>
          </cell>
          <cell r="J1089">
            <v>0</v>
          </cell>
          <cell r="K1089">
            <v>-6748.6066198171056</v>
          </cell>
          <cell r="L1089">
            <v>-10111.466389606141</v>
          </cell>
          <cell r="M1089">
            <v>-1081.7997976337649</v>
          </cell>
          <cell r="N1089">
            <v>-2017.4304868080903</v>
          </cell>
          <cell r="O1089">
            <v>-818.74106241723496</v>
          </cell>
          <cell r="P1089">
            <v>-3794.0044184819426</v>
          </cell>
          <cell r="Q1089">
            <v>-1443.0275553220656</v>
          </cell>
          <cell r="R1089">
            <v>-1911.4992625594778</v>
          </cell>
          <cell r="S1089">
            <v>-32.019082329459899</v>
          </cell>
          <cell r="T1089">
            <v>-92.803971243667263</v>
          </cell>
          <cell r="U1089">
            <v>-223.56282617555283</v>
          </cell>
          <cell r="V1089">
            <v>-15.181953475288465</v>
          </cell>
          <cell r="W1089">
            <v>-806.35578458213377</v>
          </cell>
          <cell r="X1089">
            <v>0</v>
          </cell>
        </row>
        <row r="1090">
          <cell r="D1090" t="str">
            <v>317000-RGJT-ASSET RETIRE-STM: PLANT</v>
          </cell>
          <cell r="E1090">
            <v>0</v>
          </cell>
          <cell r="F1090">
            <v>0</v>
          </cell>
          <cell r="G1090">
            <v>13499.892845999999</v>
          </cell>
          <cell r="H1090" t="str">
            <v>D1PROD</v>
          </cell>
          <cell r="I1090">
            <v>6617.7353546237646</v>
          </cell>
          <cell r="J1090">
            <v>0</v>
          </cell>
          <cell r="K1090">
            <v>1596.2392337646488</v>
          </cell>
          <cell r="L1090">
            <v>2391.6521248380786</v>
          </cell>
          <cell r="M1090">
            <v>255.87671312637147</v>
          </cell>
          <cell r="N1090">
            <v>477.1802352473261</v>
          </cell>
          <cell r="O1090">
            <v>193.65576922010015</v>
          </cell>
          <cell r="P1090">
            <v>897.39097965402459</v>
          </cell>
          <cell r="Q1090">
            <v>341.31744950796872</v>
          </cell>
          <cell r="R1090">
            <v>452.12445918092692</v>
          </cell>
          <cell r="S1090">
            <v>7.5734323131742132</v>
          </cell>
          <cell r="T1090">
            <v>21.950803816791829</v>
          </cell>
          <cell r="U1090">
            <v>52.87902739875436</v>
          </cell>
          <cell r="V1090">
            <v>3.5909679060685527</v>
          </cell>
          <cell r="W1090">
            <v>190.72629540199222</v>
          </cell>
          <cell r="X1090">
            <v>0</v>
          </cell>
        </row>
        <row r="1091">
          <cell r="D1091" t="str">
            <v>31XXXX-STEAM PROD - ADJUSTMENT ONLY-PLANT</v>
          </cell>
          <cell r="E1091">
            <v>0</v>
          </cell>
          <cell r="F1091">
            <v>0</v>
          </cell>
          <cell r="G1091">
            <v>-20195.389368</v>
          </cell>
          <cell r="H1091" t="str">
            <v>D1PROD</v>
          </cell>
          <cell r="I1091">
            <v>-9899.9113360078354</v>
          </cell>
          <cell r="J1091">
            <v>0</v>
          </cell>
          <cell r="K1091">
            <v>-2387.9206463410369</v>
          </cell>
          <cell r="L1091">
            <v>-3577.8317979924468</v>
          </cell>
          <cell r="M1091">
            <v>-382.78302729804562</v>
          </cell>
          <cell r="N1091">
            <v>-713.84571414498089</v>
          </cell>
          <cell r="O1091">
            <v>-289.70257078138832</v>
          </cell>
          <cell r="P1091">
            <v>-1342.466970381462</v>
          </cell>
          <cell r="Q1091">
            <v>-510.59951879162554</v>
          </cell>
          <cell r="R1091">
            <v>-676.36310896057921</v>
          </cell>
          <cell r="S1091">
            <v>-11.329602105846682</v>
          </cell>
          <cell r="T1091">
            <v>-32.837670274697196</v>
          </cell>
          <cell r="U1091">
            <v>-79.105261049194596</v>
          </cell>
          <cell r="V1091">
            <v>-5.3719681999204862</v>
          </cell>
          <cell r="W1091">
            <v>-285.32017567092777</v>
          </cell>
          <cell r="X1091">
            <v>0</v>
          </cell>
        </row>
        <row r="1092">
          <cell r="D1092" t="str">
            <v>303000-PVCOM-MISC INTANG PLT: PLANT</v>
          </cell>
          <cell r="E1092">
            <v>0</v>
          </cell>
          <cell r="F1092">
            <v>0</v>
          </cell>
          <cell r="G1092">
            <v>5427577.12863102</v>
          </cell>
          <cell r="H1092" t="str">
            <v>D1PROD</v>
          </cell>
          <cell r="I1092">
            <v>2660633.6408611843</v>
          </cell>
          <cell r="J1092">
            <v>0</v>
          </cell>
          <cell r="K1092">
            <v>641761.50550495356</v>
          </cell>
          <cell r="L1092">
            <v>961554.03013136913</v>
          </cell>
          <cell r="M1092">
            <v>102874.19402187857</v>
          </cell>
          <cell r="N1092">
            <v>191848.3769173435</v>
          </cell>
          <cell r="O1092">
            <v>77858.516051695697</v>
          </cell>
          <cell r="P1092">
            <v>360792.40125621727</v>
          </cell>
          <cell r="Q1092">
            <v>137225.29531788285</v>
          </cell>
          <cell r="R1092">
            <v>181774.80384017769</v>
          </cell>
          <cell r="S1092">
            <v>3044.86772429449</v>
          </cell>
          <cell r="T1092">
            <v>8825.2315859223108</v>
          </cell>
          <cell r="U1092">
            <v>21259.798353049257</v>
          </cell>
          <cell r="V1092">
            <v>1443.7340724819633</v>
          </cell>
          <cell r="W1092">
            <v>76680.732992565914</v>
          </cell>
          <cell r="X1092">
            <v>0</v>
          </cell>
        </row>
        <row r="1093">
          <cell r="D1093" t="str">
            <v>303000-PVU1-MISC INTANG PLT: PLANT</v>
          </cell>
          <cell r="E1093">
            <v>0</v>
          </cell>
          <cell r="F1093">
            <v>0</v>
          </cell>
          <cell r="G1093">
            <v>596397.49385633995</v>
          </cell>
          <cell r="H1093" t="str">
            <v>D1PROD</v>
          </cell>
          <cell r="I1093">
            <v>292357.9339129008</v>
          </cell>
          <cell r="J1093">
            <v>0</v>
          </cell>
          <cell r="K1093">
            <v>70518.565552501794</v>
          </cell>
          <cell r="L1093">
            <v>105658.2707508122</v>
          </cell>
          <cell r="M1093">
            <v>11304.106794446299</v>
          </cell>
          <cell r="N1093">
            <v>21080.841134498885</v>
          </cell>
          <cell r="O1093">
            <v>8555.3134940556756</v>
          </cell>
          <cell r="P1093">
            <v>39644.887361718989</v>
          </cell>
          <cell r="Q1093">
            <v>15078.702758467094</v>
          </cell>
          <cell r="R1093">
            <v>19973.928492814193</v>
          </cell>
          <cell r="S1093">
            <v>334.57865947477052</v>
          </cell>
          <cell r="T1093">
            <v>969.74135526903797</v>
          </cell>
          <cell r="U1093">
            <v>2336.0866473486258</v>
          </cell>
          <cell r="V1093">
            <v>158.64157472423199</v>
          </cell>
          <cell r="W1093">
            <v>8425.8953673069864</v>
          </cell>
          <cell r="X1093">
            <v>0</v>
          </cell>
        </row>
        <row r="1094">
          <cell r="D1094" t="str">
            <v>303000-PVU2-MISC INTANG PLT: PLANT</v>
          </cell>
          <cell r="E1094">
            <v>0</v>
          </cell>
          <cell r="F1094">
            <v>0</v>
          </cell>
          <cell r="G1094">
            <v>369907.54887438001</v>
          </cell>
          <cell r="H1094" t="str">
            <v>D1PROD</v>
          </cell>
          <cell r="I1094">
            <v>181331.08847997466</v>
          </cell>
          <cell r="J1094">
            <v>0</v>
          </cell>
          <cell r="K1094">
            <v>43738.194748260728</v>
          </cell>
          <cell r="L1094">
            <v>65533.125733008244</v>
          </cell>
          <cell r="M1094">
            <v>7011.2206701443456</v>
          </cell>
          <cell r="N1094">
            <v>13075.109054953638</v>
          </cell>
          <cell r="O1094">
            <v>5306.3184822844823</v>
          </cell>
          <cell r="P1094">
            <v>24589.20981466573</v>
          </cell>
          <cell r="Q1094">
            <v>9352.3632058277508</v>
          </cell>
          <cell r="R1094">
            <v>12388.561330790533</v>
          </cell>
          <cell r="S1094">
            <v>207.51792740061424</v>
          </cell>
          <cell r="T1094">
            <v>601.46907300065925</v>
          </cell>
          <cell r="U1094">
            <v>1448.9264200145201</v>
          </cell>
          <cell r="V1094">
            <v>98.395309605288048</v>
          </cell>
          <cell r="W1094">
            <v>5226.0486244486065</v>
          </cell>
          <cell r="X1094">
            <v>0</v>
          </cell>
        </row>
        <row r="1095">
          <cell r="D1095" t="str">
            <v>320000-PVCOM-LAND&amp;LAND RIGHTS: PLANT</v>
          </cell>
          <cell r="E1095">
            <v>0</v>
          </cell>
          <cell r="F1095">
            <v>0</v>
          </cell>
          <cell r="G1095">
            <v>267611.32915770001</v>
          </cell>
          <cell r="H1095" t="str">
            <v>D1PROD</v>
          </cell>
          <cell r="I1095">
            <v>131184.81564759294</v>
          </cell>
          <cell r="J1095">
            <v>0</v>
          </cell>
          <cell r="K1095">
            <v>31642.599528336013</v>
          </cell>
          <cell r="L1095">
            <v>47410.243274663975</v>
          </cell>
          <cell r="M1095">
            <v>5072.3000605549978</v>
          </cell>
          <cell r="N1095">
            <v>9459.248192489018</v>
          </cell>
          <cell r="O1095">
            <v>3838.8806778865169</v>
          </cell>
          <cell r="P1095">
            <v>17789.177705251252</v>
          </cell>
          <cell r="Q1095">
            <v>6766.0104690836652</v>
          </cell>
          <cell r="R1095">
            <v>8962.5620622584702</v>
          </cell>
          <cell r="S1095">
            <v>150.12980552767462</v>
          </cell>
          <cell r="T1095">
            <v>435.13558607482713</v>
          </cell>
          <cell r="U1095">
            <v>1048.2325280781781</v>
          </cell>
          <cell r="V1095">
            <v>71.184542371414921</v>
          </cell>
          <cell r="W1095">
            <v>3780.809077530901</v>
          </cell>
          <cell r="X1095">
            <v>0</v>
          </cell>
        </row>
        <row r="1096">
          <cell r="D1096" t="str">
            <v>320000-PVU1-LAND&amp;LAND RIGHTS: PLANT</v>
          </cell>
          <cell r="E1096">
            <v>0</v>
          </cell>
          <cell r="F1096">
            <v>0</v>
          </cell>
          <cell r="G1096">
            <v>2584.0730552999999</v>
          </cell>
          <cell r="H1096" t="str">
            <v>D1PROD</v>
          </cell>
          <cell r="I1096">
            <v>1266.729433490013</v>
          </cell>
          <cell r="J1096">
            <v>0</v>
          </cell>
          <cell r="K1096">
            <v>305.54307658865008</v>
          </cell>
          <cell r="L1096">
            <v>457.79650875349409</v>
          </cell>
          <cell r="M1096">
            <v>48.978471711684605</v>
          </cell>
          <cell r="N1096">
            <v>91.339138946550023</v>
          </cell>
          <cell r="O1096">
            <v>37.068490909787471</v>
          </cell>
          <cell r="P1096">
            <v>171.77350050451173</v>
          </cell>
          <cell r="Q1096">
            <v>65.333053724096217</v>
          </cell>
          <cell r="R1096">
            <v>86.543104151948171</v>
          </cell>
          <cell r="S1096">
            <v>1.4496635343598665</v>
          </cell>
          <cell r="T1096">
            <v>4.2016985862191465</v>
          </cell>
          <cell r="U1096">
            <v>10.121804035806019</v>
          </cell>
          <cell r="V1096">
            <v>0.68736274534714248</v>
          </cell>
          <cell r="W1096">
            <v>36.507747617530711</v>
          </cell>
          <cell r="X1096">
            <v>0</v>
          </cell>
        </row>
        <row r="1097">
          <cell r="D1097" t="str">
            <v>320000-PVU2-LAND&amp;LAND RIGHTS: PLANT</v>
          </cell>
          <cell r="E1097">
            <v>0</v>
          </cell>
          <cell r="F1097">
            <v>0</v>
          </cell>
          <cell r="G1097">
            <v>3917.0908055399996</v>
          </cell>
          <cell r="H1097" t="str">
            <v>D1PROD</v>
          </cell>
          <cell r="I1097">
            <v>1920.1834123279334</v>
          </cell>
          <cell r="J1097">
            <v>0</v>
          </cell>
          <cell r="K1097">
            <v>463.16027077758338</v>
          </cell>
          <cell r="L1097">
            <v>693.95503024524101</v>
          </cell>
          <cell r="M1097">
            <v>74.244464883740449</v>
          </cell>
          <cell r="N1097">
            <v>138.45727024615195</v>
          </cell>
          <cell r="O1097">
            <v>56.190611414859703</v>
          </cell>
          <cell r="P1097">
            <v>260.38443382303217</v>
          </cell>
          <cell r="Q1097">
            <v>99.035707800760079</v>
          </cell>
          <cell r="R1097">
            <v>131.18715698118319</v>
          </cell>
          <cell r="S1097">
            <v>2.1974857444223481</v>
          </cell>
          <cell r="T1097">
            <v>6.3691832806246564</v>
          </cell>
          <cell r="U1097">
            <v>15.343229342070767</v>
          </cell>
          <cell r="V1097">
            <v>1.0419451123286607</v>
          </cell>
          <cell r="W1097">
            <v>55.340603560065446</v>
          </cell>
          <cell r="X1097">
            <v>0</v>
          </cell>
        </row>
        <row r="1098">
          <cell r="D1098" t="str">
            <v>321000-PVCOM-STRUCT &amp; IMPROVE: PLANT</v>
          </cell>
          <cell r="E1098">
            <v>0</v>
          </cell>
          <cell r="F1098">
            <v>0</v>
          </cell>
          <cell r="G1098">
            <v>28032282.177309956</v>
          </cell>
          <cell r="H1098" t="str">
            <v>D1PROD</v>
          </cell>
          <cell r="I1098">
            <v>13741607.207685368</v>
          </cell>
          <cell r="J1098">
            <v>0</v>
          </cell>
          <cell r="K1098">
            <v>3314561.7623655372</v>
          </cell>
          <cell r="L1098">
            <v>4966222.176592228</v>
          </cell>
          <cell r="M1098">
            <v>531323.34506538906</v>
          </cell>
          <cell r="N1098">
            <v>990856.08726528648</v>
          </cell>
          <cell r="O1098">
            <v>402122.68571082439</v>
          </cell>
          <cell r="P1098">
            <v>1863416.0620384405</v>
          </cell>
          <cell r="Q1098">
            <v>708739.48154944659</v>
          </cell>
          <cell r="R1098">
            <v>938828.22357206442</v>
          </cell>
          <cell r="S1098">
            <v>15726.094575377405</v>
          </cell>
          <cell r="T1098">
            <v>45580.445239860019</v>
          </cell>
          <cell r="U1098">
            <v>109802.33948618312</v>
          </cell>
          <cell r="V1098">
            <v>7456.579602585799</v>
          </cell>
          <cell r="W1098">
            <v>396039.68656134774</v>
          </cell>
          <cell r="X1098">
            <v>0</v>
          </cell>
        </row>
        <row r="1099">
          <cell r="D1099" t="str">
            <v>321000-PVU1-STRUCT &amp; IMPROVE: PLANT</v>
          </cell>
          <cell r="E1099">
            <v>0</v>
          </cell>
          <cell r="F1099">
            <v>0</v>
          </cell>
          <cell r="G1099">
            <v>16056205.240933441</v>
          </cell>
          <cell r="H1099" t="str">
            <v>D1PROD</v>
          </cell>
          <cell r="I1099">
            <v>7870856.331685924</v>
          </cell>
          <cell r="J1099">
            <v>0</v>
          </cell>
          <cell r="K1099">
            <v>1898499.8653933418</v>
          </cell>
          <cell r="L1099">
            <v>2844530.5321584744</v>
          </cell>
          <cell r="M1099">
            <v>304329.00980764336</v>
          </cell>
          <cell r="N1099">
            <v>567538.11911315448</v>
          </cell>
          <cell r="O1099">
            <v>230326.03385515563</v>
          </cell>
          <cell r="P1099">
            <v>1067319.1198666899</v>
          </cell>
          <cell r="Q1099">
            <v>405948.63115788932</v>
          </cell>
          <cell r="R1099">
            <v>537737.83198627003</v>
          </cell>
          <cell r="S1099">
            <v>9007.5221326421542</v>
          </cell>
          <cell r="T1099">
            <v>26107.36361439374</v>
          </cell>
          <cell r="U1099">
            <v>62892.093036642967</v>
          </cell>
          <cell r="V1099">
            <v>4270.9463231425179</v>
          </cell>
          <cell r="W1099">
            <v>226841.84080206641</v>
          </cell>
          <cell r="X1099">
            <v>0</v>
          </cell>
        </row>
        <row r="1100">
          <cell r="D1100" t="str">
            <v>321000-PVU2-STRUCT &amp; IMPROVE: PLANT</v>
          </cell>
          <cell r="E1100">
            <v>0</v>
          </cell>
          <cell r="F1100">
            <v>0</v>
          </cell>
          <cell r="G1100">
            <v>19477629.196513619</v>
          </cell>
          <cell r="H1100" t="str">
            <v>D1PROD</v>
          </cell>
          <cell r="I1100">
            <v>9548060.6274747197</v>
          </cell>
          <cell r="J1100">
            <v>0</v>
          </cell>
          <cell r="K1100">
            <v>2303052.0507729114</v>
          </cell>
          <cell r="L1100">
            <v>3450672.8154107309</v>
          </cell>
          <cell r="M1100">
            <v>369178.61461210542</v>
          </cell>
          <cell r="N1100">
            <v>688475.07073409529</v>
          </cell>
          <cell r="O1100">
            <v>279406.31141767558</v>
          </cell>
          <cell r="P1100">
            <v>1294754.6284544184</v>
          </cell>
          <cell r="Q1100">
            <v>492452.40652304766</v>
          </cell>
          <cell r="R1100">
            <v>652324.62709581072</v>
          </cell>
          <cell r="S1100">
            <v>10926.939052305848</v>
          </cell>
          <cell r="T1100">
            <v>31670.593402937233</v>
          </cell>
          <cell r="U1100">
            <v>76293.797268946233</v>
          </cell>
          <cell r="V1100">
            <v>5181.0441852290996</v>
          </cell>
          <cell r="W1100">
            <v>275179.67010867374</v>
          </cell>
          <cell r="X1100">
            <v>0</v>
          </cell>
        </row>
        <row r="1101">
          <cell r="D1101" t="str">
            <v>322000-PVCOM-REACTR PLT EQUIP: PLANT</v>
          </cell>
          <cell r="E1101">
            <v>0</v>
          </cell>
          <cell r="F1101">
            <v>0</v>
          </cell>
          <cell r="G1101">
            <v>1849495.9345638601</v>
          </cell>
          <cell r="H1101" t="str">
            <v>D1PROD</v>
          </cell>
          <cell r="I1101">
            <v>906634.94695979881</v>
          </cell>
          <cell r="J1101">
            <v>0</v>
          </cell>
          <cell r="K1101">
            <v>218686.03011273482</v>
          </cell>
          <cell r="L1101">
            <v>327658.22160504613</v>
          </cell>
          <cell r="M1101">
            <v>35055.310888412598</v>
          </cell>
          <cell r="N1101">
            <v>65374.067424961249</v>
          </cell>
          <cell r="O1101">
            <v>26530.992650325839</v>
          </cell>
          <cell r="P1101">
            <v>122943.26981092826</v>
          </cell>
          <cell r="Q1101">
            <v>46760.758952819153</v>
          </cell>
          <cell r="R1101">
            <v>61941.406403071851</v>
          </cell>
          <cell r="S1101">
            <v>1037.566181724216</v>
          </cell>
          <cell r="T1101">
            <v>3007.2773823234061</v>
          </cell>
          <cell r="U1101">
            <v>7244.4683312182769</v>
          </cell>
          <cell r="V1101">
            <v>491.96542662862299</v>
          </cell>
          <cell r="W1101">
            <v>26129.652433865729</v>
          </cell>
          <cell r="X1101">
            <v>0</v>
          </cell>
        </row>
        <row r="1102">
          <cell r="D1102" t="str">
            <v>322000-PVU1-REACTR PLT EQUIP: PLANT</v>
          </cell>
          <cell r="E1102">
            <v>0</v>
          </cell>
          <cell r="F1102">
            <v>0</v>
          </cell>
          <cell r="G1102">
            <v>41412575.726328835</v>
          </cell>
          <cell r="H1102" t="str">
            <v>D1PROD</v>
          </cell>
          <cell r="I1102">
            <v>20300714.208362263</v>
          </cell>
          <cell r="J1102">
            <v>0</v>
          </cell>
          <cell r="K1102">
            <v>4896659.4697973682</v>
          </cell>
          <cell r="L1102">
            <v>7336685.9915661449</v>
          </cell>
          <cell r="M1102">
            <v>784933.17538366327</v>
          </cell>
          <cell r="N1102">
            <v>1463808.8503896929</v>
          </cell>
          <cell r="O1102">
            <v>594062.80473138054</v>
          </cell>
          <cell r="P1102">
            <v>2752856.8059751778</v>
          </cell>
          <cell r="Q1102">
            <v>1047033.1050556676</v>
          </cell>
          <cell r="R1102">
            <v>1386947.1867032927</v>
          </cell>
          <cell r="S1102">
            <v>23232.431750040345</v>
          </cell>
          <cell r="T1102">
            <v>67336.780794228805</v>
          </cell>
          <cell r="U1102">
            <v>162212.89690713241</v>
          </cell>
          <cell r="V1102">
            <v>11015.734127470751</v>
          </cell>
          <cell r="W1102">
            <v>585076.28478528792</v>
          </cell>
          <cell r="X1102">
            <v>0</v>
          </cell>
        </row>
        <row r="1103">
          <cell r="D1103" t="str">
            <v>322000-PVU2-REACTR PLT EQUIP: PLANT</v>
          </cell>
          <cell r="E1103">
            <v>0</v>
          </cell>
          <cell r="F1103">
            <v>0</v>
          </cell>
          <cell r="G1103">
            <v>49237875.05219616</v>
          </cell>
          <cell r="H1103" t="str">
            <v>D1PROD</v>
          </cell>
          <cell r="I1103">
            <v>24136726.878985032</v>
          </cell>
          <cell r="J1103">
            <v>0</v>
          </cell>
          <cell r="K1103">
            <v>5821929.7621169519</v>
          </cell>
          <cell r="L1103">
            <v>8723022.4590996578</v>
          </cell>
          <cell r="M1103">
            <v>933253.75048557774</v>
          </cell>
          <cell r="N1103">
            <v>1740409.4290605464</v>
          </cell>
          <cell r="O1103">
            <v>706316.61130714044</v>
          </cell>
          <cell r="P1103">
            <v>3273035.2331844554</v>
          </cell>
          <cell r="Q1103">
            <v>1244879.9500647262</v>
          </cell>
          <cell r="R1103">
            <v>1649024.0243490776</v>
          </cell>
          <cell r="S1103">
            <v>27622.420281863688</v>
          </cell>
          <cell r="T1103">
            <v>80060.7047741649</v>
          </cell>
          <cell r="U1103">
            <v>192864.5637148878</v>
          </cell>
          <cell r="V1103">
            <v>13097.261666624185</v>
          </cell>
          <cell r="W1103">
            <v>695632.00310542295</v>
          </cell>
          <cell r="X1103">
            <v>0</v>
          </cell>
        </row>
        <row r="1104">
          <cell r="D1104" t="str">
            <v>323000-PVCOM-TURBOGEN UNITS: PLANT</v>
          </cell>
          <cell r="E1104">
            <v>0</v>
          </cell>
          <cell r="F1104">
            <v>0</v>
          </cell>
          <cell r="G1104">
            <v>365875.14177125995</v>
          </cell>
          <cell r="H1104" t="str">
            <v>D1PROD</v>
          </cell>
          <cell r="I1104">
            <v>179354.37626788768</v>
          </cell>
          <cell r="J1104">
            <v>0</v>
          </cell>
          <cell r="K1104">
            <v>43261.399376776084</v>
          </cell>
          <cell r="L1104">
            <v>64818.74117259695</v>
          </cell>
          <cell r="M1104">
            <v>6934.7905023419753</v>
          </cell>
          <cell r="N1104">
            <v>12932.575703613005</v>
          </cell>
          <cell r="O1104">
            <v>5248.4736602350476</v>
          </cell>
          <cell r="P1104">
            <v>24321.159852942888</v>
          </cell>
          <cell r="Q1104">
            <v>9250.4119589908132</v>
          </cell>
          <cell r="R1104">
            <v>12253.51211954915</v>
          </cell>
          <cell r="S1104">
            <v>205.25574927794185</v>
          </cell>
          <cell r="T1104">
            <v>594.91238560767351</v>
          </cell>
          <cell r="U1104">
            <v>1433.1314971865218</v>
          </cell>
          <cell r="V1104">
            <v>97.322690388477199</v>
          </cell>
          <cell r="W1104">
            <v>5169.0788338655166</v>
          </cell>
          <cell r="X1104">
            <v>0</v>
          </cell>
        </row>
        <row r="1105">
          <cell r="D1105" t="str">
            <v>323000-PVU1-TURBOGEN UNITS: PLANT</v>
          </cell>
          <cell r="E1105">
            <v>0</v>
          </cell>
          <cell r="F1105">
            <v>0</v>
          </cell>
          <cell r="G1105">
            <v>11967592.8772224</v>
          </cell>
          <cell r="H1105" t="str">
            <v>D1PROD</v>
          </cell>
          <cell r="I1105">
            <v>5866591.9349726234</v>
          </cell>
          <cell r="J1105">
            <v>0</v>
          </cell>
          <cell r="K1105">
            <v>1415058.7343369166</v>
          </cell>
          <cell r="L1105">
            <v>2120188.6015329943</v>
          </cell>
          <cell r="M1105">
            <v>226833.52856134536</v>
          </cell>
          <cell r="N1105">
            <v>423018.0824130972</v>
          </cell>
          <cell r="O1105">
            <v>171674.94814880667</v>
          </cell>
          <cell r="P1105">
            <v>795532.97338750865</v>
          </cell>
          <cell r="Q1105">
            <v>302576.34813846601</v>
          </cell>
          <cell r="R1105">
            <v>400806.25224480324</v>
          </cell>
          <cell r="S1105">
            <v>6713.8128903093439</v>
          </cell>
          <cell r="T1105">
            <v>19459.286559076751</v>
          </cell>
          <cell r="U1105">
            <v>46877.014423065513</v>
          </cell>
          <cell r="V1105">
            <v>3183.3765219650431</v>
          </cell>
          <cell r="W1105">
            <v>169077.98309141464</v>
          </cell>
          <cell r="X1105">
            <v>0</v>
          </cell>
        </row>
        <row r="1106">
          <cell r="D1106" t="str">
            <v>323000-PVU2-TURBOGEN UNITS: PLANT</v>
          </cell>
          <cell r="E1106">
            <v>0</v>
          </cell>
          <cell r="F1106">
            <v>0</v>
          </cell>
          <cell r="G1106">
            <v>17007920.228394479</v>
          </cell>
          <cell r="H1106" t="str">
            <v>D1PROD</v>
          </cell>
          <cell r="I1106">
            <v>8337393.2140073543</v>
          </cell>
          <cell r="J1106">
            <v>0</v>
          </cell>
          <cell r="K1106">
            <v>2011031.4846941028</v>
          </cell>
          <cell r="L1106">
            <v>3013137.1424454493</v>
          </cell>
          <cell r="M1106">
            <v>322367.7976411921</v>
          </cell>
          <cell r="N1106">
            <v>601178.35513470368</v>
          </cell>
          <cell r="O1106">
            <v>243978.37169794634</v>
          </cell>
          <cell r="P1106">
            <v>1130583.3586789363</v>
          </cell>
          <cell r="Q1106">
            <v>430010.81712368078</v>
          </cell>
          <cell r="R1106">
            <v>569611.68675747293</v>
          </cell>
          <cell r="S1106">
            <v>9541.4337066962598</v>
          </cell>
          <cell r="T1106">
            <v>27654.850636518342</v>
          </cell>
          <cell r="U1106">
            <v>66619.956914663955</v>
          </cell>
          <cell r="V1106">
            <v>4524.1022566512529</v>
          </cell>
          <cell r="W1106">
            <v>240287.65669910004</v>
          </cell>
          <cell r="X1106">
            <v>0</v>
          </cell>
        </row>
        <row r="1107">
          <cell r="D1107" t="str">
            <v>324000-PVCOM-ACCES ELEC EQUIP: PLANT</v>
          </cell>
          <cell r="E1107">
            <v>0</v>
          </cell>
          <cell r="F1107">
            <v>0</v>
          </cell>
          <cell r="G1107">
            <v>1409496.4152455998</v>
          </cell>
          <cell r="H1107" t="str">
            <v>D1PROD</v>
          </cell>
          <cell r="I1107">
            <v>690944.31828398118</v>
          </cell>
          <cell r="J1107">
            <v>0</v>
          </cell>
          <cell r="K1107">
            <v>166660.09897495565</v>
          </cell>
          <cell r="L1107">
            <v>249707.54471378078</v>
          </cell>
          <cell r="M1107">
            <v>26715.568338996825</v>
          </cell>
          <cell r="N1107">
            <v>49821.419968266186</v>
          </cell>
          <cell r="O1107">
            <v>20219.205857492208</v>
          </cell>
          <cell r="P1107">
            <v>93694.771012265017</v>
          </cell>
          <cell r="Q1107">
            <v>35636.262230392291</v>
          </cell>
          <cell r="R1107">
            <v>47205.397237593155</v>
          </cell>
          <cell r="S1107">
            <v>790.7266982261383</v>
          </cell>
          <cell r="T1107">
            <v>2291.8388793504291</v>
          </cell>
          <cell r="U1107">
            <v>5520.991937525052</v>
          </cell>
          <cell r="V1107">
            <v>374.92567152970594</v>
          </cell>
          <cell r="W1107">
            <v>19913.345441244353</v>
          </cell>
          <cell r="X1107">
            <v>0</v>
          </cell>
        </row>
        <row r="1108">
          <cell r="D1108" t="str">
            <v>324000-PVU1-ACCES ELEC EQUIP: PLANT</v>
          </cell>
          <cell r="E1108">
            <v>0</v>
          </cell>
          <cell r="F1108">
            <v>0</v>
          </cell>
          <cell r="G1108">
            <v>10269827.129726999</v>
          </cell>
          <cell r="H1108" t="str">
            <v>D1PROD</v>
          </cell>
          <cell r="I1108">
            <v>5034336.1134459674</v>
          </cell>
          <cell r="J1108">
            <v>0</v>
          </cell>
          <cell r="K1108">
            <v>1214313.4153326321</v>
          </cell>
          <cell r="L1108">
            <v>1819411.0247185384</v>
          </cell>
          <cell r="M1108">
            <v>194654.10876273725</v>
          </cell>
          <cell r="N1108">
            <v>363007.21654724318</v>
          </cell>
          <cell r="O1108">
            <v>147320.5228554105</v>
          </cell>
          <cell r="P1108">
            <v>682675.80594566674</v>
          </cell>
          <cell r="Q1108">
            <v>259651.77966910822</v>
          </cell>
          <cell r="R1108">
            <v>343946.43645525054</v>
          </cell>
          <cell r="S1108">
            <v>5761.3672584099886</v>
          </cell>
          <cell r="T1108">
            <v>16698.722214213616</v>
          </cell>
          <cell r="U1108">
            <v>40226.872640267837</v>
          </cell>
          <cell r="V1108">
            <v>2731.771284736446</v>
          </cell>
          <cell r="W1108">
            <v>145091.97259681017</v>
          </cell>
          <cell r="X1108">
            <v>0</v>
          </cell>
        </row>
        <row r="1109">
          <cell r="D1109" t="str">
            <v>324000-PVU2-ACCES ELEC EQUIP: PLANT</v>
          </cell>
          <cell r="E1109">
            <v>0</v>
          </cell>
          <cell r="F1109">
            <v>0</v>
          </cell>
          <cell r="G1109">
            <v>9769087.6480771191</v>
          </cell>
          <cell r="H1109" t="str">
            <v>D1PROD</v>
          </cell>
          <cell r="I1109">
            <v>4788870.3598305788</v>
          </cell>
          <cell r="J1109">
            <v>0</v>
          </cell>
          <cell r="K1109">
            <v>1155105.5374907467</v>
          </cell>
          <cell r="L1109">
            <v>1730699.6061213829</v>
          </cell>
          <cell r="M1109">
            <v>185163.10211855205</v>
          </cell>
          <cell r="N1109">
            <v>345307.59578898567</v>
          </cell>
          <cell r="O1109">
            <v>140137.42217424366</v>
          </cell>
          <cell r="P1109">
            <v>649389.68292859569</v>
          </cell>
          <cell r="Q1109">
            <v>246991.59601473797</v>
          </cell>
          <cell r="R1109">
            <v>327176.18724556366</v>
          </cell>
          <cell r="S1109">
            <v>5480.4526901189556</v>
          </cell>
          <cell r="T1109">
            <v>15884.52063125251</v>
          </cell>
          <cell r="U1109">
            <v>38265.478052039856</v>
          </cell>
          <cell r="V1109">
            <v>2598.5747158141298</v>
          </cell>
          <cell r="W1109">
            <v>138017.53227450099</v>
          </cell>
          <cell r="X1109">
            <v>0</v>
          </cell>
        </row>
        <row r="1110">
          <cell r="D1110" t="str">
            <v>325000-PVCOM-MISC PWR PLT EQP: PLANT</v>
          </cell>
          <cell r="E1110">
            <v>0</v>
          </cell>
          <cell r="F1110">
            <v>0</v>
          </cell>
          <cell r="G1110">
            <v>8551777.8909947984</v>
          </cell>
          <cell r="H1110" t="str">
            <v>D1PROD</v>
          </cell>
          <cell r="I1110">
            <v>4192137.1924736928</v>
          </cell>
          <cell r="J1110">
            <v>0</v>
          </cell>
          <cell r="K1110">
            <v>1011169.7584393554</v>
          </cell>
          <cell r="L1110">
            <v>1515040.0079065203</v>
          </cell>
          <cell r="M1110">
            <v>162090.23605567974</v>
          </cell>
          <cell r="N1110">
            <v>302279.39083360194</v>
          </cell>
          <cell r="O1110">
            <v>122675.13117118884</v>
          </cell>
          <cell r="P1110">
            <v>568470.31505567336</v>
          </cell>
          <cell r="Q1110">
            <v>216214.38420363743</v>
          </cell>
          <cell r="R1110">
            <v>286407.30693999992</v>
          </cell>
          <cell r="S1110">
            <v>4797.5425993058161</v>
          </cell>
          <cell r="T1110">
            <v>13905.176945580373</v>
          </cell>
          <cell r="U1110">
            <v>33497.280501745976</v>
          </cell>
          <cell r="V1110">
            <v>2274.7706442342628</v>
          </cell>
          <cell r="W1110">
            <v>120819.39722457706</v>
          </cell>
          <cell r="X1110">
            <v>0</v>
          </cell>
        </row>
        <row r="1111">
          <cell r="D1111" t="str">
            <v>325000-PVU1-MISC PWR PLT EQP: PLANT</v>
          </cell>
          <cell r="E1111">
            <v>0</v>
          </cell>
          <cell r="F1111">
            <v>0</v>
          </cell>
          <cell r="G1111">
            <v>2633899.7230537198</v>
          </cell>
          <cell r="H1111" t="str">
            <v>D1PROD</v>
          </cell>
          <cell r="I1111">
            <v>1291154.7903842039</v>
          </cell>
          <cell r="J1111">
            <v>0</v>
          </cell>
          <cell r="K1111">
            <v>311434.62571896851</v>
          </cell>
          <cell r="L1111">
            <v>466623.8422120774</v>
          </cell>
          <cell r="M1111">
            <v>49922.885427874899</v>
          </cell>
          <cell r="N1111">
            <v>93100.360410419307</v>
          </cell>
          <cell r="O1111">
            <v>37783.253743951747</v>
          </cell>
          <cell r="P1111">
            <v>175085.67510459793</v>
          </cell>
          <cell r="Q1111">
            <v>66592.820105147141</v>
          </cell>
          <cell r="R1111">
            <v>88211.847412944742</v>
          </cell>
          <cell r="S1111">
            <v>1477.6162670169726</v>
          </cell>
          <cell r="T1111">
            <v>4282.716666968613</v>
          </cell>
          <cell r="U1111">
            <v>10316.974898226477</v>
          </cell>
          <cell r="V1111">
            <v>700.61662571575334</v>
          </cell>
          <cell r="W1111">
            <v>37211.698075604807</v>
          </cell>
          <cell r="X1111">
            <v>0</v>
          </cell>
        </row>
        <row r="1112">
          <cell r="D1112" t="str">
            <v>325000-PVU2-MISC PWR PLT EQP: PLANT</v>
          </cell>
          <cell r="E1112">
            <v>0</v>
          </cell>
          <cell r="F1112">
            <v>0</v>
          </cell>
          <cell r="G1112">
            <v>5156146.0696501797</v>
          </cell>
          <cell r="H1112" t="str">
            <v>D1PROD</v>
          </cell>
          <cell r="I1112">
            <v>2527576.3687886358</v>
          </cell>
          <cell r="J1112">
            <v>0</v>
          </cell>
          <cell r="K1112">
            <v>609667.25775424787</v>
          </cell>
          <cell r="L1112">
            <v>913467.08037821425</v>
          </cell>
          <cell r="M1112">
            <v>97729.494874654862</v>
          </cell>
          <cell r="N1112">
            <v>182254.1128698118</v>
          </cell>
          <cell r="O1112">
            <v>73964.8414042902</v>
          </cell>
          <cell r="P1112">
            <v>342749.31108461507</v>
          </cell>
          <cell r="Q1112">
            <v>130362.71071625486</v>
          </cell>
          <cell r="R1112">
            <v>172684.31533433887</v>
          </cell>
          <cell r="S1112">
            <v>2892.5950524788996</v>
          </cell>
          <cell r="T1112">
            <v>8383.8851253659323</v>
          </cell>
          <cell r="U1112">
            <v>20196.603958215706</v>
          </cell>
          <cell r="V1112">
            <v>1371.5334829936401</v>
          </cell>
          <cell r="W1112">
            <v>72845.958826058777</v>
          </cell>
          <cell r="X1112">
            <v>0</v>
          </cell>
        </row>
        <row r="1113">
          <cell r="D1113" t="str">
            <v>326000-PVCOM-ASSET RETIRE-NUC: PLANT</v>
          </cell>
          <cell r="E1113">
            <v>0</v>
          </cell>
          <cell r="F1113">
            <v>0</v>
          </cell>
          <cell r="G1113">
            <v>-4516396.87106454</v>
          </cell>
          <cell r="H1113" t="str">
            <v>D1PROD</v>
          </cell>
          <cell r="I1113">
            <v>-2213967.1470067869</v>
          </cell>
          <cell r="J1113">
            <v>0</v>
          </cell>
          <cell r="K1113">
            <v>-534022.74840879277</v>
          </cell>
          <cell r="L1113">
            <v>-800128.5859460783</v>
          </cell>
          <cell r="M1113">
            <v>-85603.700690456812</v>
          </cell>
          <cell r="N1113">
            <v>-159640.92056059753</v>
          </cell>
          <cell r="O1113">
            <v>-64787.648327772302</v>
          </cell>
          <cell r="P1113">
            <v>-300222.66538447893</v>
          </cell>
          <cell r="Q1113">
            <v>-114187.94790317694</v>
          </cell>
          <cell r="R1113">
            <v>-151258.4963503262</v>
          </cell>
          <cell r="S1113">
            <v>-2533.6961109712724</v>
          </cell>
          <cell r="T1113">
            <v>-7343.6539686968554</v>
          </cell>
          <cell r="U1113">
            <v>-17690.708853250871</v>
          </cell>
          <cell r="V1113">
            <v>-1201.3603663429549</v>
          </cell>
          <cell r="W1113">
            <v>-63807.59118680851</v>
          </cell>
          <cell r="X1113">
            <v>0</v>
          </cell>
        </row>
        <row r="1114">
          <cell r="D1114" t="str">
            <v>326000-PVU1-ASSET RETIRE-NUC: PLANT</v>
          </cell>
          <cell r="E1114">
            <v>0</v>
          </cell>
          <cell r="F1114">
            <v>0</v>
          </cell>
          <cell r="G1114">
            <v>-106042.80429599999</v>
          </cell>
          <cell r="H1114" t="str">
            <v>D1PROD</v>
          </cell>
          <cell r="I1114">
            <v>-51982.872982656263</v>
          </cell>
          <cell r="J1114">
            <v>0</v>
          </cell>
          <cell r="K1114">
            <v>-12538.594684168624</v>
          </cell>
          <cell r="L1114">
            <v>-18786.630465253173</v>
          </cell>
          <cell r="M1114">
            <v>-2009.9333026930858</v>
          </cell>
          <cell r="N1114">
            <v>-3748.2912551594513</v>
          </cell>
          <cell r="O1114">
            <v>-1521.1825064436086</v>
          </cell>
          <cell r="P1114">
            <v>-7049.0823236899814</v>
          </cell>
          <cell r="Q1114">
            <v>-2681.0775399382296</v>
          </cell>
          <cell r="R1114">
            <v>-3551.4760072013291</v>
          </cell>
          <cell r="S1114">
            <v>-59.489953720106413</v>
          </cell>
          <cell r="T1114">
            <v>-172.42542735986586</v>
          </cell>
          <cell r="U1114">
            <v>-415.36924905818103</v>
          </cell>
          <cell r="V1114">
            <v>-28.207357735381866</v>
          </cell>
          <cell r="W1114">
            <v>-1498.1712409226441</v>
          </cell>
          <cell r="X1114">
            <v>0</v>
          </cell>
        </row>
        <row r="1115">
          <cell r="D1115" t="str">
            <v>326000-PVU2-ASSET RETIRE-NUC: PLANT</v>
          </cell>
          <cell r="E1115">
            <v>0</v>
          </cell>
          <cell r="F1115">
            <v>0</v>
          </cell>
          <cell r="G1115">
            <v>-40723.733304539994</v>
          </cell>
          <cell r="H1115" t="str">
            <v>D1PROD</v>
          </cell>
          <cell r="I1115">
            <v>-19963.03916897946</v>
          </cell>
          <cell r="J1115">
            <v>0</v>
          </cell>
          <cell r="K1115">
            <v>-4815.2101344519688</v>
          </cell>
          <cell r="L1115">
            <v>-7214.6501013155021</v>
          </cell>
          <cell r="M1115">
            <v>-771.8768691773837</v>
          </cell>
          <cell r="N1115">
            <v>-1439.4603616552117</v>
          </cell>
          <cell r="O1115">
            <v>-584.18137007225437</v>
          </cell>
          <cell r="P1115">
            <v>-2707.066740619252</v>
          </cell>
          <cell r="Q1115">
            <v>-1029.6171195215659</v>
          </cell>
          <cell r="R1115">
            <v>-1363.877188225161</v>
          </cell>
          <cell r="S1115">
            <v>-22.845991537856989</v>
          </cell>
          <cell r="T1115">
            <v>-66.216724136456833</v>
          </cell>
          <cell r="U1115">
            <v>-159.51470383917859</v>
          </cell>
          <cell r="V1115">
            <v>-10.832502226506795</v>
          </cell>
          <cell r="W1115">
            <v>-575.34432878221116</v>
          </cell>
          <cell r="X1115">
            <v>0</v>
          </cell>
        </row>
        <row r="1116">
          <cell r="D1116" t="str">
            <v>32XXXX-NUCLEAR PROD - ADJUSTMENT ONLY-PLANT</v>
          </cell>
          <cell r="E1116">
            <v>0</v>
          </cell>
          <cell r="F1116">
            <v>0</v>
          </cell>
          <cell r="G1116">
            <v>-89581930.042307988</v>
          </cell>
          <cell r="H1116" t="str">
            <v>D1PROD</v>
          </cell>
          <cell r="I1116">
            <v>-43913645.266604386</v>
          </cell>
          <cell r="J1116">
            <v>0</v>
          </cell>
          <cell r="K1116">
            <v>-10592246.39788612</v>
          </cell>
          <cell r="L1116">
            <v>-15870408.437816873</v>
          </cell>
          <cell r="M1116">
            <v>-1697934.2040877056</v>
          </cell>
          <cell r="N1116">
            <v>-3166449.3147561415</v>
          </cell>
          <cell r="O1116">
            <v>-1285051.5014054028</v>
          </cell>
          <cell r="P1116">
            <v>-5954863.2627691207</v>
          </cell>
          <cell r="Q1116">
            <v>-2264897.6723620021</v>
          </cell>
          <cell r="R1116">
            <v>-3000185.4188615186</v>
          </cell>
          <cell r="S1116">
            <v>-50255.412498325779</v>
          </cell>
          <cell r="T1116">
            <v>-145660.07258871786</v>
          </cell>
          <cell r="U1116">
            <v>-350892.06908364972</v>
          </cell>
          <cell r="V1116">
            <v>-23828.769562487407</v>
          </cell>
          <cell r="W1116">
            <v>-1265612.2420254827</v>
          </cell>
          <cell r="X1116">
            <v>0</v>
          </cell>
        </row>
        <row r="1117">
          <cell r="D1117" t="str">
            <v>350000-PVCOM-LAND&amp;LAND RIGHTS: PLANT</v>
          </cell>
          <cell r="E1117">
            <v>0</v>
          </cell>
          <cell r="F1117">
            <v>0</v>
          </cell>
          <cell r="G1117">
            <v>1244.41785336</v>
          </cell>
          <cell r="H1117" t="str">
            <v>D1PROD</v>
          </cell>
          <cell r="I1117">
            <v>610.0217326203126</v>
          </cell>
          <cell r="J1117">
            <v>0</v>
          </cell>
          <cell r="K1117">
            <v>147.1410642580752</v>
          </cell>
          <cell r="L1117">
            <v>220.46209085701989</v>
          </cell>
          <cell r="M1117">
            <v>23.586672405913092</v>
          </cell>
          <cell r="N1117">
            <v>43.986393876321983</v>
          </cell>
          <cell r="O1117">
            <v>17.851156255292889</v>
          </cell>
          <cell r="P1117">
            <v>82.721349662903009</v>
          </cell>
          <cell r="Q1117">
            <v>31.462585123915776</v>
          </cell>
          <cell r="R1117">
            <v>41.676756650123117</v>
          </cell>
          <cell r="S1117">
            <v>0.69811771761729091</v>
          </cell>
          <cell r="T1117">
            <v>2.0234214061419213</v>
          </cell>
          <cell r="U1117">
            <v>4.8743798572312409</v>
          </cell>
          <cell r="V1117">
            <v>0.3310148179789843</v>
          </cell>
          <cell r="W1117">
            <v>17.581117851152193</v>
          </cell>
          <cell r="X1117">
            <v>0</v>
          </cell>
        </row>
        <row r="1118">
          <cell r="D1118" t="str">
            <v>353000-PVCOM-STATION EQUIPMNT: PLANT</v>
          </cell>
          <cell r="E1118">
            <v>0</v>
          </cell>
          <cell r="F1118">
            <v>0</v>
          </cell>
          <cell r="G1118">
            <v>261410.09744718001</v>
          </cell>
          <cell r="H1118" t="str">
            <v>D1PROD</v>
          </cell>
          <cell r="I1118">
            <v>128144.93149435823</v>
          </cell>
          <cell r="J1118">
            <v>0</v>
          </cell>
          <cell r="K1118">
            <v>30909.360422891525</v>
          </cell>
          <cell r="L1118">
            <v>46311.627962211853</v>
          </cell>
          <cell r="M1118">
            <v>4954.7620322518296</v>
          </cell>
          <cell r="N1118">
            <v>9240.053474411985</v>
          </cell>
          <cell r="O1118">
            <v>3749.924097955688</v>
          </cell>
          <cell r="P1118">
            <v>17376.95744074641</v>
          </cell>
          <cell r="Q1118">
            <v>6609.2248845321719</v>
          </cell>
          <cell r="R1118">
            <v>8754.8768187266887</v>
          </cell>
          <cell r="S1118">
            <v>146.65091801696019</v>
          </cell>
          <cell r="T1118">
            <v>425.05239339671448</v>
          </cell>
          <cell r="U1118">
            <v>1023.9423277582719</v>
          </cell>
          <cell r="V1118">
            <v>69.535016385942384</v>
          </cell>
          <cell r="W1118">
            <v>3693.1981635355887</v>
          </cell>
          <cell r="X1118">
            <v>0</v>
          </cell>
        </row>
        <row r="1119">
          <cell r="D1119" t="str">
            <v>353000-PVU1-STATION EQUIPMNT: PLANT</v>
          </cell>
          <cell r="E1119">
            <v>0</v>
          </cell>
          <cell r="F1119">
            <v>0</v>
          </cell>
          <cell r="G1119">
            <v>464209.61299547995</v>
          </cell>
          <cell r="H1119" t="str">
            <v>D1PROD</v>
          </cell>
          <cell r="I1119">
            <v>227558.57419910096</v>
          </cell>
          <cell r="J1119">
            <v>0</v>
          </cell>
          <cell r="K1119">
            <v>54888.553961644473</v>
          </cell>
          <cell r="L1119">
            <v>82239.757008135144</v>
          </cell>
          <cell r="M1119">
            <v>8798.6202060961423</v>
          </cell>
          <cell r="N1119">
            <v>16408.400782150427</v>
          </cell>
          <cell r="O1119">
            <v>6659.0802393398999</v>
          </cell>
          <cell r="P1119">
            <v>30857.838956422587</v>
          </cell>
          <cell r="Q1119">
            <v>11736.59990876482</v>
          </cell>
          <cell r="R1119">
            <v>15546.828602003021</v>
          </cell>
          <cell r="S1119">
            <v>260.42133246914989</v>
          </cell>
          <cell r="T1119">
            <v>754.8040759265624</v>
          </cell>
          <cell r="U1119">
            <v>1818.3072357960511</v>
          </cell>
          <cell r="V1119">
            <v>123.47963357717987</v>
          </cell>
          <cell r="W1119">
            <v>6558.346854053274</v>
          </cell>
          <cell r="X1119">
            <v>0</v>
          </cell>
        </row>
        <row r="1120">
          <cell r="D1120" t="str">
            <v>353000-PVU2-STATION EQUIPMNT: PLANT</v>
          </cell>
          <cell r="E1120">
            <v>0</v>
          </cell>
          <cell r="F1120">
            <v>0</v>
          </cell>
          <cell r="G1120">
            <v>729196.01851998002</v>
          </cell>
          <cell r="H1120" t="str">
            <v>D1PROD</v>
          </cell>
          <cell r="I1120">
            <v>357456.63519398851</v>
          </cell>
          <cell r="J1120">
            <v>0</v>
          </cell>
          <cell r="K1120">
            <v>86220.780205040573</v>
          </cell>
          <cell r="L1120">
            <v>129184.96665205141</v>
          </cell>
          <cell r="M1120">
            <v>13821.16751386022</v>
          </cell>
          <cell r="N1120">
            <v>25774.865891759808</v>
          </cell>
          <cell r="O1120">
            <v>10460.306425362656</v>
          </cell>
          <cell r="P1120">
            <v>48472.527662569504</v>
          </cell>
          <cell r="Q1120">
            <v>18436.244499996166</v>
          </cell>
          <cell r="R1120">
            <v>24421.479434773224</v>
          </cell>
          <cell r="S1120">
            <v>409.07855731117996</v>
          </cell>
          <cell r="T1120">
            <v>1185.6715404419281</v>
          </cell>
          <cell r="U1120">
            <v>2856.2579482848009</v>
          </cell>
          <cell r="V1120">
            <v>193.9659469603925</v>
          </cell>
          <cell r="W1120">
            <v>10302.071047579209</v>
          </cell>
          <cell r="X1120">
            <v>0</v>
          </cell>
        </row>
        <row r="1121">
          <cell r="D1121" t="str">
            <v>354000-PVCOM-TOWERS &amp; FIXTURE: PLANT</v>
          </cell>
          <cell r="E1121">
            <v>0</v>
          </cell>
          <cell r="F1121">
            <v>0</v>
          </cell>
          <cell r="G1121">
            <v>101638.40353590001</v>
          </cell>
          <cell r="H1121" t="str">
            <v>D1PROD</v>
          </cell>
          <cell r="I1121">
            <v>49823.807058315855</v>
          </cell>
          <cell r="J1121">
            <v>0</v>
          </cell>
          <cell r="K1121">
            <v>12017.814454673873</v>
          </cell>
          <cell r="L1121">
            <v>18006.343202480362</v>
          </cell>
          <cell r="M1121">
            <v>1926.4523741670794</v>
          </cell>
          <cell r="N1121">
            <v>3592.6090571743957</v>
          </cell>
          <cell r="O1121">
            <v>1458.0014407210404</v>
          </cell>
          <cell r="P1121">
            <v>6756.3044803409393</v>
          </cell>
          <cell r="Q1121">
            <v>2569.721186876975</v>
          </cell>
          <cell r="R1121">
            <v>3403.9683688524592</v>
          </cell>
          <cell r="S1121">
            <v>57.019087364556512</v>
          </cell>
          <cell r="T1121">
            <v>165.26387888549189</v>
          </cell>
          <cell r="U1121">
            <v>398.11722853289007</v>
          </cell>
          <cell r="V1121">
            <v>27.035788304764552</v>
          </cell>
          <cell r="W1121">
            <v>1435.9459292092633</v>
          </cell>
          <cell r="X1121">
            <v>0</v>
          </cell>
        </row>
        <row r="1122">
          <cell r="D1122" t="str">
            <v>354000-PVU1-TOWERS &amp; FIXTURE: PLANT</v>
          </cell>
          <cell r="E1122">
            <v>0</v>
          </cell>
          <cell r="F1122">
            <v>0</v>
          </cell>
          <cell r="G1122">
            <v>32749.914440099998</v>
          </cell>
          <cell r="H1122" t="str">
            <v>D1PROD</v>
          </cell>
          <cell r="I1122">
            <v>16054.22125371684</v>
          </cell>
          <cell r="J1122">
            <v>0</v>
          </cell>
          <cell r="K1122">
            <v>3872.3787609330948</v>
          </cell>
          <cell r="L1122">
            <v>5802.0017901207602</v>
          </cell>
          <cell r="M1122">
            <v>620.74125755639932</v>
          </cell>
          <cell r="N1122">
            <v>1157.6100681041451</v>
          </cell>
          <cell r="O1122">
            <v>469.79705284618018</v>
          </cell>
          <cell r="P1122">
            <v>2177.0156354755723</v>
          </cell>
          <cell r="Q1122">
            <v>828.01525877379004</v>
          </cell>
          <cell r="R1122">
            <v>1096.8262876871015</v>
          </cell>
          <cell r="S1122">
            <v>18.37268362821375</v>
          </cell>
          <cell r="T1122">
            <v>53.251307628294114</v>
          </cell>
          <cell r="U1122">
            <v>128.28128658058455</v>
          </cell>
          <cell r="V1122">
            <v>8.7114685295991823</v>
          </cell>
          <cell r="W1122">
            <v>462.69032851940335</v>
          </cell>
          <cell r="X1122">
            <v>0</v>
          </cell>
        </row>
        <row r="1123">
          <cell r="D1123" t="str">
            <v>354000-PVU2-TOWERS &amp; FIXTURE: PLANT</v>
          </cell>
          <cell r="E1123">
            <v>0</v>
          </cell>
          <cell r="F1123">
            <v>0</v>
          </cell>
          <cell r="G1123">
            <v>35157.282222479997</v>
          </cell>
          <cell r="H1123" t="str">
            <v>D1PROD</v>
          </cell>
          <cell r="I1123">
            <v>17234.328612106634</v>
          </cell>
          <cell r="J1123">
            <v>0</v>
          </cell>
          <cell r="K1123">
            <v>4157.0280502401984</v>
          </cell>
          <cell r="L1123">
            <v>6228.4930473237255</v>
          </cell>
          <cell r="M1123">
            <v>666.37046087442661</v>
          </cell>
          <cell r="N1123">
            <v>1242.7032120147869</v>
          </cell>
          <cell r="O1123">
            <v>504.33070915076485</v>
          </cell>
          <cell r="P1123">
            <v>2337.0428414142948</v>
          </cell>
          <cell r="Q1123">
            <v>888.88067755028476</v>
          </cell>
          <cell r="R1123">
            <v>1177.4513614617165</v>
          </cell>
          <cell r="S1123">
            <v>19.723215603597048</v>
          </cell>
          <cell r="T1123">
            <v>57.165683728067826</v>
          </cell>
          <cell r="U1123">
            <v>137.71093675451678</v>
          </cell>
          <cell r="V1123">
            <v>9.3518277193531549</v>
          </cell>
          <cell r="W1123">
            <v>496.7015865376099</v>
          </cell>
          <cell r="X1123">
            <v>0</v>
          </cell>
        </row>
        <row r="1124">
          <cell r="D1124" t="str">
            <v>356000-PVU1-OH CONDUCTOR&amp;DEV: PLANT</v>
          </cell>
          <cell r="E1124">
            <v>0</v>
          </cell>
          <cell r="F1124">
            <v>0</v>
          </cell>
          <cell r="G1124">
            <v>12030.92745888</v>
          </cell>
          <cell r="H1124" t="str">
            <v>D1PROD</v>
          </cell>
          <cell r="I1124">
            <v>5897.6389591962261</v>
          </cell>
          <cell r="J1124">
            <v>0</v>
          </cell>
          <cell r="K1124">
            <v>1422.5474711179561</v>
          </cell>
          <cell r="L1124">
            <v>2131.4090081336294</v>
          </cell>
          <cell r="M1124">
            <v>228.03397102164104</v>
          </cell>
          <cell r="N1124">
            <v>425.25676763226318</v>
          </cell>
          <cell r="O1124">
            <v>172.58348181415124</v>
          </cell>
          <cell r="P1124">
            <v>799.74307215851718</v>
          </cell>
          <cell r="Q1124">
            <v>304.1776347652285</v>
          </cell>
          <cell r="R1124">
            <v>402.92738859796157</v>
          </cell>
          <cell r="S1124">
            <v>6.7493435550885943</v>
          </cell>
          <cell r="T1124">
            <v>19.562268485870081</v>
          </cell>
          <cell r="U1124">
            <v>47.125095731337019</v>
          </cell>
          <cell r="V1124">
            <v>3.200223503838985</v>
          </cell>
          <cell r="W1124">
            <v>169.97277316628313</v>
          </cell>
          <cell r="X1124">
            <v>0</v>
          </cell>
        </row>
        <row r="1125">
          <cell r="D1125" t="str">
            <v>356000-PVU2-OH CONDUCTOR&amp;DEV: PLANT</v>
          </cell>
          <cell r="E1125">
            <v>0</v>
          </cell>
          <cell r="F1125">
            <v>0</v>
          </cell>
          <cell r="G1125">
            <v>18624.920948039999</v>
          </cell>
          <cell r="H1125" t="str">
            <v>D1PROD</v>
          </cell>
          <cell r="I1125">
            <v>9130.0574931183473</v>
          </cell>
          <cell r="J1125">
            <v>0</v>
          </cell>
          <cell r="K1125">
            <v>2202.2270755901172</v>
          </cell>
          <cell r="L1125">
            <v>3299.6063204693905</v>
          </cell>
          <cell r="M1125">
            <v>353.01639863275233</v>
          </cell>
          <cell r="N1125">
            <v>658.33442241594651</v>
          </cell>
          <cell r="O1125">
            <v>267.17422382540911</v>
          </cell>
          <cell r="P1125">
            <v>1238.0717570282543</v>
          </cell>
          <cell r="Q1125">
            <v>470.89340543589014</v>
          </cell>
          <cell r="R1125">
            <v>623.76660370420404</v>
          </cell>
          <cell r="S1125">
            <v>10.448570203280964</v>
          </cell>
          <cell r="T1125">
            <v>30.284091177421374</v>
          </cell>
          <cell r="U1125">
            <v>72.953742399729947</v>
          </cell>
          <cell r="V1125">
            <v>4.954224017955255</v>
          </cell>
          <cell r="W1125">
            <v>263.13262002128857</v>
          </cell>
          <cell r="X1125">
            <v>0</v>
          </cell>
        </row>
        <row r="1126">
          <cell r="D1126" t="str">
            <v>391100-PVCOM-COMPUTER EQUIPMENT: PLANT</v>
          </cell>
          <cell r="E1126">
            <v>0</v>
          </cell>
          <cell r="F1126">
            <v>0</v>
          </cell>
          <cell r="G1126">
            <v>90078.437032319998</v>
          </cell>
          <cell r="H1126" t="str">
            <v>D1PROD</v>
          </cell>
          <cell r="I1126">
            <v>44157.036225266245</v>
          </cell>
          <cell r="J1126">
            <v>0</v>
          </cell>
          <cell r="K1126">
            <v>10650.953822184705</v>
          </cell>
          <cell r="L1126">
            <v>15958.370024712804</v>
          </cell>
          <cell r="M1126">
            <v>1707.3449881656093</v>
          </cell>
          <cell r="N1126">
            <v>3183.9993297820811</v>
          </cell>
          <cell r="O1126">
            <v>1292.1738870547395</v>
          </cell>
          <cell r="P1126">
            <v>5987.8680354184062</v>
          </cell>
          <cell r="Q1126">
            <v>2277.4508460373022</v>
          </cell>
          <cell r="R1126">
            <v>3016.8139178355118</v>
          </cell>
          <cell r="S1126">
            <v>50.533952641182395</v>
          </cell>
          <cell r="T1126">
            <v>146.46739214715782</v>
          </cell>
          <cell r="U1126">
            <v>352.83688501871086</v>
          </cell>
          <cell r="V1126">
            <v>23.96084028975989</v>
          </cell>
          <cell r="W1126">
            <v>1272.6268857657287</v>
          </cell>
          <cell r="X1126">
            <v>0</v>
          </cell>
        </row>
        <row r="1127">
          <cell r="D1127" t="str">
            <v>392000-PVCOM-TRANSPORT EQUIP: PLANT</v>
          </cell>
          <cell r="E1127">
            <v>0</v>
          </cell>
          <cell r="F1127">
            <v>0</v>
          </cell>
          <cell r="G1127">
            <v>437860.90782984003</v>
          </cell>
          <cell r="H1127" t="str">
            <v>D1PROD</v>
          </cell>
          <cell r="I1127">
            <v>214642.26740227491</v>
          </cell>
          <cell r="J1127">
            <v>0</v>
          </cell>
          <cell r="K1127">
            <v>51773.059829648177</v>
          </cell>
          <cell r="L1127">
            <v>77571.798720243503</v>
          </cell>
          <cell r="M1127">
            <v>8299.20734779946</v>
          </cell>
          <cell r="N1127">
            <v>15477.054032007303</v>
          </cell>
          <cell r="O1127">
            <v>6281.108441710594</v>
          </cell>
          <cell r="P1127">
            <v>29106.336880743915</v>
          </cell>
          <cell r="Q1127">
            <v>11070.426262235591</v>
          </cell>
          <cell r="R1127">
            <v>14664.384999744176</v>
          </cell>
          <cell r="S1127">
            <v>245.63972365283371</v>
          </cell>
          <cell r="T1127">
            <v>711.96112417018423</v>
          </cell>
          <cell r="U1127">
            <v>1715.0994608700148</v>
          </cell>
          <cell r="V1127">
            <v>116.47088501186732</v>
          </cell>
          <cell r="W1127">
            <v>6186.0927197272486</v>
          </cell>
          <cell r="X1127">
            <v>0</v>
          </cell>
        </row>
        <row r="1128">
          <cell r="D1128" t="str">
            <v>393000-PVCOM-STORES EQU PLT: PLANT</v>
          </cell>
          <cell r="E1128">
            <v>0</v>
          </cell>
          <cell r="F1128">
            <v>0</v>
          </cell>
          <cell r="G1128">
            <v>1017.39596178</v>
          </cell>
          <cell r="H1128" t="str">
            <v>D1PROD</v>
          </cell>
          <cell r="I1128">
            <v>498.73412350216478</v>
          </cell>
          <cell r="J1128">
            <v>0</v>
          </cell>
          <cell r="K1128">
            <v>120.29779561903311</v>
          </cell>
          <cell r="L1128">
            <v>180.24270574220068</v>
          </cell>
          <cell r="M1128">
            <v>19.28370377587439</v>
          </cell>
          <cell r="N1128">
            <v>35.961859099178511</v>
          </cell>
          <cell r="O1128">
            <v>14.594530477203577</v>
          </cell>
          <cell r="P1128">
            <v>67.630311533052208</v>
          </cell>
          <cell r="Q1128">
            <v>25.722796378887377</v>
          </cell>
          <cell r="R1128">
            <v>34.073574082399908</v>
          </cell>
          <cell r="S1128">
            <v>0.57075856380005596</v>
          </cell>
          <cell r="T1128">
            <v>1.6542841795700738</v>
          </cell>
          <cell r="U1128">
            <v>3.9851359971562452</v>
          </cell>
          <cell r="V1128">
            <v>0.27062705520645935</v>
          </cell>
          <cell r="W1128">
            <v>14.373755774272038</v>
          </cell>
          <cell r="X1128">
            <v>0</v>
          </cell>
        </row>
        <row r="1129">
          <cell r="D1129" t="str">
            <v>394000-PVCOM-TOOLS&amp;SHOP EQUIP: PLANT</v>
          </cell>
          <cell r="E1129">
            <v>0</v>
          </cell>
          <cell r="F1129">
            <v>0</v>
          </cell>
          <cell r="G1129">
            <v>111594.97389678001</v>
          </cell>
          <cell r="H1129" t="str">
            <v>D1PROD</v>
          </cell>
          <cell r="I1129">
            <v>54704.582664436151</v>
          </cell>
          <cell r="J1129">
            <v>0</v>
          </cell>
          <cell r="K1129">
            <v>13195.088113441025</v>
          </cell>
          <cell r="L1129">
            <v>19770.257400270024</v>
          </cell>
          <cell r="M1129">
            <v>2115.1690200705534</v>
          </cell>
          <cell r="N1129">
            <v>3944.5435977858801</v>
          </cell>
          <cell r="O1129">
            <v>1600.8282997210047</v>
          </cell>
          <cell r="P1129">
            <v>7418.1568766576802</v>
          </cell>
          <cell r="Q1129">
            <v>2821.4529035793871</v>
          </cell>
          <cell r="R1129">
            <v>3737.4235333535271</v>
          </cell>
          <cell r="S1129">
            <v>62.604717751380193</v>
          </cell>
          <cell r="T1129">
            <v>181.45324610291527</v>
          </cell>
          <cell r="U1129">
            <v>437.11707563660974</v>
          </cell>
          <cell r="V1129">
            <v>29.684233372313901</v>
          </cell>
          <cell r="W1129">
            <v>1576.6122146014902</v>
          </cell>
          <cell r="X1129">
            <v>0</v>
          </cell>
        </row>
        <row r="1130">
          <cell r="D1130" t="str">
            <v>394000-PVU1-TOOLS&amp;SHOP EQUIP: PLANT</v>
          </cell>
          <cell r="E1130">
            <v>0</v>
          </cell>
          <cell r="F1130">
            <v>0</v>
          </cell>
          <cell r="G1130">
            <v>8859.9633837000001</v>
          </cell>
          <cell r="H1130" t="str">
            <v>D1PROD</v>
          </cell>
          <cell r="I1130">
            <v>4343.2117272216974</v>
          </cell>
          <cell r="J1130">
            <v>0</v>
          </cell>
          <cell r="K1130">
            <v>1047.6098828421866</v>
          </cell>
          <cell r="L1130">
            <v>1569.638403381271</v>
          </cell>
          <cell r="M1130">
            <v>167.93157804307216</v>
          </cell>
          <cell r="N1130">
            <v>313.17281255083094</v>
          </cell>
          <cell r="O1130">
            <v>127.09604764312847</v>
          </cell>
          <cell r="P1130">
            <v>588.95661701145696</v>
          </cell>
          <cell r="Q1130">
            <v>224.00623022385702</v>
          </cell>
          <cell r="R1130">
            <v>296.72873695475982</v>
          </cell>
          <cell r="S1130">
            <v>4.9704344878215583</v>
          </cell>
          <cell r="T1130">
            <v>14.406286055609913</v>
          </cell>
          <cell r="U1130">
            <v>34.70444186951088</v>
          </cell>
          <cell r="V1130">
            <v>2.3567479033165979</v>
          </cell>
          <cell r="W1130">
            <v>125.17343751147585</v>
          </cell>
          <cell r="X1130">
            <v>0</v>
          </cell>
        </row>
        <row r="1131">
          <cell r="D1131" t="str">
            <v>394000-PVU2-TOOLS&amp;SHOP EQUIP: PLANT</v>
          </cell>
          <cell r="E1131">
            <v>0</v>
          </cell>
          <cell r="F1131">
            <v>0</v>
          </cell>
          <cell r="G1131">
            <v>7902.2974727399987</v>
          </cell>
          <cell r="H1131" t="str">
            <v>D1PROD</v>
          </cell>
          <cell r="I1131">
            <v>3873.7576634617917</v>
          </cell>
          <cell r="J1131">
            <v>0</v>
          </cell>
          <cell r="K1131">
            <v>934.37462109962712</v>
          </cell>
          <cell r="L1131">
            <v>1399.9775225905671</v>
          </cell>
          <cell r="M1131">
            <v>149.77999651831777</v>
          </cell>
          <cell r="N1131">
            <v>279.32222944671094</v>
          </cell>
          <cell r="O1131">
            <v>113.35834388811105</v>
          </cell>
          <cell r="P1131">
            <v>525.29679690612193</v>
          </cell>
          <cell r="Q1131">
            <v>199.7935872096983</v>
          </cell>
          <cell r="R1131">
            <v>264.65558000395538</v>
          </cell>
          <cell r="S1131">
            <v>4.433184449022999</v>
          </cell>
          <cell r="T1131">
            <v>12.849122841552191</v>
          </cell>
          <cell r="U1131">
            <v>30.95326824745419</v>
          </cell>
          <cell r="V1131">
            <v>2.1020090257400827</v>
          </cell>
          <cell r="W1131">
            <v>111.64354705132344</v>
          </cell>
          <cell r="X1131">
            <v>0</v>
          </cell>
        </row>
        <row r="1132">
          <cell r="D1132" t="str">
            <v>396000-PVCOM-PWR OPER EQUIP: PLANT</v>
          </cell>
          <cell r="E1132">
            <v>0</v>
          </cell>
          <cell r="F1132">
            <v>0</v>
          </cell>
          <cell r="G1132">
            <v>553298.52084143995</v>
          </cell>
          <cell r="H1132" t="str">
            <v>D1PROD</v>
          </cell>
          <cell r="I1132">
            <v>271230.53677558288</v>
          </cell>
          <cell r="J1132">
            <v>0</v>
          </cell>
          <cell r="K1132">
            <v>65422.504980307589</v>
          </cell>
          <cell r="L1132">
            <v>98022.821227969034</v>
          </cell>
          <cell r="M1132">
            <v>10487.209676819</v>
          </cell>
          <cell r="N1132">
            <v>19557.423258759092</v>
          </cell>
          <cell r="O1132">
            <v>7937.0593444110873</v>
          </cell>
          <cell r="P1132">
            <v>36779.929094484796</v>
          </cell>
          <cell r="Q1132">
            <v>13989.032513401622</v>
          </cell>
          <cell r="R1132">
            <v>18530.502230998438</v>
          </cell>
          <cell r="S1132">
            <v>310.40015979190963</v>
          </cell>
          <cell r="T1132">
            <v>899.66249522567171</v>
          </cell>
          <cell r="U1132">
            <v>2167.268138867772</v>
          </cell>
          <cell r="V1132">
            <v>147.17725936658246</v>
          </cell>
          <cell r="W1132">
            <v>7816.9936854541629</v>
          </cell>
          <cell r="X1132">
            <v>0</v>
          </cell>
        </row>
        <row r="1133">
          <cell r="D1133" t="str">
            <v>397000-PVCOM-COMM EQUIP: PLANT</v>
          </cell>
          <cell r="E1133">
            <v>0</v>
          </cell>
          <cell r="F1133">
            <v>0</v>
          </cell>
          <cell r="G1133">
            <v>456378.37220514001</v>
          </cell>
          <cell r="H1133" t="str">
            <v>D1PROD</v>
          </cell>
          <cell r="I1133">
            <v>223719.64898391601</v>
          </cell>
          <cell r="J1133">
            <v>0</v>
          </cell>
          <cell r="K1133">
            <v>53962.581145326702</v>
          </cell>
          <cell r="L1133">
            <v>80852.36794586679</v>
          </cell>
          <cell r="M1133">
            <v>8650.1870165892287</v>
          </cell>
          <cell r="N1133">
            <v>16131.590190744872</v>
          </cell>
          <cell r="O1133">
            <v>6546.7412025415106</v>
          </cell>
          <cell r="P1133">
            <v>30337.265576698908</v>
          </cell>
          <cell r="Q1133">
            <v>11538.602845859717</v>
          </cell>
          <cell r="R1133">
            <v>15284.55277896957</v>
          </cell>
          <cell r="S1133">
            <v>256.02801077909061</v>
          </cell>
          <cell r="T1133">
            <v>742.07049113505457</v>
          </cell>
          <cell r="U1133">
            <v>1787.6322962952293</v>
          </cell>
          <cell r="V1133">
            <v>121.39652561005714</v>
          </cell>
          <cell r="W1133">
            <v>6447.7071948070106</v>
          </cell>
          <cell r="X1133">
            <v>0</v>
          </cell>
        </row>
        <row r="1134">
          <cell r="D1134" t="str">
            <v>397000-PVU1-COMM EQUIP: PLANT</v>
          </cell>
          <cell r="E1134">
            <v>0</v>
          </cell>
          <cell r="F1134">
            <v>0</v>
          </cell>
          <cell r="G1134">
            <v>28831.320782219998</v>
          </cell>
          <cell r="H1134" t="str">
            <v>D1PROD</v>
          </cell>
          <cell r="I1134">
            <v>14133.301133388579</v>
          </cell>
          <cell r="J1134">
            <v>0</v>
          </cell>
          <cell r="K1134">
            <v>3409.040791569676</v>
          </cell>
          <cell r="L1134">
            <v>5107.7805133183592</v>
          </cell>
          <cell r="M1134">
            <v>546.46830763789148</v>
          </cell>
          <cell r="N1134">
            <v>1019.0996765894523</v>
          </cell>
          <cell r="O1134">
            <v>413.58488303606157</v>
          </cell>
          <cell r="P1134">
            <v>1916.5313011459916</v>
          </cell>
          <cell r="Q1134">
            <v>728.94155439531437</v>
          </cell>
          <cell r="R1134">
            <v>965.58879872853151</v>
          </cell>
          <cell r="S1134">
            <v>16.17435478447176</v>
          </cell>
          <cell r="T1134">
            <v>46.879680712208255</v>
          </cell>
          <cell r="U1134">
            <v>112.93217057178467</v>
          </cell>
          <cell r="V1134">
            <v>7.6691236589478411</v>
          </cell>
          <cell r="W1134">
            <v>407.32849268271065</v>
          </cell>
          <cell r="X1134">
            <v>0</v>
          </cell>
        </row>
        <row r="1135">
          <cell r="D1135" t="str">
            <v>397000-PVU2-COMM EQUIP: PLANT</v>
          </cell>
          <cell r="E1135">
            <v>0</v>
          </cell>
          <cell r="F1135">
            <v>0</v>
          </cell>
          <cell r="G1135">
            <v>17024.106133979996</v>
          </cell>
          <cell r="H1135" t="str">
            <v>D1PROD</v>
          </cell>
          <cell r="I1135">
            <v>8345.3276502922781</v>
          </cell>
          <cell r="J1135">
            <v>0</v>
          </cell>
          <cell r="K1135">
            <v>2012.945320442604</v>
          </cell>
          <cell r="L1135">
            <v>3016.0046507973766</v>
          </cell>
          <cell r="M1135">
            <v>322.67458498887265</v>
          </cell>
          <cell r="N1135">
            <v>601.75047776731242</v>
          </cell>
          <cell r="O1135">
            <v>244.21055828138401</v>
          </cell>
          <cell r="P1135">
            <v>1131.6592994908872</v>
          </cell>
          <cell r="Q1135">
            <v>430.42004496537157</v>
          </cell>
          <cell r="R1135">
            <v>570.15376837935582</v>
          </cell>
          <cell r="S1135">
            <v>9.5505139906494527</v>
          </cell>
          <cell r="T1135">
            <v>27.681168892682138</v>
          </cell>
          <cell r="U1135">
            <v>66.6833570434423</v>
          </cell>
          <cell r="V1135">
            <v>4.5284077032315544</v>
          </cell>
          <cell r="W1135">
            <v>240.51633094453797</v>
          </cell>
          <cell r="X1135">
            <v>0</v>
          </cell>
        </row>
        <row r="1136">
          <cell r="D1136" t="str">
            <v>398000-PVCOM-MISC EQUIPMENT: PLANT</v>
          </cell>
          <cell r="E1136">
            <v>0</v>
          </cell>
          <cell r="F1136">
            <v>0</v>
          </cell>
          <cell r="G1136">
            <v>1118.15721336</v>
          </cell>
          <cell r="H1136" t="str">
            <v>D1PROD</v>
          </cell>
          <cell r="I1136">
            <v>548.1279449616203</v>
          </cell>
          <cell r="J1136">
            <v>0</v>
          </cell>
          <cell r="K1136">
            <v>132.21189485300462</v>
          </cell>
          <cell r="L1136">
            <v>198.09365198241881</v>
          </cell>
          <cell r="M1136">
            <v>21.193530628494862</v>
          </cell>
          <cell r="N1136">
            <v>39.523463497172372</v>
          </cell>
          <cell r="O1136">
            <v>16.039949185699964</v>
          </cell>
          <cell r="P1136">
            <v>74.328308272584394</v>
          </cell>
          <cell r="Q1136">
            <v>28.270340555040345</v>
          </cell>
          <cell r="R1136">
            <v>37.448165784473986</v>
          </cell>
          <cell r="S1136">
            <v>0.62728556940943425</v>
          </cell>
          <cell r="T1136">
            <v>1.81812181080152</v>
          </cell>
          <cell r="U1136">
            <v>4.3798174249136759</v>
          </cell>
          <cell r="V1136">
            <v>0.29742952132427669</v>
          </cell>
          <cell r="W1136">
            <v>15.797309313040737</v>
          </cell>
          <cell r="X1136">
            <v>0</v>
          </cell>
        </row>
        <row r="1137">
          <cell r="D1137" t="str">
            <v>340000-COPP-LAND&amp;LAND RIGHTS: PLANT</v>
          </cell>
          <cell r="E1137">
            <v>0</v>
          </cell>
          <cell r="F1137">
            <v>0</v>
          </cell>
          <cell r="G1137">
            <v>1756.1201628464801</v>
          </cell>
          <cell r="H1137" t="str">
            <v>D2PROD</v>
          </cell>
          <cell r="I1137">
            <v>851.99727839563525</v>
          </cell>
          <cell r="J1137">
            <v>0</v>
          </cell>
          <cell r="K1137">
            <v>202.64302711371013</v>
          </cell>
          <cell r="L1137">
            <v>313.09138323874424</v>
          </cell>
          <cell r="M1137">
            <v>35.171734774931913</v>
          </cell>
          <cell r="N1137">
            <v>62.524116903843911</v>
          </cell>
          <cell r="O1137">
            <v>27.362616883684169</v>
          </cell>
          <cell r="P1137">
            <v>124.99706003382644</v>
          </cell>
          <cell r="Q1137">
            <v>45.780058096397688</v>
          </cell>
          <cell r="R1137">
            <v>59.668620322378501</v>
          </cell>
          <cell r="S1137">
            <v>0</v>
          </cell>
          <cell r="T1137">
            <v>0</v>
          </cell>
          <cell r="U1137">
            <v>7.1029198119606578</v>
          </cell>
          <cell r="V1137">
            <v>0</v>
          </cell>
          <cell r="W1137">
            <v>25.781347271367299</v>
          </cell>
          <cell r="X1137">
            <v>0</v>
          </cell>
        </row>
        <row r="1138">
          <cell r="D1138" t="str">
            <v>340000-MPSCO-LAND&amp;LAND RIGHTS: PLANT</v>
          </cell>
          <cell r="E1138">
            <v>0</v>
          </cell>
          <cell r="F1138">
            <v>0</v>
          </cell>
          <cell r="G1138">
            <v>431842.22508000792</v>
          </cell>
          <cell r="H1138" t="str">
            <v>D2PROD</v>
          </cell>
          <cell r="I1138">
            <v>209512.08707045999</v>
          </cell>
          <cell r="J1138">
            <v>0</v>
          </cell>
          <cell r="K1138">
            <v>49831.337044663873</v>
          </cell>
          <cell r="L1138">
            <v>76991.359960267437</v>
          </cell>
          <cell r="M1138">
            <v>8648.9754667535708</v>
          </cell>
          <cell r="N1138">
            <v>15375.117452756493</v>
          </cell>
          <cell r="O1138">
            <v>6728.6587837525703</v>
          </cell>
          <cell r="P1138">
            <v>30737.650916764618</v>
          </cell>
          <cell r="Q1138">
            <v>11257.636334290344</v>
          </cell>
          <cell r="R1138">
            <v>14672.930880597549</v>
          </cell>
          <cell r="S1138">
            <v>0</v>
          </cell>
          <cell r="T1138">
            <v>0</v>
          </cell>
          <cell r="U1138">
            <v>1746.6576382735311</v>
          </cell>
          <cell r="V1138">
            <v>0</v>
          </cell>
          <cell r="W1138">
            <v>6339.8135314279934</v>
          </cell>
          <cell r="X1138">
            <v>0</v>
          </cell>
        </row>
        <row r="1139">
          <cell r="D1139" t="str">
            <v>341000-COPP-STRUCT&amp;IMPROVMNT: PLANT</v>
          </cell>
          <cell r="E1139">
            <v>0</v>
          </cell>
          <cell r="F1139">
            <v>0</v>
          </cell>
          <cell r="G1139">
            <v>139060.88107847091</v>
          </cell>
          <cell r="H1139" t="str">
            <v>D2PROD</v>
          </cell>
          <cell r="I1139">
            <v>67466.620289874656</v>
          </cell>
          <cell r="J1139">
            <v>0</v>
          </cell>
          <cell r="K1139">
            <v>16046.577273598828</v>
          </cell>
          <cell r="L1139">
            <v>24792.587963163845</v>
          </cell>
          <cell r="M1139">
            <v>2785.1240082185077</v>
          </cell>
          <cell r="N1139">
            <v>4951.0614189457019</v>
          </cell>
          <cell r="O1139">
            <v>2166.7478643888239</v>
          </cell>
          <cell r="P1139">
            <v>9898.0705695832148</v>
          </cell>
          <cell r="Q1139">
            <v>3625.1592285061547</v>
          </cell>
          <cell r="R1139">
            <v>4724.9448473487419</v>
          </cell>
          <cell r="S1139">
            <v>0</v>
          </cell>
          <cell r="T1139">
            <v>0</v>
          </cell>
          <cell r="U1139">
            <v>562.45484117667638</v>
          </cell>
          <cell r="V1139">
            <v>0</v>
          </cell>
          <cell r="W1139">
            <v>2041.5327736657757</v>
          </cell>
          <cell r="X1139">
            <v>0</v>
          </cell>
        </row>
        <row r="1140">
          <cell r="D1140" t="str">
            <v>341000-MPSCO-STRUCT&amp;IMPROVMNT: PLANT</v>
          </cell>
          <cell r="E1140">
            <v>0</v>
          </cell>
          <cell r="F1140">
            <v>0</v>
          </cell>
          <cell r="G1140">
            <v>2931968.9910597177</v>
          </cell>
          <cell r="H1140" t="str">
            <v>D2PROD</v>
          </cell>
          <cell r="I1140">
            <v>1422470.7702656528</v>
          </cell>
          <cell r="J1140">
            <v>0</v>
          </cell>
          <cell r="K1140">
            <v>338327.11697178532</v>
          </cell>
          <cell r="L1140">
            <v>522728.59593847831</v>
          </cell>
          <cell r="M1140">
            <v>58721.742340641911</v>
          </cell>
          <cell r="N1140">
            <v>104388.5127190404</v>
          </cell>
          <cell r="O1140">
            <v>45683.858038034748</v>
          </cell>
          <cell r="P1140">
            <v>208691.58713989856</v>
          </cell>
          <cell r="Q1140">
            <v>76433.101553816858</v>
          </cell>
          <cell r="R1140">
            <v>99621.055680472418</v>
          </cell>
          <cell r="S1140">
            <v>0</v>
          </cell>
          <cell r="T1140">
            <v>0</v>
          </cell>
          <cell r="U1140">
            <v>11858.835787692586</v>
          </cell>
          <cell r="V1140">
            <v>0</v>
          </cell>
          <cell r="W1140">
            <v>43043.814624204089</v>
          </cell>
          <cell r="X1140">
            <v>0</v>
          </cell>
        </row>
        <row r="1141">
          <cell r="D1141" t="str">
            <v>341000-MPSJ1-STRUCT&amp;IMPROVMNT: PLANT</v>
          </cell>
          <cell r="E1141">
            <v>0</v>
          </cell>
          <cell r="F1141">
            <v>0</v>
          </cell>
          <cell r="G1141">
            <v>29332.187076318049</v>
          </cell>
          <cell r="H1141" t="str">
            <v>D2PROD</v>
          </cell>
          <cell r="I1141">
            <v>14230.77081348864</v>
          </cell>
          <cell r="J1141">
            <v>0</v>
          </cell>
          <cell r="K1141">
            <v>3384.7132484238537</v>
          </cell>
          <cell r="L1141">
            <v>5229.5140272498938</v>
          </cell>
          <cell r="M1141">
            <v>587.46771778118466</v>
          </cell>
          <cell r="N1141">
            <v>1044.3300706897326</v>
          </cell>
          <cell r="O1141">
            <v>457.03330233900772</v>
          </cell>
          <cell r="P1141">
            <v>2087.8053942271572</v>
          </cell>
          <cell r="Q1141">
            <v>764.65680245460283</v>
          </cell>
          <cell r="R1141">
            <v>996.6351795909552</v>
          </cell>
          <cell r="S1141">
            <v>0</v>
          </cell>
          <cell r="T1141">
            <v>0</v>
          </cell>
          <cell r="U1141">
            <v>118.63890474032971</v>
          </cell>
          <cell r="V1141">
            <v>0</v>
          </cell>
          <cell r="W1141">
            <v>430.62161533269546</v>
          </cell>
          <cell r="X1141">
            <v>0</v>
          </cell>
        </row>
        <row r="1142">
          <cell r="D1142" t="str">
            <v>341000-MPSJ3-STRUCT&amp;IMPROVMT: PLANT</v>
          </cell>
          <cell r="E1142">
            <v>0</v>
          </cell>
          <cell r="F1142">
            <v>0</v>
          </cell>
          <cell r="G1142">
            <v>201116.02296901573</v>
          </cell>
          <cell r="H1142" t="str">
            <v>D2PROD</v>
          </cell>
          <cell r="I1142">
            <v>97573.222969899303</v>
          </cell>
          <cell r="J1142">
            <v>0</v>
          </cell>
          <cell r="K1142">
            <v>23207.272803845477</v>
          </cell>
          <cell r="L1142">
            <v>35856.141940071117</v>
          </cell>
          <cell r="M1142">
            <v>4027.9700492646243</v>
          </cell>
          <cell r="N1142">
            <v>7160.4449384424997</v>
          </cell>
          <cell r="O1142">
            <v>3133.6470032617467</v>
          </cell>
          <cell r="P1142">
            <v>14315.029306465583</v>
          </cell>
          <cell r="Q1142">
            <v>5242.8662972095699</v>
          </cell>
          <cell r="R1142">
            <v>6833.4251090390908</v>
          </cell>
          <cell r="S1142">
            <v>0</v>
          </cell>
          <cell r="T1142">
            <v>0</v>
          </cell>
          <cell r="U1142">
            <v>813.44717421494397</v>
          </cell>
          <cell r="V1142">
            <v>0</v>
          </cell>
          <cell r="W1142">
            <v>2952.5553773017937</v>
          </cell>
          <cell r="X1142">
            <v>0</v>
          </cell>
        </row>
        <row r="1143">
          <cell r="D1143" t="str">
            <v>341000-MPSU1-STRUCT&amp;IMPROVMNT: PLANT</v>
          </cell>
          <cell r="E1143">
            <v>0</v>
          </cell>
          <cell r="F1143">
            <v>0</v>
          </cell>
          <cell r="G1143">
            <v>55378.706694233428</v>
          </cell>
          <cell r="H1143" t="str">
            <v>D2PROD</v>
          </cell>
          <cell r="I1143">
            <v>26867.470907047333</v>
          </cell>
          <cell r="J1143">
            <v>0</v>
          </cell>
          <cell r="K1143">
            <v>6390.285243335471</v>
          </cell>
          <cell r="L1143">
            <v>9873.2400251963791</v>
          </cell>
          <cell r="M1143">
            <v>1109.1297880614325</v>
          </cell>
          <cell r="N1143">
            <v>1971.6787066105944</v>
          </cell>
          <cell r="O1143">
            <v>862.8716683783631</v>
          </cell>
          <cell r="P1143">
            <v>3941.7436640751662</v>
          </cell>
          <cell r="Q1143">
            <v>1443.6599860319493</v>
          </cell>
          <cell r="R1143">
            <v>1881.6315042625265</v>
          </cell>
          <cell r="S1143">
            <v>0</v>
          </cell>
          <cell r="T1143">
            <v>0</v>
          </cell>
          <cell r="U1143">
            <v>223.98838146795745</v>
          </cell>
          <cell r="V1143">
            <v>0</v>
          </cell>
          <cell r="W1143">
            <v>813.00681976626083</v>
          </cell>
          <cell r="X1143">
            <v>0</v>
          </cell>
        </row>
        <row r="1144">
          <cell r="D1144" t="str">
            <v>341000-MPSU2-STRUCT&amp;IMPROVMNT: PLANT</v>
          </cell>
          <cell r="E1144">
            <v>0</v>
          </cell>
          <cell r="F1144">
            <v>0</v>
          </cell>
          <cell r="G1144">
            <v>45164.126643706943</v>
          </cell>
          <cell r="H1144" t="str">
            <v>D2PROD</v>
          </cell>
          <cell r="I1144">
            <v>21911.77676542514</v>
          </cell>
          <cell r="J1144">
            <v>0</v>
          </cell>
          <cell r="K1144">
            <v>5211.5997149039222</v>
          </cell>
          <cell r="L1144">
            <v>8052.1248960138455</v>
          </cell>
          <cell r="M1144">
            <v>904.55124726721976</v>
          </cell>
          <cell r="N1144">
            <v>1608.0033666682552</v>
          </cell>
          <cell r="O1144">
            <v>703.71533815478426</v>
          </cell>
          <cell r="P1144">
            <v>3214.6906395677524</v>
          </cell>
          <cell r="Q1144">
            <v>1177.3774855307083</v>
          </cell>
          <cell r="R1144">
            <v>1534.5653343715721</v>
          </cell>
          <cell r="S1144">
            <v>0</v>
          </cell>
          <cell r="T1144">
            <v>0</v>
          </cell>
          <cell r="U1144">
            <v>182.67381510357976</v>
          </cell>
          <cell r="V1144">
            <v>0</v>
          </cell>
          <cell r="W1144">
            <v>663.04804070016939</v>
          </cell>
          <cell r="X1144">
            <v>0</v>
          </cell>
        </row>
        <row r="1145">
          <cell r="D1145" t="str">
            <v>341000-MPSU3-STRUCT&amp;IMPROVMN: PLANT</v>
          </cell>
          <cell r="E1145">
            <v>0</v>
          </cell>
          <cell r="F1145">
            <v>0</v>
          </cell>
          <cell r="G1145">
            <v>36319.183342828015</v>
          </cell>
          <cell r="H1145" t="str">
            <v>D2PROD</v>
          </cell>
          <cell r="I1145">
            <v>17620.574045163827</v>
          </cell>
          <cell r="J1145">
            <v>0</v>
          </cell>
          <cell r="K1145">
            <v>4190.9599414649529</v>
          </cell>
          <cell r="L1145">
            <v>6475.1966246296406</v>
          </cell>
          <cell r="M1145">
            <v>727.40391620214154</v>
          </cell>
          <cell r="N1145">
            <v>1293.0919610297958</v>
          </cell>
          <cell r="O1145">
            <v>565.89971481636223</v>
          </cell>
          <cell r="P1145">
            <v>2585.1255721160414</v>
          </cell>
          <cell r="Q1145">
            <v>946.79985950012599</v>
          </cell>
          <cell r="R1145">
            <v>1234.0360341796882</v>
          </cell>
          <cell r="S1145">
            <v>0</v>
          </cell>
          <cell r="T1145">
            <v>0</v>
          </cell>
          <cell r="U1145">
            <v>146.89897216478604</v>
          </cell>
          <cell r="V1145">
            <v>0</v>
          </cell>
          <cell r="W1145">
            <v>533.1967015606574</v>
          </cell>
          <cell r="X1145">
            <v>0</v>
          </cell>
        </row>
        <row r="1146">
          <cell r="D1146" t="str">
            <v>341000-MPSU4-STRUCT&amp;IMPROVMNT: PLANT</v>
          </cell>
          <cell r="E1146">
            <v>0</v>
          </cell>
          <cell r="F1146">
            <v>0</v>
          </cell>
          <cell r="G1146">
            <v>41705.43042177918</v>
          </cell>
          <cell r="H1146" t="str">
            <v>D2PROD</v>
          </cell>
          <cell r="I1146">
            <v>20233.759605652154</v>
          </cell>
          <cell r="J1146">
            <v>0</v>
          </cell>
          <cell r="K1146">
            <v>4812.4922465731997</v>
          </cell>
          <cell r="L1146">
            <v>7435.4882858113069</v>
          </cell>
          <cell r="M1146">
            <v>835.28016391064375</v>
          </cell>
          <cell r="N1146">
            <v>1484.8614931849659</v>
          </cell>
          <cell r="O1146">
            <v>649.82439057619956</v>
          </cell>
          <cell r="P1146">
            <v>2968.5076798605319</v>
          </cell>
          <cell r="Q1146">
            <v>1087.2132033092723</v>
          </cell>
          <cell r="R1146">
            <v>1417.0473899604449</v>
          </cell>
          <cell r="S1146">
            <v>0</v>
          </cell>
          <cell r="T1146">
            <v>0</v>
          </cell>
          <cell r="U1146">
            <v>168.68454350472516</v>
          </cell>
          <cell r="V1146">
            <v>0</v>
          </cell>
          <cell r="W1146">
            <v>612.27141943573895</v>
          </cell>
          <cell r="X1146">
            <v>0</v>
          </cell>
        </row>
        <row r="1147">
          <cell r="D1147" t="str">
            <v>341000-NMSOL-STRUCT&amp;IMPROVMNT: PLANT</v>
          </cell>
          <cell r="E1147">
            <v>0</v>
          </cell>
          <cell r="F1147">
            <v>0</v>
          </cell>
          <cell r="G1147">
            <v>21376.6</v>
          </cell>
          <cell r="H1147" t="str">
            <v>D1PROD</v>
          </cell>
          <cell r="I1147">
            <v>10478.948477251517</v>
          </cell>
          <cell r="J1147">
            <v>0</v>
          </cell>
          <cell r="K1147">
            <v>2527.5880330119617</v>
          </cell>
          <cell r="L1147">
            <v>3787.0960455039508</v>
          </cell>
          <cell r="M1147">
            <v>405.17167122832973</v>
          </cell>
          <cell r="N1147">
            <v>755.59792460207439</v>
          </cell>
          <cell r="O1147">
            <v>306.6470203529787</v>
          </cell>
          <cell r="P1147">
            <v>1420.9866874133129</v>
          </cell>
          <cell r="Q1147">
            <v>540.46403733596298</v>
          </cell>
          <cell r="R1147">
            <v>715.92299467700548</v>
          </cell>
          <cell r="S1147">
            <v>11.992260607740226</v>
          </cell>
          <cell r="T1147">
            <v>34.7583168416826</v>
          </cell>
          <cell r="U1147">
            <v>83.732058467941158</v>
          </cell>
          <cell r="V1147">
            <v>5.6861699138308124</v>
          </cell>
          <cell r="W1147">
            <v>302.00830279169662</v>
          </cell>
          <cell r="X1147">
            <v>0</v>
          </cell>
        </row>
        <row r="1148">
          <cell r="D1148" t="str">
            <v>341000-RGU9-STRUCT&amp;IMPROVMNT: PLANT</v>
          </cell>
          <cell r="E1148">
            <v>0</v>
          </cell>
          <cell r="F1148">
            <v>0</v>
          </cell>
          <cell r="G1148">
            <v>3891234.0830828059</v>
          </cell>
          <cell r="H1148" t="str">
            <v>D2PROD</v>
          </cell>
          <cell r="I1148">
            <v>1887866.740857363</v>
          </cell>
          <cell r="J1148">
            <v>0</v>
          </cell>
          <cell r="K1148">
            <v>449019.07653393043</v>
          </cell>
          <cell r="L1148">
            <v>693751.99223462655</v>
          </cell>
          <cell r="M1148">
            <v>77933.99108608051</v>
          </cell>
          <cell r="N1148">
            <v>138541.7580517582</v>
          </cell>
          <cell r="O1148">
            <v>60630.445269499956</v>
          </cell>
          <cell r="P1148">
            <v>276970.12458440382</v>
          </cell>
          <cell r="Q1148">
            <v>101440.05299811976</v>
          </cell>
          <cell r="R1148">
            <v>132214.51128527595</v>
          </cell>
          <cell r="S1148">
            <v>0</v>
          </cell>
          <cell r="T1148">
            <v>0</v>
          </cell>
          <cell r="U1148">
            <v>15738.742852827001</v>
          </cell>
          <cell r="V1148">
            <v>0</v>
          </cell>
          <cell r="W1148">
            <v>57126.647328921084</v>
          </cell>
          <cell r="X1148">
            <v>0</v>
          </cell>
        </row>
        <row r="1149">
          <cell r="D1149" t="str">
            <v>342000-COPP-FUEL HOLDER PROD: PLANT</v>
          </cell>
          <cell r="E1149">
            <v>0</v>
          </cell>
          <cell r="F1149">
            <v>0</v>
          </cell>
          <cell r="G1149">
            <v>89859.003930940016</v>
          </cell>
          <cell r="H1149" t="str">
            <v>D2PROD</v>
          </cell>
          <cell r="I1149">
            <v>43595.893042084746</v>
          </cell>
          <cell r="J1149">
            <v>0</v>
          </cell>
          <cell r="K1149">
            <v>10369.051591818845</v>
          </cell>
          <cell r="L1149">
            <v>16020.589269695234</v>
          </cell>
          <cell r="M1149">
            <v>1799.7043256286997</v>
          </cell>
          <cell r="N1149">
            <v>3199.2997891068685</v>
          </cell>
          <cell r="O1149">
            <v>1400.1191661773132</v>
          </cell>
          <cell r="P1149">
            <v>6395.9810647179875</v>
          </cell>
          <cell r="Q1149">
            <v>2342.5221732975947</v>
          </cell>
          <cell r="R1149">
            <v>3053.1867360440428</v>
          </cell>
          <cell r="S1149">
            <v>0</v>
          </cell>
          <cell r="T1149">
            <v>0</v>
          </cell>
          <cell r="U1149">
            <v>363.44967321004515</v>
          </cell>
          <cell r="V1149">
            <v>0</v>
          </cell>
          <cell r="W1149">
            <v>1319.2070991586515</v>
          </cell>
          <cell r="X1149">
            <v>0</v>
          </cell>
        </row>
        <row r="1150">
          <cell r="D1150" t="str">
            <v>342000-MPSCO-FUEL HOLDER PROD: PLANT</v>
          </cell>
          <cell r="E1150">
            <v>0</v>
          </cell>
          <cell r="F1150">
            <v>0</v>
          </cell>
          <cell r="G1150">
            <v>3666327.3295286559</v>
          </cell>
          <cell r="H1150" t="str">
            <v>D2PROD</v>
          </cell>
          <cell r="I1150">
            <v>1778751.2338579225</v>
          </cell>
          <cell r="J1150">
            <v>0</v>
          </cell>
          <cell r="K1150">
            <v>423066.53278279171</v>
          </cell>
          <cell r="L1150">
            <v>653654.29957112053</v>
          </cell>
          <cell r="M1150">
            <v>73429.538115006086</v>
          </cell>
          <cell r="N1150">
            <v>130534.27858128132</v>
          </cell>
          <cell r="O1150">
            <v>57126.108002464454</v>
          </cell>
          <cell r="P1150">
            <v>260961.71948161544</v>
          </cell>
          <cell r="Q1150">
            <v>95576.989375359408</v>
          </cell>
          <cell r="R1150">
            <v>124572.735984428</v>
          </cell>
          <cell r="S1150">
            <v>0</v>
          </cell>
          <cell r="T1150">
            <v>0</v>
          </cell>
          <cell r="U1150">
            <v>14829.070115470486</v>
          </cell>
          <cell r="V1150">
            <v>0</v>
          </cell>
          <cell r="W1150">
            <v>53824.823661196213</v>
          </cell>
          <cell r="X1150">
            <v>0</v>
          </cell>
        </row>
        <row r="1151">
          <cell r="D1151" t="str">
            <v>342000-RGU9-FUEL HOLDER PROD: PLANT</v>
          </cell>
          <cell r="E1151">
            <v>0</v>
          </cell>
          <cell r="F1151">
            <v>0</v>
          </cell>
          <cell r="G1151">
            <v>661842.78077851026</v>
          </cell>
          <cell r="H1151" t="str">
            <v>D2PROD</v>
          </cell>
          <cell r="I1151">
            <v>321098.89737561479</v>
          </cell>
          <cell r="J1151">
            <v>0</v>
          </cell>
          <cell r="K1151">
            <v>76371.667160248617</v>
          </cell>
          <cell r="L1151">
            <v>117997.20548999566</v>
          </cell>
          <cell r="M1151">
            <v>13255.447571716164</v>
          </cell>
          <cell r="N1151">
            <v>23563.954376724647</v>
          </cell>
          <cell r="O1151">
            <v>10312.364057320887</v>
          </cell>
          <cell r="P1151">
            <v>47108.622491887072</v>
          </cell>
          <cell r="Q1151">
            <v>17253.489593565104</v>
          </cell>
          <cell r="R1151">
            <v>22487.780981552594</v>
          </cell>
          <cell r="S1151">
            <v>0</v>
          </cell>
          <cell r="T1151">
            <v>0</v>
          </cell>
          <cell r="U1151">
            <v>2676.933104836618</v>
          </cell>
          <cell r="V1151">
            <v>0</v>
          </cell>
          <cell r="W1151">
            <v>9716.4185750481902</v>
          </cell>
          <cell r="X1151">
            <v>0</v>
          </cell>
        </row>
        <row r="1152">
          <cell r="D1152" t="str">
            <v>343000-MPSCO-PRIME MOVERS: PLANT</v>
          </cell>
          <cell r="E1152">
            <v>0</v>
          </cell>
          <cell r="F1152">
            <v>0</v>
          </cell>
          <cell r="G1152">
            <v>4538804.2536313254</v>
          </cell>
          <cell r="H1152" t="str">
            <v>D2PROD</v>
          </cell>
          <cell r="I1152">
            <v>2202041.1547444202</v>
          </cell>
          <cell r="J1152">
            <v>0</v>
          </cell>
          <cell r="K1152">
            <v>523743.79207719438</v>
          </cell>
          <cell r="L1152">
            <v>809204.5932186913</v>
          </cell>
          <cell r="M1152">
            <v>90903.585518486696</v>
          </cell>
          <cell r="N1152">
            <v>161597.55679686792</v>
          </cell>
          <cell r="O1152">
            <v>70720.423653040765</v>
          </cell>
          <cell r="P1152">
            <v>323062.85172043671</v>
          </cell>
          <cell r="Q1152">
            <v>118321.47185339489</v>
          </cell>
          <cell r="R1152">
            <v>154217.34426677701</v>
          </cell>
          <cell r="S1152">
            <v>0</v>
          </cell>
          <cell r="T1152">
            <v>0</v>
          </cell>
          <cell r="U1152">
            <v>18357.948013918201</v>
          </cell>
          <cell r="V1152">
            <v>0</v>
          </cell>
          <cell r="W1152">
            <v>66633.531768097935</v>
          </cell>
          <cell r="X1152">
            <v>0</v>
          </cell>
        </row>
        <row r="1153">
          <cell r="D1153" t="str">
            <v>343000-MPSJ1-PRIME MOVERS: PLANT</v>
          </cell>
          <cell r="E1153">
            <v>0</v>
          </cell>
          <cell r="F1153">
            <v>0</v>
          </cell>
          <cell r="G1153">
            <v>836540.68559091212</v>
          </cell>
          <cell r="H1153" t="str">
            <v>D2PROD</v>
          </cell>
          <cell r="I1153">
            <v>405855.13592385239</v>
          </cell>
          <cell r="J1153">
            <v>0</v>
          </cell>
          <cell r="K1153">
            <v>96530.488299359175</v>
          </cell>
          <cell r="L1153">
            <v>149143.37066924424</v>
          </cell>
          <cell r="M1153">
            <v>16754.313141278701</v>
          </cell>
          <cell r="N1153">
            <v>29783.820451061205</v>
          </cell>
          <cell r="O1153">
            <v>13034.38271008546</v>
          </cell>
          <cell r="P1153">
            <v>59543.26390060738</v>
          </cell>
          <cell r="Q1153">
            <v>21807.665555344018</v>
          </cell>
          <cell r="R1153">
            <v>28423.583766522665</v>
          </cell>
          <cell r="S1153">
            <v>0</v>
          </cell>
          <cell r="T1153">
            <v>0</v>
          </cell>
          <cell r="U1153">
            <v>3383.5278102858842</v>
          </cell>
          <cell r="V1153">
            <v>0</v>
          </cell>
          <cell r="W1153">
            <v>12281.133363271105</v>
          </cell>
          <cell r="X1153">
            <v>0</v>
          </cell>
        </row>
        <row r="1154">
          <cell r="D1154" t="str">
            <v>343000-MPSJ3-PRIME MOVERS: PLANT</v>
          </cell>
          <cell r="E1154">
            <v>0</v>
          </cell>
          <cell r="F1154">
            <v>0</v>
          </cell>
          <cell r="G1154">
            <v>716203.03963326232</v>
          </cell>
          <cell r="H1154" t="str">
            <v>D2PROD</v>
          </cell>
          <cell r="I1154">
            <v>347472.25927703484</v>
          </cell>
          <cell r="J1154">
            <v>0</v>
          </cell>
          <cell r="K1154">
            <v>82644.431201153726</v>
          </cell>
          <cell r="L1154">
            <v>127688.87067221382</v>
          </cell>
          <cell r="M1154">
            <v>14344.179793568757</v>
          </cell>
          <cell r="N1154">
            <v>25499.372721929798</v>
          </cell>
          <cell r="O1154">
            <v>11159.366994938495</v>
          </cell>
          <cell r="P1154">
            <v>50977.875110972112</v>
          </cell>
          <cell r="Q1154">
            <v>18670.599801144515</v>
          </cell>
          <cell r="R1154">
            <v>24334.808146808125</v>
          </cell>
          <cell r="S1154">
            <v>0</v>
          </cell>
          <cell r="T1154">
            <v>0</v>
          </cell>
          <cell r="U1154">
            <v>2896.8022047829877</v>
          </cell>
          <cell r="V1154">
            <v>0</v>
          </cell>
          <cell r="W1154">
            <v>10514.473708715201</v>
          </cell>
          <cell r="X1154">
            <v>0</v>
          </cell>
        </row>
        <row r="1155">
          <cell r="D1155" t="str">
            <v>343000-MPSU1-PRIME MOVERS: PLANT</v>
          </cell>
          <cell r="E1155">
            <v>0</v>
          </cell>
          <cell r="F1155">
            <v>0</v>
          </cell>
          <cell r="G1155">
            <v>13804832.653239908</v>
          </cell>
          <cell r="H1155" t="str">
            <v>D2PROD</v>
          </cell>
          <cell r="I1155">
            <v>6697537.0467834007</v>
          </cell>
          <cell r="J1155">
            <v>0</v>
          </cell>
          <cell r="K1155">
            <v>1592973.6112797419</v>
          </cell>
          <cell r="L1155">
            <v>2461206.3811034956</v>
          </cell>
          <cell r="M1155">
            <v>276484.4473427526</v>
          </cell>
          <cell r="N1155">
            <v>491501.08797232056</v>
          </cell>
          <cell r="O1155">
            <v>215097.09587395613</v>
          </cell>
          <cell r="P1155">
            <v>982599.89972269617</v>
          </cell>
          <cell r="Q1155">
            <v>359876.30815193767</v>
          </cell>
          <cell r="R1155">
            <v>469054.07478779362</v>
          </cell>
          <cell r="S1155">
            <v>0</v>
          </cell>
          <cell r="T1155">
            <v>0</v>
          </cell>
          <cell r="U1155">
            <v>55835.939605956839</v>
          </cell>
          <cell r="V1155">
            <v>0</v>
          </cell>
          <cell r="W1155">
            <v>202666.76061585784</v>
          </cell>
          <cell r="X1155">
            <v>0</v>
          </cell>
        </row>
        <row r="1156">
          <cell r="D1156" t="str">
            <v>343000-MPSU2-PRIME MOVERS: PLANT</v>
          </cell>
          <cell r="E1156">
            <v>0</v>
          </cell>
          <cell r="F1156">
            <v>0</v>
          </cell>
          <cell r="G1156">
            <v>12908137.183094755</v>
          </cell>
          <cell r="H1156" t="str">
            <v>D2PROD</v>
          </cell>
          <cell r="I1156">
            <v>6262497.2834023843</v>
          </cell>
          <cell r="J1156">
            <v>0</v>
          </cell>
          <cell r="K1156">
            <v>1489501.714359639</v>
          </cell>
          <cell r="L1156">
            <v>2301338.2632882539</v>
          </cell>
          <cell r="M1156">
            <v>258525.34869046675</v>
          </cell>
          <cell r="N1156">
            <v>459575.54347448429</v>
          </cell>
          <cell r="O1156">
            <v>201125.42404305661</v>
          </cell>
          <cell r="P1156">
            <v>918774.9406537693</v>
          </cell>
          <cell r="Q1156">
            <v>336500.47568527842</v>
          </cell>
          <cell r="R1156">
            <v>438586.5802023646</v>
          </cell>
          <cell r="S1156">
            <v>0</v>
          </cell>
          <cell r="T1156">
            <v>0</v>
          </cell>
          <cell r="U1156">
            <v>52209.105773660493</v>
          </cell>
          <cell r="V1156">
            <v>0</v>
          </cell>
          <cell r="W1156">
            <v>189502.5035213989</v>
          </cell>
          <cell r="X1156">
            <v>0</v>
          </cell>
        </row>
        <row r="1157">
          <cell r="D1157" t="str">
            <v>343000-MPSU3-PRIME MOVERS: PLANT</v>
          </cell>
          <cell r="E1157">
            <v>0</v>
          </cell>
          <cell r="F1157">
            <v>0</v>
          </cell>
          <cell r="G1157">
            <v>11065235.439534584</v>
          </cell>
          <cell r="H1157" t="str">
            <v>D2PROD</v>
          </cell>
          <cell r="I1157">
            <v>5368397.1511433255</v>
          </cell>
          <cell r="J1157">
            <v>0</v>
          </cell>
          <cell r="K1157">
            <v>1276844.7470921807</v>
          </cell>
          <cell r="L1157">
            <v>1972774.9518067103</v>
          </cell>
          <cell r="M1157">
            <v>221615.54450275394</v>
          </cell>
          <cell r="N1157">
            <v>393961.69398147159</v>
          </cell>
          <cell r="O1157">
            <v>172410.63821565945</v>
          </cell>
          <cell r="P1157">
            <v>787600.94427823089</v>
          </cell>
          <cell r="Q1157">
            <v>288458.12034361111</v>
          </cell>
          <cell r="R1157">
            <v>375969.33637452626</v>
          </cell>
          <cell r="S1157">
            <v>0</v>
          </cell>
          <cell r="T1157">
            <v>0</v>
          </cell>
          <cell r="U1157">
            <v>44755.183438065338</v>
          </cell>
          <cell r="V1157">
            <v>0</v>
          </cell>
          <cell r="W1157">
            <v>162447.12835804993</v>
          </cell>
          <cell r="X1157">
            <v>0</v>
          </cell>
        </row>
        <row r="1158">
          <cell r="D1158" t="str">
            <v>343000-MPSU4-PRIME MOVERS: PLANT</v>
          </cell>
          <cell r="E1158">
            <v>0</v>
          </cell>
          <cell r="F1158">
            <v>0</v>
          </cell>
          <cell r="G1158">
            <v>10962657.31034315</v>
          </cell>
          <cell r="H1158" t="str">
            <v>D2PROD</v>
          </cell>
          <cell r="I1158">
            <v>5318630.4616291197</v>
          </cell>
          <cell r="J1158">
            <v>0</v>
          </cell>
          <cell r="K1158">
            <v>1265008.0043368784</v>
          </cell>
          <cell r="L1158">
            <v>1954486.722425794</v>
          </cell>
          <cell r="M1158">
            <v>219561.10037645799</v>
          </cell>
          <cell r="N1158">
            <v>390309.54814485234</v>
          </cell>
          <cell r="O1158">
            <v>170812.33867494878</v>
          </cell>
          <cell r="P1158">
            <v>780299.64175692946</v>
          </cell>
          <cell r="Q1158">
            <v>285784.02502077632</v>
          </cell>
          <cell r="R1158">
            <v>372483.98521599133</v>
          </cell>
          <cell r="S1158">
            <v>0</v>
          </cell>
          <cell r="T1158">
            <v>0</v>
          </cell>
          <cell r="U1158">
            <v>44340.289149210577</v>
          </cell>
          <cell r="V1158">
            <v>0</v>
          </cell>
          <cell r="W1158">
            <v>160941.19361219238</v>
          </cell>
          <cell r="X1158">
            <v>0</v>
          </cell>
        </row>
        <row r="1159">
          <cell r="D1159" t="str">
            <v>343000-RGU9-PRIME MOVERS: PLANT</v>
          </cell>
          <cell r="E1159">
            <v>0</v>
          </cell>
          <cell r="F1159">
            <v>0</v>
          </cell>
          <cell r="G1159">
            <v>10458583.906647407</v>
          </cell>
          <cell r="H1159" t="str">
            <v>D2PROD</v>
          </cell>
          <cell r="I1159">
            <v>5074074.7773732794</v>
          </cell>
          <cell r="J1159">
            <v>0</v>
          </cell>
          <cell r="K1159">
            <v>1206841.7338426956</v>
          </cell>
          <cell r="L1159">
            <v>1864617.5650891163</v>
          </cell>
          <cell r="M1159">
            <v>209465.47227709895</v>
          </cell>
          <cell r="N1159">
            <v>372362.74411197461</v>
          </cell>
          <cell r="O1159">
            <v>162958.22497681508</v>
          </cell>
          <cell r="P1159">
            <v>744420.7225142488</v>
          </cell>
          <cell r="Q1159">
            <v>272643.40389799647</v>
          </cell>
          <cell r="R1159">
            <v>355356.81751069135</v>
          </cell>
          <cell r="S1159">
            <v>0</v>
          </cell>
          <cell r="T1159">
            <v>0</v>
          </cell>
          <cell r="U1159">
            <v>42301.48050641844</v>
          </cell>
          <cell r="V1159">
            <v>0</v>
          </cell>
          <cell r="W1159">
            <v>153540.96454707219</v>
          </cell>
          <cell r="X1159">
            <v>0</v>
          </cell>
        </row>
        <row r="1160">
          <cell r="D1160" t="str">
            <v>344000-COPP-GENERATORS: PLANT</v>
          </cell>
          <cell r="E1160">
            <v>0</v>
          </cell>
          <cell r="F1160">
            <v>0</v>
          </cell>
          <cell r="G1160">
            <v>1820990.0352074774</v>
          </cell>
          <cell r="H1160" t="str">
            <v>D2PROD</v>
          </cell>
          <cell r="I1160">
            <v>883469.4725374399</v>
          </cell>
          <cell r="J1160">
            <v>0</v>
          </cell>
          <cell r="K1160">
            <v>210128.52131953099</v>
          </cell>
          <cell r="L1160">
            <v>324656.76384180319</v>
          </cell>
          <cell r="M1160">
            <v>36470.954494536112</v>
          </cell>
          <cell r="N1160">
            <v>64833.7148282036</v>
          </cell>
          <cell r="O1160">
            <v>28373.373153249664</v>
          </cell>
          <cell r="P1160">
            <v>129614.36555849576</v>
          </cell>
          <cell r="Q1160">
            <v>47471.141991578712</v>
          </cell>
          <cell r="R1160">
            <v>61872.738164745017</v>
          </cell>
          <cell r="S1160">
            <v>0</v>
          </cell>
          <cell r="T1160">
            <v>0</v>
          </cell>
          <cell r="U1160">
            <v>7365.2967901085749</v>
          </cell>
          <cell r="V1160">
            <v>0</v>
          </cell>
          <cell r="W1160">
            <v>26733.692527786035</v>
          </cell>
          <cell r="X1160">
            <v>0</v>
          </cell>
        </row>
        <row r="1161">
          <cell r="D1161" t="str">
            <v>344000-MPSCO-GENERATORS: PLANT</v>
          </cell>
          <cell r="E1161">
            <v>0</v>
          </cell>
          <cell r="F1161">
            <v>0</v>
          </cell>
          <cell r="G1161">
            <v>11.167168115540768</v>
          </cell>
          <cell r="H1161" t="str">
            <v>D2PROD</v>
          </cell>
          <cell r="I1161">
            <v>5.4178506933178454</v>
          </cell>
          <cell r="J1161">
            <v>0</v>
          </cell>
          <cell r="K1161">
            <v>1.2886070094160829</v>
          </cell>
          <cell r="L1161">
            <v>1.9909481060151748</v>
          </cell>
          <cell r="M1161">
            <v>0.22365706143379208</v>
          </cell>
          <cell r="N1161">
            <v>0.39759085939154348</v>
          </cell>
          <cell r="O1161">
            <v>0.17399888076334763</v>
          </cell>
          <cell r="P1161">
            <v>0.79485630475510238</v>
          </cell>
          <cell r="Q1161">
            <v>0.29111538943499293</v>
          </cell>
          <cell r="R1161">
            <v>0.37943275663000497</v>
          </cell>
          <cell r="S1161">
            <v>0</v>
          </cell>
          <cell r="T1161">
            <v>0</v>
          </cell>
          <cell r="U1161">
            <v>4.5167467084257826E-2</v>
          </cell>
          <cell r="V1161">
            <v>0</v>
          </cell>
          <cell r="W1161">
            <v>0.16394358729862468</v>
          </cell>
          <cell r="X1161">
            <v>0</v>
          </cell>
        </row>
        <row r="1162">
          <cell r="D1162" t="str">
            <v>344000-MPSU1-GENERATORS: PLANT</v>
          </cell>
          <cell r="E1162">
            <v>0</v>
          </cell>
          <cell r="F1162">
            <v>0</v>
          </cell>
          <cell r="G1162">
            <v>1075218.0308163404</v>
          </cell>
          <cell r="H1162" t="str">
            <v>D2PROD</v>
          </cell>
          <cell r="I1162">
            <v>521651.56765387027</v>
          </cell>
          <cell r="J1162">
            <v>0</v>
          </cell>
          <cell r="K1162">
            <v>124072.05451060766</v>
          </cell>
          <cell r="L1162">
            <v>191696.16503113741</v>
          </cell>
          <cell r="M1162">
            <v>21534.564778186468</v>
          </cell>
          <cell r="N1162">
            <v>38281.581908901921</v>
          </cell>
          <cell r="O1162">
            <v>16753.283554337733</v>
          </cell>
          <cell r="P1162">
            <v>76531.83169969212</v>
          </cell>
          <cell r="Q1162">
            <v>28029.712862746455</v>
          </cell>
          <cell r="R1162">
            <v>36533.249718267863</v>
          </cell>
          <cell r="S1162">
            <v>0</v>
          </cell>
          <cell r="T1162">
            <v>0</v>
          </cell>
          <cell r="U1162">
            <v>4348.8979939070105</v>
          </cell>
          <cell r="V1162">
            <v>0</v>
          </cell>
          <cell r="W1162">
            <v>15785.121104685539</v>
          </cell>
          <cell r="X1162">
            <v>0</v>
          </cell>
        </row>
        <row r="1163">
          <cell r="D1163" t="str">
            <v>344000-MPSU2-GENERATORS: PLANT</v>
          </cell>
          <cell r="E1163">
            <v>0</v>
          </cell>
          <cell r="F1163">
            <v>0</v>
          </cell>
          <cell r="G1163">
            <v>1075218.0308163404</v>
          </cell>
          <cell r="H1163" t="str">
            <v>D2PROD</v>
          </cell>
          <cell r="I1163">
            <v>521651.56765387027</v>
          </cell>
          <cell r="J1163">
            <v>0</v>
          </cell>
          <cell r="K1163">
            <v>124072.05451060766</v>
          </cell>
          <cell r="L1163">
            <v>191696.16503113741</v>
          </cell>
          <cell r="M1163">
            <v>21534.564778186468</v>
          </cell>
          <cell r="N1163">
            <v>38281.581908901921</v>
          </cell>
          <cell r="O1163">
            <v>16753.283554337733</v>
          </cell>
          <cell r="P1163">
            <v>76531.83169969212</v>
          </cell>
          <cell r="Q1163">
            <v>28029.712862746455</v>
          </cell>
          <cell r="R1163">
            <v>36533.249718267863</v>
          </cell>
          <cell r="S1163">
            <v>0</v>
          </cell>
          <cell r="T1163">
            <v>0</v>
          </cell>
          <cell r="U1163">
            <v>4348.8979939070105</v>
          </cell>
          <cell r="V1163">
            <v>0</v>
          </cell>
          <cell r="W1163">
            <v>15785.121104685539</v>
          </cell>
          <cell r="X1163">
            <v>0</v>
          </cell>
        </row>
        <row r="1164">
          <cell r="D1164" t="str">
            <v>344000-MPSU3-GENERATORS:PLANT</v>
          </cell>
          <cell r="E1164">
            <v>0</v>
          </cell>
          <cell r="F1164">
            <v>0</v>
          </cell>
          <cell r="G1164">
            <v>1096011.5156063775</v>
          </cell>
          <cell r="H1164" t="str">
            <v>D2PROD</v>
          </cell>
          <cell r="I1164">
            <v>531739.71129249071</v>
          </cell>
          <cell r="J1164">
            <v>0</v>
          </cell>
          <cell r="K1164">
            <v>126471.46588987578</v>
          </cell>
          <cell r="L1164">
            <v>195403.34922786918</v>
          </cell>
          <cell r="M1164">
            <v>21951.018587871302</v>
          </cell>
          <cell r="N1164">
            <v>39021.903842079475</v>
          </cell>
          <cell r="O1164">
            <v>17077.272863283582</v>
          </cell>
          <cell r="P1164">
            <v>78011.869638781573</v>
          </cell>
          <cell r="Q1164">
            <v>28571.775394601616</v>
          </cell>
          <cell r="R1164">
            <v>37239.760910021854</v>
          </cell>
          <cell r="S1164">
            <v>0</v>
          </cell>
          <cell r="T1164">
            <v>0</v>
          </cell>
          <cell r="U1164">
            <v>4433.0006983799549</v>
          </cell>
          <cell r="V1164">
            <v>0</v>
          </cell>
          <cell r="W1164">
            <v>16090.38726112264</v>
          </cell>
          <cell r="X1164">
            <v>0</v>
          </cell>
        </row>
        <row r="1165">
          <cell r="D1165" t="str">
            <v>344000-MPSU4-GENERATORS: PLANT</v>
          </cell>
          <cell r="E1165">
            <v>0</v>
          </cell>
          <cell r="F1165">
            <v>0</v>
          </cell>
          <cell r="G1165">
            <v>1075839.1775424199</v>
          </cell>
          <cell r="H1165" t="str">
            <v>D2PROD</v>
          </cell>
          <cell r="I1165">
            <v>521952.92249922798</v>
          </cell>
          <cell r="J1165">
            <v>0</v>
          </cell>
          <cell r="K1165">
            <v>124143.7301598699</v>
          </cell>
          <cell r="L1165">
            <v>191806.90670575449</v>
          </cell>
          <cell r="M1165">
            <v>21547.005161463301</v>
          </cell>
          <cell r="N1165">
            <v>38303.696939147281</v>
          </cell>
          <cell r="O1165">
            <v>16762.961821379962</v>
          </cell>
          <cell r="P1165">
            <v>76576.043659814328</v>
          </cell>
          <cell r="Q1165">
            <v>28045.905452415387</v>
          </cell>
          <cell r="R1165">
            <v>36554.354747950376</v>
          </cell>
          <cell r="S1165">
            <v>0</v>
          </cell>
          <cell r="T1165">
            <v>0</v>
          </cell>
          <cell r="U1165">
            <v>4351.4103250561802</v>
          </cell>
          <cell r="V1165">
            <v>0</v>
          </cell>
          <cell r="W1165">
            <v>15794.240070340811</v>
          </cell>
          <cell r="X1165">
            <v>0</v>
          </cell>
        </row>
        <row r="1166">
          <cell r="D1166" t="str">
            <v>344000-NMSOL-GENERATORS: PLANT</v>
          </cell>
          <cell r="E1166">
            <v>0</v>
          </cell>
          <cell r="F1166">
            <v>0</v>
          </cell>
          <cell r="G1166">
            <v>121696.57</v>
          </cell>
          <cell r="H1166" t="str">
            <v>D1PROD</v>
          </cell>
          <cell r="I1166">
            <v>59656.450833539144</v>
          </cell>
          <cell r="J1166">
            <v>0</v>
          </cell>
          <cell r="K1166">
            <v>14389.509743860228</v>
          </cell>
          <cell r="L1166">
            <v>21559.864477905503</v>
          </cell>
          <cell r="M1166">
            <v>2306.6344811455247</v>
          </cell>
          <cell r="N1166">
            <v>4301.6043581856366</v>
          </cell>
          <cell r="O1166">
            <v>1745.7355509144438</v>
          </cell>
          <cell r="P1166">
            <v>8089.6497045302985</v>
          </cell>
          <cell r="Q1166">
            <v>3076.8513024586996</v>
          </cell>
          <cell r="R1166">
            <v>4075.7357501342512</v>
          </cell>
          <cell r="S1166">
            <v>68.27170749829726</v>
          </cell>
          <cell r="T1166">
            <v>197.87842494157189</v>
          </cell>
          <cell r="U1166">
            <v>476.68498800500993</v>
          </cell>
          <cell r="V1166">
            <v>32.371255248748888</v>
          </cell>
          <cell r="W1166">
            <v>1719.3274216325751</v>
          </cell>
          <cell r="X1166">
            <v>0</v>
          </cell>
        </row>
        <row r="1167">
          <cell r="D1167" t="str">
            <v>344000-RGU9-GENERATORS: PLANT</v>
          </cell>
          <cell r="E1167">
            <v>0</v>
          </cell>
          <cell r="F1167">
            <v>0</v>
          </cell>
          <cell r="G1167">
            <v>1478754.4578348882</v>
          </cell>
          <cell r="H1167" t="str">
            <v>D2PROD</v>
          </cell>
          <cell r="I1167">
            <v>717430.84564816195</v>
          </cell>
          <cell r="J1167">
            <v>0</v>
          </cell>
          <cell r="K1167">
            <v>170637.11586104668</v>
          </cell>
          <cell r="L1167">
            <v>263641.00160636823</v>
          </cell>
          <cell r="M1167">
            <v>29616.629139952351</v>
          </cell>
          <cell r="N1167">
            <v>52648.912386430777</v>
          </cell>
          <cell r="O1167">
            <v>23040.901500265605</v>
          </cell>
          <cell r="P1167">
            <v>105254.73350392521</v>
          </cell>
          <cell r="Q1167">
            <v>38549.449190457453</v>
          </cell>
          <cell r="R1167">
            <v>50244.41957978256</v>
          </cell>
          <cell r="S1167">
            <v>0</v>
          </cell>
          <cell r="T1167">
            <v>0</v>
          </cell>
          <cell r="U1167">
            <v>5981.0681283651902</v>
          </cell>
          <cell r="V1167">
            <v>0</v>
          </cell>
          <cell r="W1167">
            <v>21709.381290132449</v>
          </cell>
          <cell r="X1167">
            <v>0</v>
          </cell>
        </row>
        <row r="1168">
          <cell r="D1168" t="str">
            <v>345000-COPP-ACCES ELEC EQUIP: PLANT</v>
          </cell>
          <cell r="E1168">
            <v>0</v>
          </cell>
          <cell r="F1168">
            <v>0</v>
          </cell>
          <cell r="G1168">
            <v>405112.40788732981</v>
          </cell>
          <cell r="H1168" t="str">
            <v>D2PROD</v>
          </cell>
          <cell r="I1168">
            <v>196543.87909586396</v>
          </cell>
          <cell r="J1168">
            <v>0</v>
          </cell>
          <cell r="K1168">
            <v>46746.917661117455</v>
          </cell>
          <cell r="L1168">
            <v>72225.811670559677</v>
          </cell>
          <cell r="M1168">
            <v>8113.6282503310704</v>
          </cell>
          <cell r="N1168">
            <v>14423.440995568932</v>
          </cell>
          <cell r="O1168">
            <v>6312.1737602968587</v>
          </cell>
          <cell r="P1168">
            <v>28835.07691584275</v>
          </cell>
          <cell r="Q1168">
            <v>10560.820359007981</v>
          </cell>
          <cell r="R1168">
            <v>13764.717794101642</v>
          </cell>
          <cell r="S1168">
            <v>0</v>
          </cell>
          <cell r="T1168">
            <v>0</v>
          </cell>
          <cell r="U1168">
            <v>1638.5444509616686</v>
          </cell>
          <cell r="V1168">
            <v>0</v>
          </cell>
          <cell r="W1168">
            <v>5947.3969336778755</v>
          </cell>
          <cell r="X1168">
            <v>0</v>
          </cell>
        </row>
        <row r="1169">
          <cell r="D1169" t="str">
            <v>345000-MPSCO-ACCES ELEC EQUIP: PLANT</v>
          </cell>
          <cell r="E1169">
            <v>0</v>
          </cell>
          <cell r="F1169">
            <v>0</v>
          </cell>
          <cell r="G1169">
            <v>1134720.1287263792</v>
          </cell>
          <cell r="H1169" t="str">
            <v>D2PROD</v>
          </cell>
          <cell r="I1169">
            <v>550519.53839455789</v>
          </cell>
          <cell r="J1169">
            <v>0</v>
          </cell>
          <cell r="K1169">
            <v>130938.14801332244</v>
          </cell>
          <cell r="L1169">
            <v>202304.54738127496</v>
          </cell>
          <cell r="M1169">
            <v>22726.278221560256</v>
          </cell>
          <cell r="N1169">
            <v>40400.067992292148</v>
          </cell>
          <cell r="O1169">
            <v>17680.402975510391</v>
          </cell>
          <cell r="P1169">
            <v>80767.069960691442</v>
          </cell>
          <cell r="Q1169">
            <v>29580.864974549444</v>
          </cell>
          <cell r="R1169">
            <v>38554.98385907078</v>
          </cell>
          <cell r="S1169">
            <v>0</v>
          </cell>
          <cell r="T1169">
            <v>0</v>
          </cell>
          <cell r="U1169">
            <v>4589.564116328489</v>
          </cell>
          <cell r="V1169">
            <v>0</v>
          </cell>
          <cell r="W1169">
            <v>16658.662837221138</v>
          </cell>
          <cell r="X1169">
            <v>0</v>
          </cell>
        </row>
        <row r="1170">
          <cell r="D1170" t="str">
            <v>345000-MPSJ1-ACCES ELEC EQUP: PLANT</v>
          </cell>
          <cell r="E1170">
            <v>0</v>
          </cell>
          <cell r="F1170">
            <v>0</v>
          </cell>
          <cell r="G1170">
            <v>177303.9660606239</v>
          </cell>
          <cell r="H1170" t="str">
            <v>D2PROD</v>
          </cell>
          <cell r="I1170">
            <v>86020.592285409308</v>
          </cell>
          <cell r="J1170">
            <v>0</v>
          </cell>
          <cell r="K1170">
            <v>20459.540959630962</v>
          </cell>
          <cell r="L1170">
            <v>31610.789034878238</v>
          </cell>
          <cell r="M1170">
            <v>3551.0600019077124</v>
          </cell>
          <cell r="N1170">
            <v>6312.6511135324517</v>
          </cell>
          <cell r="O1170">
            <v>2762.6244478685539</v>
          </cell>
          <cell r="P1170">
            <v>12620.135545845773</v>
          </cell>
          <cell r="Q1170">
            <v>4622.1130186332657</v>
          </cell>
          <cell r="R1170">
            <v>6024.3503015050283</v>
          </cell>
          <cell r="S1170">
            <v>0</v>
          </cell>
          <cell r="T1170">
            <v>0</v>
          </cell>
          <cell r="U1170">
            <v>717.13535321517759</v>
          </cell>
          <cell r="V1170">
            <v>0</v>
          </cell>
          <cell r="W1170">
            <v>2602.973998197454</v>
          </cell>
          <cell r="X1170">
            <v>0</v>
          </cell>
        </row>
        <row r="1171">
          <cell r="D1171" t="str">
            <v>345000-MPSJ3-ACCES ELEC EQUP: PLANT</v>
          </cell>
          <cell r="E1171">
            <v>0</v>
          </cell>
          <cell r="F1171">
            <v>0</v>
          </cell>
          <cell r="G1171">
            <v>323991.69632365886</v>
          </cell>
          <cell r="H1171" t="str">
            <v>D2PROD</v>
          </cell>
          <cell r="I1171">
            <v>157187.44612732626</v>
          </cell>
          <cell r="J1171">
            <v>0</v>
          </cell>
          <cell r="K1171">
            <v>37386.199129057932</v>
          </cell>
          <cell r="L1171">
            <v>57763.136319453166</v>
          </cell>
          <cell r="M1171">
            <v>6488.9352411428317</v>
          </cell>
          <cell r="N1171">
            <v>11535.255459956834</v>
          </cell>
          <cell r="O1171">
            <v>5048.2084583720043</v>
          </cell>
          <cell r="P1171">
            <v>23061.069722123557</v>
          </cell>
          <cell r="Q1171">
            <v>8446.095543032714</v>
          </cell>
          <cell r="R1171">
            <v>11008.436623268684</v>
          </cell>
          <cell r="S1171">
            <v>0</v>
          </cell>
          <cell r="T1171">
            <v>0</v>
          </cell>
          <cell r="U1171">
            <v>1310.4382532673169</v>
          </cell>
          <cell r="V1171">
            <v>0</v>
          </cell>
          <cell r="W1171">
            <v>4756.4754466575978</v>
          </cell>
          <cell r="X1171">
            <v>0</v>
          </cell>
        </row>
        <row r="1172">
          <cell r="D1172" t="str">
            <v>345000-MPSU1-ACCES ELEC EQUIP: PLANT</v>
          </cell>
          <cell r="E1172">
            <v>0</v>
          </cell>
          <cell r="F1172">
            <v>0</v>
          </cell>
          <cell r="G1172">
            <v>547122.48731324228</v>
          </cell>
          <cell r="H1172" t="str">
            <v>D2PROD</v>
          </cell>
          <cell r="I1172">
            <v>265441.3291311225</v>
          </cell>
          <cell r="J1172">
            <v>0</v>
          </cell>
          <cell r="K1172">
            <v>63133.81018951958</v>
          </cell>
          <cell r="L1172">
            <v>97544.199980181147</v>
          </cell>
          <cell r="M1172">
            <v>10957.819072011107</v>
          </cell>
          <cell r="N1172">
            <v>19479.504353532961</v>
          </cell>
          <cell r="O1172">
            <v>8524.8739383156535</v>
          </cell>
          <cell r="P1172">
            <v>38943.065423096748</v>
          </cell>
          <cell r="Q1172">
            <v>14262.861838820236</v>
          </cell>
          <cell r="R1172">
            <v>18589.869108053241</v>
          </cell>
          <cell r="S1172">
            <v>0</v>
          </cell>
          <cell r="T1172">
            <v>0</v>
          </cell>
          <cell r="U1172">
            <v>2212.9278149209149</v>
          </cell>
          <cell r="V1172">
            <v>0</v>
          </cell>
          <cell r="W1172">
            <v>8032.2264636682812</v>
          </cell>
          <cell r="X1172">
            <v>0</v>
          </cell>
        </row>
        <row r="1173">
          <cell r="D1173" t="str">
            <v>345000-MPSU2-ACCES ELEC EQUIP: PLANT</v>
          </cell>
          <cell r="E1173">
            <v>0</v>
          </cell>
          <cell r="F1173">
            <v>0</v>
          </cell>
          <cell r="G1173">
            <v>532097.77998886874</v>
          </cell>
          <cell r="H1173" t="str">
            <v>D2PROD</v>
          </cell>
          <cell r="I1173">
            <v>258151.95906415157</v>
          </cell>
          <cell r="J1173">
            <v>0</v>
          </cell>
          <cell r="K1173">
            <v>61400.07223802682</v>
          </cell>
          <cell r="L1173">
            <v>94865.507201367785</v>
          </cell>
          <cell r="M1173">
            <v>10656.902863505597</v>
          </cell>
          <cell r="N1173">
            <v>18944.571393323393</v>
          </cell>
          <cell r="O1173">
            <v>8290.7696218775673</v>
          </cell>
          <cell r="P1173">
            <v>37873.637326347787</v>
          </cell>
          <cell r="Q1173">
            <v>13871.184783489187</v>
          </cell>
          <cell r="R1173">
            <v>18079.366708638972</v>
          </cell>
          <cell r="S1173">
            <v>0</v>
          </cell>
          <cell r="T1173">
            <v>0</v>
          </cell>
          <cell r="U1173">
            <v>2152.1578895017892</v>
          </cell>
          <cell r="V1173">
            <v>0</v>
          </cell>
          <cell r="W1173">
            <v>7811.6508986383424</v>
          </cell>
          <cell r="X1173">
            <v>0</v>
          </cell>
        </row>
        <row r="1174">
          <cell r="D1174" t="str">
            <v>345000-MPSU3-ACCES ELEC EQUP: PLANT</v>
          </cell>
          <cell r="E1174">
            <v>0</v>
          </cell>
          <cell r="F1174">
            <v>0</v>
          </cell>
          <cell r="G1174">
            <v>471807.98140426562</v>
          </cell>
          <cell r="H1174" t="str">
            <v>D2PROD</v>
          </cell>
          <cell r="I1174">
            <v>228901.82835222865</v>
          </cell>
          <cell r="J1174">
            <v>0</v>
          </cell>
          <cell r="K1174">
            <v>54443.08401607228</v>
          </cell>
          <cell r="L1174">
            <v>84116.688963644017</v>
          </cell>
          <cell r="M1174">
            <v>9449.4132791854481</v>
          </cell>
          <cell r="N1174">
            <v>16798.040367392419</v>
          </cell>
          <cell r="O1174">
            <v>7351.3768083522009</v>
          </cell>
          <cell r="P1174">
            <v>33582.332134058539</v>
          </cell>
          <cell r="Q1174">
            <v>12299.498209747289</v>
          </cell>
          <cell r="R1174">
            <v>16030.868446864932</v>
          </cell>
          <cell r="S1174">
            <v>0</v>
          </cell>
          <cell r="T1174">
            <v>0</v>
          </cell>
          <cell r="U1174">
            <v>1908.3057808103345</v>
          </cell>
          <cell r="V1174">
            <v>0</v>
          </cell>
          <cell r="W1174">
            <v>6926.54504590956</v>
          </cell>
          <cell r="X1174">
            <v>0</v>
          </cell>
        </row>
        <row r="1175">
          <cell r="D1175" t="str">
            <v>345000-MPSU4-ACCES ELEC EQUP: PLANT</v>
          </cell>
          <cell r="E1175">
            <v>0</v>
          </cell>
          <cell r="F1175">
            <v>0</v>
          </cell>
          <cell r="G1175">
            <v>395263.03234198905</v>
          </cell>
          <cell r="H1175" t="str">
            <v>D2PROD</v>
          </cell>
          <cell r="I1175">
            <v>191765.36716025419</v>
          </cell>
          <cell r="J1175">
            <v>0</v>
          </cell>
          <cell r="K1175">
            <v>45610.373979247495</v>
          </cell>
          <cell r="L1175">
            <v>70469.807338526851</v>
          </cell>
          <cell r="M1175">
            <v>7916.3640586723877</v>
          </cell>
          <cell r="N1175">
            <v>14072.768233502033</v>
          </cell>
          <cell r="O1175">
            <v>6158.7077872430273</v>
          </cell>
          <cell r="P1175">
            <v>28134.018404937033</v>
          </cell>
          <cell r="Q1175">
            <v>10304.058325168524</v>
          </cell>
          <cell r="R1175">
            <v>13430.060370161551</v>
          </cell>
          <cell r="S1175">
            <v>0</v>
          </cell>
          <cell r="T1175">
            <v>0</v>
          </cell>
          <cell r="U1175">
            <v>1598.7070149043061</v>
          </cell>
          <cell r="V1175">
            <v>0</v>
          </cell>
          <cell r="W1175">
            <v>5802.799669371685</v>
          </cell>
          <cell r="X1175">
            <v>0</v>
          </cell>
        </row>
        <row r="1176">
          <cell r="D1176" t="str">
            <v>345000-NMSOL-ACCES ELEC EQUIP: PLANT</v>
          </cell>
          <cell r="E1176">
            <v>0</v>
          </cell>
          <cell r="F1176">
            <v>0</v>
          </cell>
          <cell r="G1176">
            <v>25809.06</v>
          </cell>
          <cell r="H1176" t="str">
            <v>D1PROD</v>
          </cell>
          <cell r="I1176">
            <v>12651.769223650772</v>
          </cell>
          <cell r="J1176">
            <v>0</v>
          </cell>
          <cell r="K1176">
            <v>3051.686011773982</v>
          </cell>
          <cell r="L1176">
            <v>4572.3543063056895</v>
          </cell>
          <cell r="M1176">
            <v>489.18443405556712</v>
          </cell>
          <cell r="N1176">
            <v>912.2719315480673</v>
          </cell>
          <cell r="O1176">
            <v>370.2305954694034</v>
          </cell>
          <cell r="P1176">
            <v>1715.6297388102619</v>
          </cell>
          <cell r="Q1176">
            <v>652.52981145018907</v>
          </cell>
          <cell r="R1176">
            <v>864.37036408963615</v>
          </cell>
          <cell r="S1176">
            <v>14.478868181132828</v>
          </cell>
          <cell r="T1176">
            <v>41.965489594509734</v>
          </cell>
          <cell r="U1176">
            <v>101.09398692601263</v>
          </cell>
          <cell r="V1176">
            <v>6.8652030947977831</v>
          </cell>
          <cell r="W1176">
            <v>364.63003504996425</v>
          </cell>
          <cell r="X1176">
            <v>0</v>
          </cell>
        </row>
        <row r="1177">
          <cell r="D1177" t="str">
            <v>345000-RGU9-ACCES ELEC EQUIP: PLANT</v>
          </cell>
          <cell r="E1177">
            <v>0</v>
          </cell>
          <cell r="F1177">
            <v>0</v>
          </cell>
          <cell r="G1177">
            <v>910830.99939135439</v>
          </cell>
          <cell r="H1177" t="str">
            <v>D2PROD</v>
          </cell>
          <cell r="I1177">
            <v>441897.74081402115</v>
          </cell>
          <cell r="J1177">
            <v>0</v>
          </cell>
          <cell r="K1177">
            <v>105103.03042503438</v>
          </cell>
          <cell r="L1177">
            <v>162388.2827208885</v>
          </cell>
          <cell r="M1177">
            <v>18242.206321151061</v>
          </cell>
          <cell r="N1177">
            <v>32428.819559409898</v>
          </cell>
          <cell r="O1177">
            <v>14191.921606168324</v>
          </cell>
          <cell r="P1177">
            <v>64831.097279272071</v>
          </cell>
          <cell r="Q1177">
            <v>23744.329659394385</v>
          </cell>
          <cell r="R1177">
            <v>30947.784912646886</v>
          </cell>
          <cell r="S1177">
            <v>0</v>
          </cell>
          <cell r="T1177">
            <v>0</v>
          </cell>
          <cell r="U1177">
            <v>3684.0073292241709</v>
          </cell>
          <cell r="V1177">
            <v>0</v>
          </cell>
          <cell r="W1177">
            <v>13371.778764143646</v>
          </cell>
          <cell r="X1177">
            <v>0</v>
          </cell>
        </row>
        <row r="1178">
          <cell r="D1178" t="str">
            <v>346000-COPP-MISC PWR PLT EQP: PLANT</v>
          </cell>
          <cell r="E1178">
            <v>0</v>
          </cell>
          <cell r="F1178">
            <v>0</v>
          </cell>
          <cell r="G1178">
            <v>732411.47204624361</v>
          </cell>
          <cell r="H1178" t="str">
            <v>D2PROD</v>
          </cell>
          <cell r="I1178">
            <v>355335.92407348927</v>
          </cell>
          <cell r="J1178">
            <v>0</v>
          </cell>
          <cell r="K1178">
            <v>84514.762103573652</v>
          </cell>
          <cell r="L1178">
            <v>130578.60488953892</v>
          </cell>
          <cell r="M1178">
            <v>14668.803756101452</v>
          </cell>
          <cell r="N1178">
            <v>26076.450500807216</v>
          </cell>
          <cell r="O1178">
            <v>11411.915274825345</v>
          </cell>
          <cell r="P1178">
            <v>52131.558351016291</v>
          </cell>
          <cell r="Q1178">
            <v>19093.135225095848</v>
          </cell>
          <cell r="R1178">
            <v>24885.530597431032</v>
          </cell>
          <cell r="S1178">
            <v>0</v>
          </cell>
          <cell r="T1178">
            <v>0</v>
          </cell>
          <cell r="U1178">
            <v>2962.3599030218038</v>
          </cell>
          <cell r="V1178">
            <v>0</v>
          </cell>
          <cell r="W1178">
            <v>10752.427371342836</v>
          </cell>
          <cell r="X1178">
            <v>0</v>
          </cell>
        </row>
        <row r="1179">
          <cell r="D1179" t="str">
            <v>346000-MPSCO-MISC PWR PLT EQP: PLANT</v>
          </cell>
          <cell r="E1179">
            <v>0</v>
          </cell>
          <cell r="F1179">
            <v>0</v>
          </cell>
          <cell r="G1179">
            <v>130116.36576435858</v>
          </cell>
          <cell r="H1179" t="str">
            <v>D2PROD</v>
          </cell>
          <cell r="I1179">
            <v>63127.1093239283</v>
          </cell>
          <cell r="J1179">
            <v>0</v>
          </cell>
          <cell r="K1179">
            <v>15014.44764052251</v>
          </cell>
          <cell r="L1179">
            <v>23197.907410350002</v>
          </cell>
          <cell r="M1179">
            <v>2605.9824397916905</v>
          </cell>
          <cell r="N1179">
            <v>4632.6048958787942</v>
          </cell>
          <cell r="O1179">
            <v>2027.3807806730968</v>
          </cell>
          <cell r="P1179">
            <v>9261.4181688275858</v>
          </cell>
          <cell r="Q1179">
            <v>3391.9858731815066</v>
          </cell>
          <cell r="R1179">
            <v>4421.0323363845791</v>
          </cell>
          <cell r="S1179">
            <v>0</v>
          </cell>
          <cell r="T1179">
            <v>0</v>
          </cell>
          <cell r="U1179">
            <v>526.27726268454444</v>
          </cell>
          <cell r="V1179">
            <v>0</v>
          </cell>
          <cell r="W1179">
            <v>1910.219632135977</v>
          </cell>
          <cell r="X1179">
            <v>0</v>
          </cell>
        </row>
        <row r="1180">
          <cell r="D1180" t="str">
            <v>346000-MPSU1-MISC PWR PLT EQP: PLANT</v>
          </cell>
          <cell r="E1180">
            <v>0</v>
          </cell>
          <cell r="F1180">
            <v>0</v>
          </cell>
          <cell r="G1180">
            <v>52256.702610527398</v>
          </cell>
          <cell r="H1180" t="str">
            <v>D2PROD</v>
          </cell>
          <cell r="I1180">
            <v>25352.802925474749</v>
          </cell>
          <cell r="J1180">
            <v>0</v>
          </cell>
          <cell r="K1180">
            <v>6030.0295093781233</v>
          </cell>
          <cell r="L1180">
            <v>9316.6308604452879</v>
          </cell>
          <cell r="M1180">
            <v>1046.60200555458</v>
          </cell>
          <cell r="N1180">
            <v>1860.5242694406943</v>
          </cell>
          <cell r="O1180">
            <v>814.22681852180267</v>
          </cell>
          <cell r="P1180">
            <v>3719.5257657029301</v>
          </cell>
          <cell r="Q1180">
            <v>1362.2728854490449</v>
          </cell>
          <cell r="R1180">
            <v>1775.5535260827069</v>
          </cell>
          <cell r="S1180">
            <v>0</v>
          </cell>
          <cell r="T1180">
            <v>0</v>
          </cell>
          <cell r="U1180">
            <v>211.36091717005095</v>
          </cell>
          <cell r="V1180">
            <v>0</v>
          </cell>
          <cell r="W1180">
            <v>767.17312730743322</v>
          </cell>
          <cell r="X1180">
            <v>0</v>
          </cell>
        </row>
        <row r="1181">
          <cell r="D1181" t="str">
            <v>346000-MPSU2-MISC PWR PLT EQP: PLANT</v>
          </cell>
          <cell r="E1181">
            <v>0</v>
          </cell>
          <cell r="F1181">
            <v>0</v>
          </cell>
          <cell r="G1181">
            <v>48425.092515899021</v>
          </cell>
          <cell r="H1181" t="str">
            <v>D2PROD</v>
          </cell>
          <cell r="I1181">
            <v>23493.863291637175</v>
          </cell>
          <cell r="J1181">
            <v>0</v>
          </cell>
          <cell r="K1181">
            <v>5587.890591596778</v>
          </cell>
          <cell r="L1181">
            <v>8633.5089819206187</v>
          </cell>
          <cell r="M1181">
            <v>969.86216914681256</v>
          </cell>
          <cell r="N1181">
            <v>1724.1053372087567</v>
          </cell>
          <cell r="O1181">
            <v>754.5253918853507</v>
          </cell>
          <cell r="P1181">
            <v>3446.7995553004657</v>
          </cell>
          <cell r="Q1181">
            <v>1262.3871621107808</v>
          </cell>
          <cell r="R1181">
            <v>1645.3648904775021</v>
          </cell>
          <cell r="S1181">
            <v>0</v>
          </cell>
          <cell r="T1181">
            <v>0</v>
          </cell>
          <cell r="U1181">
            <v>195.8633334462067</v>
          </cell>
          <cell r="V1181">
            <v>0</v>
          </cell>
          <cell r="W1181">
            <v>710.92181116858058</v>
          </cell>
          <cell r="X1181">
            <v>0</v>
          </cell>
        </row>
        <row r="1182">
          <cell r="D1182" t="str">
            <v>346000-MPSU3-MISC PWR PLT EQ: PLANT</v>
          </cell>
          <cell r="E1182">
            <v>0</v>
          </cell>
          <cell r="F1182">
            <v>0</v>
          </cell>
          <cell r="G1182">
            <v>40278.161320627325</v>
          </cell>
          <cell r="H1182" t="str">
            <v>D2PROD</v>
          </cell>
          <cell r="I1182">
            <v>19541.307337608883</v>
          </cell>
          <cell r="J1182">
            <v>0</v>
          </cell>
          <cell r="K1182">
            <v>4647.7961527168018</v>
          </cell>
          <cell r="L1182">
            <v>7181.0263949978489</v>
          </cell>
          <cell r="M1182">
            <v>806.69468818966538</v>
          </cell>
          <cell r="N1182">
            <v>1434.0456424125355</v>
          </cell>
          <cell r="O1182">
            <v>627.58569733015406</v>
          </cell>
          <cell r="P1182">
            <v>2866.9175692886392</v>
          </cell>
          <cell r="Q1182">
            <v>1050.0059188920059</v>
          </cell>
          <cell r="R1182">
            <v>1368.5523154796347</v>
          </cell>
          <cell r="S1182">
            <v>0</v>
          </cell>
          <cell r="T1182">
            <v>0</v>
          </cell>
          <cell r="U1182">
            <v>162.9117164567522</v>
          </cell>
          <cell r="V1182">
            <v>0</v>
          </cell>
          <cell r="W1182">
            <v>591.31788725440776</v>
          </cell>
          <cell r="X1182">
            <v>0</v>
          </cell>
        </row>
        <row r="1183">
          <cell r="D1183" t="str">
            <v>346000-MPSU4-MISC PWR PLT EQP: PLANT</v>
          </cell>
          <cell r="E1183">
            <v>0</v>
          </cell>
          <cell r="F1183">
            <v>0</v>
          </cell>
          <cell r="G1183">
            <v>40606.315202617305</v>
          </cell>
          <cell r="H1183" t="str">
            <v>D2PROD</v>
          </cell>
          <cell r="I1183">
            <v>19700.514105041726</v>
          </cell>
          <cell r="J1183">
            <v>0</v>
          </cell>
          <cell r="K1183">
            <v>4685.662636692351</v>
          </cell>
          <cell r="L1183">
            <v>7239.5315901439899</v>
          </cell>
          <cell r="M1183">
            <v>813.26698406491346</v>
          </cell>
          <cell r="N1183">
            <v>1445.7290864695385</v>
          </cell>
          <cell r="O1183">
            <v>632.69875800888985</v>
          </cell>
          <cell r="P1183">
            <v>2890.2748949177399</v>
          </cell>
          <cell r="Q1183">
            <v>1058.560517888073</v>
          </cell>
          <cell r="R1183">
            <v>1379.7021728789352</v>
          </cell>
          <cell r="S1183">
            <v>0</v>
          </cell>
          <cell r="T1183">
            <v>0</v>
          </cell>
          <cell r="U1183">
            <v>164.2389893615746</v>
          </cell>
          <cell r="V1183">
            <v>0</v>
          </cell>
          <cell r="W1183">
            <v>596.13546714957727</v>
          </cell>
          <cell r="X1183">
            <v>0</v>
          </cell>
        </row>
        <row r="1184">
          <cell r="D1184" t="str">
            <v>346000-RGU9-MISC PWR PLT EQP: PLANT</v>
          </cell>
          <cell r="E1184">
            <v>0</v>
          </cell>
          <cell r="F1184">
            <v>0</v>
          </cell>
          <cell r="G1184">
            <v>72011.621448497419</v>
          </cell>
          <cell r="H1184" t="str">
            <v>D2PROD</v>
          </cell>
          <cell r="I1184">
            <v>34937.077077646478</v>
          </cell>
          <cell r="J1184">
            <v>0</v>
          </cell>
          <cell r="K1184">
            <v>8309.5982076972377</v>
          </cell>
          <cell r="L1184">
            <v>12838.653439312438</v>
          </cell>
          <cell r="M1184">
            <v>1442.2553216369879</v>
          </cell>
          <cell r="N1184">
            <v>2563.869564929545</v>
          </cell>
          <cell r="O1184">
            <v>1122.0339305678724</v>
          </cell>
          <cell r="P1184">
            <v>5125.64069348249</v>
          </cell>
          <cell r="Q1184">
            <v>1877.2611825061124</v>
          </cell>
          <cell r="R1184">
            <v>2446.7768151152818</v>
          </cell>
          <cell r="S1184">
            <v>0</v>
          </cell>
          <cell r="T1184">
            <v>0</v>
          </cell>
          <cell r="U1184">
            <v>291.26296907204181</v>
          </cell>
          <cell r="V1184">
            <v>0</v>
          </cell>
          <cell r="W1184">
            <v>1057.1922465309419</v>
          </cell>
          <cell r="X1184">
            <v>0</v>
          </cell>
        </row>
        <row r="1185">
          <cell r="D1185" t="str">
            <v>347000-COPP-ASSET RETIRE-OTH: PLANT</v>
          </cell>
          <cell r="E1185">
            <v>0</v>
          </cell>
          <cell r="F1185">
            <v>0</v>
          </cell>
          <cell r="G1185">
            <v>2718.2984000700667</v>
          </cell>
          <cell r="H1185" t="str">
            <v>D2PROD</v>
          </cell>
          <cell r="I1185">
            <v>1318.806587228604</v>
          </cell>
          <cell r="J1185">
            <v>0</v>
          </cell>
          <cell r="K1185">
            <v>313.67114166931196</v>
          </cell>
          <cell r="L1185">
            <v>484.63415211525222</v>
          </cell>
          <cell r="M1185">
            <v>54.442328258117115</v>
          </cell>
          <cell r="N1185">
            <v>96.781080555459994</v>
          </cell>
          <cell r="O1185">
            <v>42.354594674254727</v>
          </cell>
          <cell r="P1185">
            <v>193.48294922635995</v>
          </cell>
          <cell r="Q1185">
            <v>70.862951927413988</v>
          </cell>
          <cell r="R1185">
            <v>92.361057397009688</v>
          </cell>
          <cell r="S1185">
            <v>0</v>
          </cell>
          <cell r="T1185">
            <v>0</v>
          </cell>
          <cell r="U1185">
            <v>10.994609576933904</v>
          </cell>
          <cell r="V1185">
            <v>0</v>
          </cell>
          <cell r="W1185">
            <v>39.906947441349445</v>
          </cell>
          <cell r="X1185">
            <v>0</v>
          </cell>
        </row>
        <row r="1186">
          <cell r="D1186" t="str">
            <v>347000-MPSCO-ASSET RETIRE-OTH: PLANT</v>
          </cell>
          <cell r="E1186">
            <v>0</v>
          </cell>
          <cell r="F1186">
            <v>0</v>
          </cell>
          <cell r="G1186">
            <v>42217.47993886195</v>
          </cell>
          <cell r="H1186" t="str">
            <v>D2PROD</v>
          </cell>
          <cell r="I1186">
            <v>20482.18497208675</v>
          </cell>
          <cell r="J1186">
            <v>0</v>
          </cell>
          <cell r="K1186">
            <v>4871.5789004190146</v>
          </cell>
          <cell r="L1186">
            <v>7526.779471336059</v>
          </cell>
          <cell r="M1186">
            <v>845.53553833631827</v>
          </cell>
          <cell r="N1186">
            <v>1503.0922751917885</v>
          </cell>
          <cell r="O1186">
            <v>657.80278240714415</v>
          </cell>
          <cell r="P1186">
            <v>3004.9543226251944</v>
          </cell>
          <cell r="Q1186">
            <v>1100.5617526490198</v>
          </cell>
          <cell r="R1186">
            <v>1434.4455662740438</v>
          </cell>
          <cell r="S1186">
            <v>0</v>
          </cell>
          <cell r="T1186">
            <v>0</v>
          </cell>
          <cell r="U1186">
            <v>170.75561286349659</v>
          </cell>
          <cell r="V1186">
            <v>0</v>
          </cell>
          <cell r="W1186">
            <v>619.78874467312414</v>
          </cell>
          <cell r="X1186">
            <v>0</v>
          </cell>
        </row>
        <row r="1187">
          <cell r="D1187" t="str">
            <v>34XXXX-OTHER PROD - ADJUSTMENT ONLY-PLANT</v>
          </cell>
          <cell r="E1187">
            <v>0</v>
          </cell>
          <cell r="F1187">
            <v>0</v>
          </cell>
          <cell r="G1187">
            <v>-44438.445108813896</v>
          </cell>
          <cell r="H1187" t="str">
            <v>D2PROD</v>
          </cell>
          <cell r="I1187">
            <v>-21559.705930073713</v>
          </cell>
          <cell r="J1187">
            <v>0</v>
          </cell>
          <cell r="K1187">
            <v>-5127.8615368097235</v>
          </cell>
          <cell r="L1187">
            <v>-7922.7461437180991</v>
          </cell>
          <cell r="M1187">
            <v>-890.01723130617472</v>
          </cell>
          <cell r="N1187">
            <v>-1582.1665258400799</v>
          </cell>
          <cell r="O1187">
            <v>-692.40828397993948</v>
          </cell>
          <cell r="P1187">
            <v>-3163.038104449975</v>
          </cell>
          <cell r="Q1187">
            <v>-1158.459792123534</v>
          </cell>
          <cell r="R1187">
            <v>-1509.908470395756</v>
          </cell>
          <cell r="S1187">
            <v>0</v>
          </cell>
          <cell r="T1187">
            <v>0</v>
          </cell>
          <cell r="U1187">
            <v>-179.73867554968325</v>
          </cell>
          <cell r="V1187">
            <v>0</v>
          </cell>
          <cell r="W1187">
            <v>-652.39441456722238</v>
          </cell>
          <cell r="X1187">
            <v>0</v>
          </cell>
        </row>
        <row r="1188">
          <cell r="D1188" t="str">
            <v>350000-AIP-LAND&amp;LAND RIGHTS: PLANT</v>
          </cell>
          <cell r="E1188">
            <v>0</v>
          </cell>
          <cell r="F1188">
            <v>0</v>
          </cell>
          <cell r="G1188">
            <v>1144177.9114723075</v>
          </cell>
          <cell r="H1188" t="str">
            <v>D2TRAN</v>
          </cell>
          <cell r="I1188">
            <v>549752.60427211865</v>
          </cell>
          <cell r="J1188">
            <v>0</v>
          </cell>
          <cell r="K1188">
            <v>130755.73680602277</v>
          </cell>
          <cell r="L1188">
            <v>202022.71494901713</v>
          </cell>
          <cell r="M1188">
            <v>22694.618022369141</v>
          </cell>
          <cell r="N1188">
            <v>40343.786264703427</v>
          </cell>
          <cell r="O1188">
            <v>17655.772234192918</v>
          </cell>
          <cell r="P1188">
            <v>80654.552570113447</v>
          </cell>
          <cell r="Q1188">
            <v>40578.227975686699</v>
          </cell>
          <cell r="R1188">
            <v>38501.272536130498</v>
          </cell>
          <cell r="S1188">
            <v>0</v>
          </cell>
          <cell r="T1188">
            <v>0</v>
          </cell>
          <cell r="U1188">
            <v>4583.1703499270525</v>
          </cell>
          <cell r="V1188">
            <v>0</v>
          </cell>
          <cell r="W1188">
            <v>16635.45549202614</v>
          </cell>
          <cell r="X1188">
            <v>0</v>
          </cell>
        </row>
        <row r="1189">
          <cell r="D1189" t="str">
            <v>350000-PVT-LAND&amp;LAND RIGHTS: PLANT</v>
          </cell>
          <cell r="E1189">
            <v>0</v>
          </cell>
          <cell r="F1189">
            <v>0</v>
          </cell>
          <cell r="G1189">
            <v>531601.27254826936</v>
          </cell>
          <cell r="H1189" t="str">
            <v>D2TRAN</v>
          </cell>
          <cell r="I1189">
            <v>255422.85084119689</v>
          </cell>
          <cell r="J1189">
            <v>0</v>
          </cell>
          <cell r="K1189">
            <v>60750.968343397035</v>
          </cell>
          <cell r="L1189">
            <v>93862.616358638799</v>
          </cell>
          <cell r="M1189">
            <v>10544.241153164683</v>
          </cell>
          <cell r="N1189">
            <v>18744.294836223824</v>
          </cell>
          <cell r="O1189">
            <v>8203.1219912660581</v>
          </cell>
          <cell r="P1189">
            <v>37473.248131412933</v>
          </cell>
          <cell r="Q1189">
            <v>18853.219777570339</v>
          </cell>
          <cell r="R1189">
            <v>17888.236846486328</v>
          </cell>
          <cell r="S1189">
            <v>0</v>
          </cell>
          <cell r="T1189">
            <v>0</v>
          </cell>
          <cell r="U1189">
            <v>2129.4058956194826</v>
          </cell>
          <cell r="V1189">
            <v>0</v>
          </cell>
          <cell r="W1189">
            <v>7729.0683732931248</v>
          </cell>
          <cell r="X1189">
            <v>0</v>
          </cell>
        </row>
        <row r="1190">
          <cell r="D1190" t="str">
            <v>350000-TRANS-LAND&amp;LAND RIGHTS: PLANT</v>
          </cell>
          <cell r="E1190">
            <v>0</v>
          </cell>
          <cell r="F1190">
            <v>0</v>
          </cell>
          <cell r="G1190">
            <v>5618157.0815514289</v>
          </cell>
          <cell r="H1190" t="str">
            <v>D2TRAN</v>
          </cell>
          <cell r="I1190">
            <v>2699402.3008348355</v>
          </cell>
          <cell r="J1190">
            <v>0</v>
          </cell>
          <cell r="K1190">
            <v>642038.49884232914</v>
          </cell>
          <cell r="L1190">
            <v>991974.53057328716</v>
          </cell>
          <cell r="M1190">
            <v>111435.40499869525</v>
          </cell>
          <cell r="N1190">
            <v>198096.57766245614</v>
          </cell>
          <cell r="O1190">
            <v>86693.59966943461</v>
          </cell>
          <cell r="P1190">
            <v>396031.02029654238</v>
          </cell>
          <cell r="Q1190">
            <v>199247.73636388296</v>
          </cell>
          <cell r="R1190">
            <v>189049.44307941076</v>
          </cell>
          <cell r="S1190">
            <v>0</v>
          </cell>
          <cell r="T1190">
            <v>0</v>
          </cell>
          <cell r="U1190">
            <v>22504.341937755031</v>
          </cell>
          <cell r="V1190">
            <v>0</v>
          </cell>
          <cell r="W1190">
            <v>81683.627292801742</v>
          </cell>
          <cell r="X1190">
            <v>0</v>
          </cell>
        </row>
        <row r="1191">
          <cell r="D1191" t="str">
            <v>352000-AIP-STRUCT&amp;IMPROVMNT: PLANT</v>
          </cell>
          <cell r="E1191">
            <v>0</v>
          </cell>
          <cell r="F1191">
            <v>0</v>
          </cell>
          <cell r="G1191">
            <v>62440.523969400703</v>
          </cell>
          <cell r="H1191" t="str">
            <v>D2TRAN</v>
          </cell>
          <cell r="I1191">
            <v>30001.313886686137</v>
          </cell>
          <cell r="J1191">
            <v>0</v>
          </cell>
          <cell r="K1191">
            <v>7135.6531500133915</v>
          </cell>
          <cell r="L1191">
            <v>11024.862522390004</v>
          </cell>
          <cell r="M1191">
            <v>1238.4995605960275</v>
          </cell>
          <cell r="N1191">
            <v>2201.6568647406216</v>
          </cell>
          <cell r="O1191">
            <v>963.51769976821868</v>
          </cell>
          <cell r="P1191">
            <v>4401.5117513631067</v>
          </cell>
          <cell r="Q1191">
            <v>2214.4509093793981</v>
          </cell>
          <cell r="R1191">
            <v>2101.1064857485408</v>
          </cell>
          <cell r="S1191">
            <v>0</v>
          </cell>
          <cell r="T1191">
            <v>0</v>
          </cell>
          <cell r="U1191">
            <v>250.11456279751215</v>
          </cell>
          <cell r="V1191">
            <v>0</v>
          </cell>
          <cell r="W1191">
            <v>907.83657591776284</v>
          </cell>
          <cell r="X1191">
            <v>0</v>
          </cell>
        </row>
        <row r="1192">
          <cell r="D1192" t="str">
            <v>352000-PVT-STRUCT&amp;IMPROVMNT: PLANT</v>
          </cell>
          <cell r="E1192">
            <v>0</v>
          </cell>
          <cell r="F1192">
            <v>0</v>
          </cell>
          <cell r="G1192">
            <v>659083.07255213486</v>
          </cell>
          <cell r="H1192" t="str">
            <v>D2TRAN</v>
          </cell>
          <cell r="I1192">
            <v>316675.08342383808</v>
          </cell>
          <cell r="J1192">
            <v>0</v>
          </cell>
          <cell r="K1192">
            <v>75319.486509784401</v>
          </cell>
          <cell r="L1192">
            <v>116371.54533300475</v>
          </cell>
          <cell r="M1192">
            <v>13072.825848676704</v>
          </cell>
          <cell r="N1192">
            <v>23239.311249691877</v>
          </cell>
          <cell r="O1192">
            <v>10170.289511548728</v>
          </cell>
          <cell r="P1192">
            <v>46459.601946715818</v>
          </cell>
          <cell r="Q1192">
            <v>23374.357173634253</v>
          </cell>
          <cell r="R1192">
            <v>22177.964410820718</v>
          </cell>
          <cell r="S1192">
            <v>0</v>
          </cell>
          <cell r="T1192">
            <v>0</v>
          </cell>
          <cell r="U1192">
            <v>2640.0527103104059</v>
          </cell>
          <cell r="V1192">
            <v>0</v>
          </cell>
          <cell r="W1192">
            <v>9582.5544341092973</v>
          </cell>
          <cell r="X1192">
            <v>0</v>
          </cell>
        </row>
        <row r="1193">
          <cell r="D1193" t="str">
            <v>352000-TRANS-STRUCT&amp;IMPROVMNT: PLANT</v>
          </cell>
          <cell r="E1193">
            <v>0</v>
          </cell>
          <cell r="F1193">
            <v>0</v>
          </cell>
          <cell r="G1193">
            <v>1670317.1813337265</v>
          </cell>
          <cell r="H1193" t="str">
            <v>D2TRAN</v>
          </cell>
          <cell r="I1193">
            <v>802551.08160327852</v>
          </cell>
          <cell r="J1193">
            <v>0</v>
          </cell>
          <cell r="K1193">
            <v>190882.51184993846</v>
          </cell>
          <cell r="L1193">
            <v>294920.92830634606</v>
          </cell>
          <cell r="M1193">
            <v>33130.52107236618</v>
          </cell>
          <cell r="N1193">
            <v>58895.490537199294</v>
          </cell>
          <cell r="O1193">
            <v>25774.610239188441</v>
          </cell>
          <cell r="P1193">
            <v>117742.77720262157</v>
          </cell>
          <cell r="Q1193">
            <v>59237.738026816311</v>
          </cell>
          <cell r="R1193">
            <v>56205.714492039973</v>
          </cell>
          <cell r="S1193">
            <v>0</v>
          </cell>
          <cell r="T1193">
            <v>0</v>
          </cell>
          <cell r="U1193">
            <v>6690.6974026545395</v>
          </cell>
          <cell r="V1193">
            <v>0</v>
          </cell>
          <cell r="W1193">
            <v>24285.110601277571</v>
          </cell>
          <cell r="X1193">
            <v>0</v>
          </cell>
        </row>
        <row r="1194">
          <cell r="D1194" t="str">
            <v>353000-AIP-STATION EQUIPMNT: PLANT</v>
          </cell>
          <cell r="E1194">
            <v>0</v>
          </cell>
          <cell r="F1194">
            <v>0</v>
          </cell>
          <cell r="G1194">
            <v>4039801.1605487764</v>
          </cell>
          <cell r="H1194" t="str">
            <v>D2TRAN</v>
          </cell>
          <cell r="I1194">
            <v>1941036.6049589387</v>
          </cell>
          <cell r="J1194">
            <v>0</v>
          </cell>
          <cell r="K1194">
            <v>461665.24628820003</v>
          </cell>
          <cell r="L1194">
            <v>713290.81790966459</v>
          </cell>
          <cell r="M1194">
            <v>80128.923400560685</v>
          </cell>
          <cell r="N1194">
            <v>142443.64704031023</v>
          </cell>
          <cell r="O1194">
            <v>62338.040655143079</v>
          </cell>
          <cell r="P1194">
            <v>284770.70900365186</v>
          </cell>
          <cell r="Q1194">
            <v>143271.40108678763</v>
          </cell>
          <cell r="R1194">
            <v>135938.19974545905</v>
          </cell>
          <cell r="S1194">
            <v>0</v>
          </cell>
          <cell r="T1194">
            <v>0</v>
          </cell>
          <cell r="U1194">
            <v>16182.00868325028</v>
          </cell>
          <cell r="V1194">
            <v>0</v>
          </cell>
          <cell r="W1194">
            <v>58735.561776811366</v>
          </cell>
          <cell r="X1194">
            <v>0</v>
          </cell>
        </row>
        <row r="1195">
          <cell r="D1195" t="str">
            <v>353000-PVT-STATION EQUIPMNT: PLANT</v>
          </cell>
          <cell r="E1195">
            <v>0</v>
          </cell>
          <cell r="F1195">
            <v>0</v>
          </cell>
          <cell r="G1195">
            <v>3780677.9278163472</v>
          </cell>
          <cell r="H1195" t="str">
            <v>D2TRAN</v>
          </cell>
          <cell r="I1195">
            <v>1816533.5267280748</v>
          </cell>
          <cell r="J1195">
            <v>0</v>
          </cell>
          <cell r="K1195">
            <v>432052.85045380681</v>
          </cell>
          <cell r="L1195">
            <v>667538.51098424091</v>
          </cell>
          <cell r="M1195">
            <v>74989.248242860107</v>
          </cell>
          <cell r="N1195">
            <v>133306.94529772538</v>
          </cell>
          <cell r="O1195">
            <v>58339.51845694361</v>
          </cell>
          <cell r="P1195">
            <v>266504.78358505818</v>
          </cell>
          <cell r="Q1195">
            <v>134081.60507151301</v>
          </cell>
          <cell r="R1195">
            <v>127218.77411781628</v>
          </cell>
          <cell r="S1195">
            <v>0</v>
          </cell>
          <cell r="T1195">
            <v>0</v>
          </cell>
          <cell r="U1195">
            <v>15144.053042498286</v>
          </cell>
          <cell r="V1195">
            <v>0</v>
          </cell>
          <cell r="W1195">
            <v>54968.111835811003</v>
          </cell>
          <cell r="X1195">
            <v>0</v>
          </cell>
        </row>
        <row r="1196">
          <cell r="D1196" t="str">
            <v>353000-TRANS-STATION EQUIPMNT: PLANT</v>
          </cell>
          <cell r="E1196">
            <v>0</v>
          </cell>
          <cell r="F1196">
            <v>0</v>
          </cell>
          <cell r="G1196">
            <v>28381830.44233435</v>
          </cell>
          <cell r="H1196" t="str">
            <v>D2TRAN</v>
          </cell>
          <cell r="I1196">
            <v>13636852.313994914</v>
          </cell>
          <cell r="J1196">
            <v>0</v>
          </cell>
          <cell r="K1196">
            <v>3243452.8880352839</v>
          </cell>
          <cell r="L1196">
            <v>5011261.2590160314</v>
          </cell>
          <cell r="M1196">
            <v>562949.86488210643</v>
          </cell>
          <cell r="N1196">
            <v>1000745.1548275264</v>
          </cell>
          <cell r="O1196">
            <v>437959.10483407916</v>
          </cell>
          <cell r="P1196">
            <v>2000671.2352117503</v>
          </cell>
          <cell r="Q1196">
            <v>1006560.5833749766</v>
          </cell>
          <cell r="R1196">
            <v>955040.80089122348</v>
          </cell>
          <cell r="S1196">
            <v>0</v>
          </cell>
          <cell r="T1196">
            <v>0</v>
          </cell>
          <cell r="U1196">
            <v>113687.53273044819</v>
          </cell>
          <cell r="V1196">
            <v>0</v>
          </cell>
          <cell r="W1196">
            <v>412649.70453601785</v>
          </cell>
          <cell r="X1196">
            <v>0</v>
          </cell>
        </row>
        <row r="1197">
          <cell r="D1197" t="str">
            <v>354000-AIP-TOWERS &amp; FIXTURE: PLANT</v>
          </cell>
          <cell r="E1197">
            <v>0</v>
          </cell>
          <cell r="F1197">
            <v>0</v>
          </cell>
          <cell r="G1197">
            <v>3598900.0003215191</v>
          </cell>
          <cell r="H1197" t="str">
            <v>D2TRAN</v>
          </cell>
          <cell r="I1197">
            <v>1729193.1856522029</v>
          </cell>
          <cell r="J1197">
            <v>0</v>
          </cell>
          <cell r="K1197">
            <v>411279.41425447207</v>
          </cell>
          <cell r="L1197">
            <v>635442.7415570406</v>
          </cell>
          <cell r="M1197">
            <v>71383.707017121385</v>
          </cell>
          <cell r="N1197">
            <v>126897.4439597251</v>
          </cell>
          <cell r="O1197">
            <v>55534.509154742969</v>
          </cell>
          <cell r="P1197">
            <v>253691.02685875318</v>
          </cell>
          <cell r="Q1197">
            <v>127634.85749067449</v>
          </cell>
          <cell r="R1197">
            <v>121101.99677282666</v>
          </cell>
          <cell r="S1197">
            <v>0</v>
          </cell>
          <cell r="T1197">
            <v>0</v>
          </cell>
          <cell r="U1197">
            <v>14415.915224758523</v>
          </cell>
          <cell r="V1197">
            <v>0</v>
          </cell>
          <cell r="W1197">
            <v>52325.202379202296</v>
          </cell>
          <cell r="X1197">
            <v>0</v>
          </cell>
        </row>
        <row r="1198">
          <cell r="D1198" t="str">
            <v>354000-PVT-TOWERS &amp; FIXTURE: PLANT</v>
          </cell>
          <cell r="E1198">
            <v>0</v>
          </cell>
          <cell r="F1198">
            <v>0</v>
          </cell>
          <cell r="G1198">
            <v>770849.60207703069</v>
          </cell>
          <cell r="H1198" t="str">
            <v>D2TRAN</v>
          </cell>
          <cell r="I1198">
            <v>370376.47029793286</v>
          </cell>
          <cell r="J1198">
            <v>0</v>
          </cell>
          <cell r="K1198">
            <v>88092.076132210059</v>
          </cell>
          <cell r="L1198">
            <v>136105.69463675612</v>
          </cell>
          <cell r="M1198">
            <v>15289.70022618451</v>
          </cell>
          <cell r="N1198">
            <v>27180.206221958779</v>
          </cell>
          <cell r="O1198">
            <v>11894.955202882098</v>
          </cell>
          <cell r="P1198">
            <v>54338.166408378238</v>
          </cell>
          <cell r="Q1198">
            <v>27338.153074288035</v>
          </cell>
          <cell r="R1198">
            <v>25938.877438863943</v>
          </cell>
          <cell r="S1198">
            <v>0</v>
          </cell>
          <cell r="T1198">
            <v>0</v>
          </cell>
          <cell r="U1198">
            <v>3087.7497328596364</v>
          </cell>
          <cell r="V1198">
            <v>0</v>
          </cell>
          <cell r="W1198">
            <v>11207.552704716649</v>
          </cell>
          <cell r="X1198">
            <v>0</v>
          </cell>
        </row>
        <row r="1199">
          <cell r="D1199" t="str">
            <v>354000-TRANS-TOWERS &amp; FIXTURE: PLANT</v>
          </cell>
          <cell r="E1199">
            <v>0</v>
          </cell>
          <cell r="F1199">
            <v>0</v>
          </cell>
          <cell r="G1199">
            <v>1420281.0765389409</v>
          </cell>
          <cell r="H1199" t="str">
            <v>D2TRAN</v>
          </cell>
          <cell r="I1199">
            <v>682414.17073064053</v>
          </cell>
          <cell r="J1199">
            <v>0</v>
          </cell>
          <cell r="K1199">
            <v>162308.58572993451</v>
          </cell>
          <cell r="L1199">
            <v>250773.09760673018</v>
          </cell>
          <cell r="M1199">
            <v>28171.08789923587</v>
          </cell>
          <cell r="N1199">
            <v>50079.201506309393</v>
          </cell>
          <cell r="O1199">
            <v>21916.311217403512</v>
          </cell>
          <cell r="P1199">
            <v>100117.41496096854</v>
          </cell>
          <cell r="Q1199">
            <v>50370.216673026334</v>
          </cell>
          <cell r="R1199">
            <v>47792.068224223935</v>
          </cell>
          <cell r="S1199">
            <v>0</v>
          </cell>
          <cell r="T1199">
            <v>0</v>
          </cell>
          <cell r="U1199">
            <v>5689.1415690585945</v>
          </cell>
          <cell r="V1199">
            <v>0</v>
          </cell>
          <cell r="W1199">
            <v>20649.780421409898</v>
          </cell>
          <cell r="X1199">
            <v>0</v>
          </cell>
        </row>
        <row r="1200">
          <cell r="D1200" t="str">
            <v>355000-AIP-POLES &amp; FIXTURES: PLANT</v>
          </cell>
          <cell r="E1200">
            <v>0</v>
          </cell>
          <cell r="F1200">
            <v>0</v>
          </cell>
          <cell r="G1200">
            <v>4349090.2519715345</v>
          </cell>
          <cell r="H1200" t="str">
            <v>D2TRAN</v>
          </cell>
          <cell r="I1200">
            <v>2089643.2873443938</v>
          </cell>
          <cell r="J1200">
            <v>0</v>
          </cell>
          <cell r="K1200">
            <v>497010.55633968394</v>
          </cell>
          <cell r="L1200">
            <v>767900.70097665885</v>
          </cell>
          <cell r="M1200">
            <v>86263.631751373818</v>
          </cell>
          <cell r="N1200">
            <v>153349.20016561722</v>
          </cell>
          <cell r="O1200">
            <v>67110.67059138605</v>
          </cell>
          <cell r="P1200">
            <v>306572.88944552036</v>
          </cell>
          <cell r="Q1200">
            <v>154240.32745418799</v>
          </cell>
          <cell r="R1200">
            <v>146345.69274276466</v>
          </cell>
          <cell r="S1200">
            <v>0</v>
          </cell>
          <cell r="T1200">
            <v>0</v>
          </cell>
          <cell r="U1200">
            <v>17420.91093713195</v>
          </cell>
          <cell r="V1200">
            <v>0</v>
          </cell>
          <cell r="W1200">
            <v>63232.384222816974</v>
          </cell>
          <cell r="X1200">
            <v>0</v>
          </cell>
        </row>
        <row r="1201">
          <cell r="D1201" t="str">
            <v>355000-PVT-POLES &amp; FIXTURES: PLANT</v>
          </cell>
          <cell r="E1201">
            <v>0</v>
          </cell>
          <cell r="F1201">
            <v>0</v>
          </cell>
          <cell r="G1201">
            <v>504720.61798564915</v>
          </cell>
          <cell r="H1201" t="str">
            <v>D2TRAN</v>
          </cell>
          <cell r="I1201">
            <v>242507.28089165647</v>
          </cell>
          <cell r="J1201">
            <v>0</v>
          </cell>
          <cell r="K1201">
            <v>57679.068634512776</v>
          </cell>
          <cell r="L1201">
            <v>89116.411454753397</v>
          </cell>
          <cell r="M1201">
            <v>10011.066913937391</v>
          </cell>
          <cell r="N1201">
            <v>17796.481238831264</v>
          </cell>
          <cell r="O1201">
            <v>7788.3274827329096</v>
          </cell>
          <cell r="P1201">
            <v>35578.396688467219</v>
          </cell>
          <cell r="Q1201">
            <v>17899.898342117962</v>
          </cell>
          <cell r="R1201">
            <v>16983.710201732913</v>
          </cell>
          <cell r="S1201">
            <v>0</v>
          </cell>
          <cell r="T1201">
            <v>0</v>
          </cell>
          <cell r="U1201">
            <v>2021.7315403092125</v>
          </cell>
          <cell r="V1201">
            <v>0</v>
          </cell>
          <cell r="W1201">
            <v>7338.2445965977813</v>
          </cell>
          <cell r="X1201">
            <v>0</v>
          </cell>
        </row>
        <row r="1202">
          <cell r="D1202" t="str">
            <v>355000-TRANS-POLES &amp; FIXTURES: PLANT</v>
          </cell>
          <cell r="E1202">
            <v>0</v>
          </cell>
          <cell r="F1202">
            <v>0</v>
          </cell>
          <cell r="G1202">
            <v>28146641.680584949</v>
          </cell>
          <cell r="H1202" t="str">
            <v>D2TRAN</v>
          </cell>
          <cell r="I1202">
            <v>13523849.228573615</v>
          </cell>
          <cell r="J1202">
            <v>0</v>
          </cell>
          <cell r="K1202">
            <v>3216575.7044061506</v>
          </cell>
          <cell r="L1202">
            <v>4969734.9616651488</v>
          </cell>
          <cell r="M1202">
            <v>558284.92680076521</v>
          </cell>
          <cell r="N1202">
            <v>992452.384061074</v>
          </cell>
          <cell r="O1202">
            <v>434329.91468117188</v>
          </cell>
          <cell r="P1202">
            <v>1984092.4810178261</v>
          </cell>
          <cell r="Q1202">
            <v>998219.62250176223</v>
          </cell>
          <cell r="R1202">
            <v>947126.76363988651</v>
          </cell>
          <cell r="S1202">
            <v>0</v>
          </cell>
          <cell r="T1202">
            <v>0</v>
          </cell>
          <cell r="U1202">
            <v>112745.45007994598</v>
          </cell>
          <cell r="V1202">
            <v>0</v>
          </cell>
          <cell r="W1202">
            <v>409230.24315761001</v>
          </cell>
          <cell r="X1202">
            <v>0</v>
          </cell>
        </row>
        <row r="1203">
          <cell r="D1203" t="str">
            <v>356000-AIP-OH CONDUCTOR&amp;DEV: PLANT</v>
          </cell>
          <cell r="E1203">
            <v>0</v>
          </cell>
          <cell r="F1203">
            <v>0</v>
          </cell>
          <cell r="G1203">
            <v>6413015.4539176868</v>
          </cell>
          <cell r="H1203" t="str">
            <v>D2TRAN</v>
          </cell>
          <cell r="I1203">
            <v>3081314.4631431913</v>
          </cell>
          <cell r="J1203">
            <v>0</v>
          </cell>
          <cell r="K1203">
            <v>732874.27804510004</v>
          </cell>
          <cell r="L1203">
            <v>1132319.3535027541</v>
          </cell>
          <cell r="M1203">
            <v>127201.31601818172</v>
          </cell>
          <cell r="N1203">
            <v>226123.33465883124</v>
          </cell>
          <cell r="O1203">
            <v>98959.033427792587</v>
          </cell>
          <cell r="P1203">
            <v>452061.59538194578</v>
          </cell>
          <cell r="Q1203">
            <v>227437.35960242065</v>
          </cell>
          <cell r="R1203">
            <v>215796.20904583196</v>
          </cell>
          <cell r="S1203">
            <v>0</v>
          </cell>
          <cell r="T1203">
            <v>0</v>
          </cell>
          <cell r="U1203">
            <v>25688.262277497124</v>
          </cell>
          <cell r="V1203">
            <v>0</v>
          </cell>
          <cell r="W1203">
            <v>93240.248814142178</v>
          </cell>
          <cell r="X1203">
            <v>0</v>
          </cell>
        </row>
        <row r="1204">
          <cell r="D1204" t="str">
            <v>356000-PVT-OH CONDUCTOR&amp;DEV: PLANT</v>
          </cell>
          <cell r="E1204">
            <v>0</v>
          </cell>
          <cell r="F1204">
            <v>0</v>
          </cell>
          <cell r="G1204">
            <v>1112128.6286297089</v>
          </cell>
          <cell r="H1204" t="str">
            <v>D2TRAN</v>
          </cell>
          <cell r="I1204">
            <v>534353.6208350932</v>
          </cell>
          <cell r="J1204">
            <v>0</v>
          </cell>
          <cell r="K1204">
            <v>127093.17039028399</v>
          </cell>
          <cell r="L1204">
            <v>196363.90693750849</v>
          </cell>
          <cell r="M1204">
            <v>22058.924722655192</v>
          </cell>
          <cell r="N1204">
            <v>39213.726503914098</v>
          </cell>
          <cell r="O1204">
            <v>17161.220790344454</v>
          </cell>
          <cell r="P1204">
            <v>78395.35796240023</v>
          </cell>
          <cell r="Q1204">
            <v>39441.601326452786</v>
          </cell>
          <cell r="R1204">
            <v>37422.822969032481</v>
          </cell>
          <cell r="S1204">
            <v>0</v>
          </cell>
          <cell r="T1204">
            <v>0</v>
          </cell>
          <cell r="U1204">
            <v>4454.7923054045787</v>
          </cell>
          <cell r="V1204">
            <v>0</v>
          </cell>
          <cell r="W1204">
            <v>16169.483886619642</v>
          </cell>
          <cell r="X1204">
            <v>0</v>
          </cell>
        </row>
        <row r="1205">
          <cell r="D1205" t="str">
            <v>356000-TRANS-OH CONDUCTOR&amp;DEV: PLANT</v>
          </cell>
          <cell r="E1205">
            <v>0</v>
          </cell>
          <cell r="F1205">
            <v>0</v>
          </cell>
          <cell r="G1205">
            <v>11332892.276310543</v>
          </cell>
          <cell r="H1205" t="str">
            <v>D2TRAN</v>
          </cell>
          <cell r="I1205">
            <v>5445208.2848025598</v>
          </cell>
          <cell r="J1205">
            <v>0</v>
          </cell>
          <cell r="K1205">
            <v>1295113.8672354405</v>
          </cell>
          <cell r="L1205">
            <v>2001001.4552185449</v>
          </cell>
          <cell r="M1205">
            <v>224786.4241397306</v>
          </cell>
          <cell r="N1205">
            <v>399598.50576738449</v>
          </cell>
          <cell r="O1205">
            <v>174877.49307073199</v>
          </cell>
          <cell r="P1205">
            <v>798869.95431937603</v>
          </cell>
          <cell r="Q1205">
            <v>401920.61199667578</v>
          </cell>
          <cell r="R1205">
            <v>381348.71314844553</v>
          </cell>
          <cell r="S1205">
            <v>0</v>
          </cell>
          <cell r="T1205">
            <v>0</v>
          </cell>
          <cell r="U1205">
            <v>45395.541496573365</v>
          </cell>
          <cell r="V1205">
            <v>0</v>
          </cell>
          <cell r="W1205">
            <v>164771.42511508253</v>
          </cell>
          <cell r="X1205">
            <v>0</v>
          </cell>
        </row>
        <row r="1206">
          <cell r="D1206" t="str">
            <v>359000-PVT-ROADS &amp; TRAILS: PLANT</v>
          </cell>
          <cell r="E1206">
            <v>0</v>
          </cell>
          <cell r="F1206">
            <v>0</v>
          </cell>
          <cell r="G1206">
            <v>39282.856492992571</v>
          </cell>
          <cell r="H1206" t="str">
            <v>D2TRAN</v>
          </cell>
          <cell r="I1206">
            <v>18874.558269073223</v>
          </cell>
          <cell r="J1206">
            <v>0</v>
          </cell>
          <cell r="K1206">
            <v>4489.2134283356309</v>
          </cell>
          <cell r="L1206">
            <v>6936.0098985437025</v>
          </cell>
          <cell r="M1206">
            <v>779.17027937449996</v>
          </cell>
          <cell r="N1206">
            <v>1385.1160298847167</v>
          </cell>
          <cell r="O1206">
            <v>606.17248418673876</v>
          </cell>
          <cell r="P1206">
            <v>2769.0983913868145</v>
          </cell>
          <cell r="Q1206">
            <v>1393.1650754013156</v>
          </cell>
          <cell r="R1206">
            <v>1321.8573341345402</v>
          </cell>
          <cell r="S1206">
            <v>0</v>
          </cell>
          <cell r="T1206">
            <v>0</v>
          </cell>
          <cell r="U1206">
            <v>157.35317150761171</v>
          </cell>
          <cell r="V1206">
            <v>0</v>
          </cell>
          <cell r="W1206">
            <v>571.14213116379005</v>
          </cell>
          <cell r="X1206">
            <v>0</v>
          </cell>
        </row>
        <row r="1207">
          <cell r="D1207" t="str">
            <v>359000-TRANS-ROADS &amp; TRAILS: PLANT</v>
          </cell>
          <cell r="E1207">
            <v>0</v>
          </cell>
          <cell r="F1207">
            <v>0</v>
          </cell>
          <cell r="G1207">
            <v>646474.00282263139</v>
          </cell>
          <cell r="H1207" t="str">
            <v>D2TRAN</v>
          </cell>
          <cell r="I1207">
            <v>310616.69962553226</v>
          </cell>
          <cell r="J1207">
            <v>0</v>
          </cell>
          <cell r="K1207">
            <v>73878.532103665668</v>
          </cell>
          <cell r="L1207">
            <v>114145.21455507711</v>
          </cell>
          <cell r="M1207">
            <v>12822.726613007771</v>
          </cell>
          <cell r="N1207">
            <v>22794.714645384731</v>
          </cell>
          <cell r="O1207">
            <v>9975.719365597648</v>
          </cell>
          <cell r="P1207">
            <v>45570.772624665864</v>
          </cell>
          <cell r="Q1207">
            <v>22927.176974720311</v>
          </cell>
          <cell r="R1207">
            <v>21753.672676803584</v>
          </cell>
          <cell r="S1207">
            <v>0</v>
          </cell>
          <cell r="T1207">
            <v>0</v>
          </cell>
          <cell r="U1207">
            <v>2589.5452551804074</v>
          </cell>
          <cell r="V1207">
            <v>0</v>
          </cell>
          <cell r="W1207">
            <v>9399.2283829962344</v>
          </cell>
          <cell r="X1207">
            <v>0</v>
          </cell>
        </row>
        <row r="1208">
          <cell r="D1208" t="str">
            <v>35XXXX-TRANSMISSION - ADJUSTMENT ONLY-PLANT</v>
          </cell>
          <cell r="E1208">
            <v>0</v>
          </cell>
          <cell r="F1208">
            <v>0</v>
          </cell>
          <cell r="G1208">
            <v>-242339.78786500869</v>
          </cell>
          <cell r="H1208" t="str">
            <v>D2TRAN</v>
          </cell>
          <cell r="I1208">
            <v>-116438.99795802498</v>
          </cell>
          <cell r="J1208">
            <v>0</v>
          </cell>
          <cell r="K1208">
            <v>-27694.397175461811</v>
          </cell>
          <cell r="L1208">
            <v>-42788.924164476732</v>
          </cell>
          <cell r="M1208">
            <v>-4806.7777415325954</v>
          </cell>
          <cell r="N1208">
            <v>-8544.9164041969088</v>
          </cell>
          <cell r="O1208">
            <v>-3739.5374049141301</v>
          </cell>
          <cell r="P1208">
            <v>-17082.839097144686</v>
          </cell>
          <cell r="Q1208">
            <v>-8594.5717540657843</v>
          </cell>
          <cell r="R1208">
            <v>-8154.6673164950116</v>
          </cell>
          <cell r="S1208">
            <v>0</v>
          </cell>
          <cell r="T1208">
            <v>0</v>
          </cell>
          <cell r="U1208">
            <v>-970.72712138037241</v>
          </cell>
          <cell r="V1208">
            <v>0</v>
          </cell>
          <cell r="W1208">
            <v>-3523.4317273157581</v>
          </cell>
          <cell r="X1208">
            <v>0</v>
          </cell>
        </row>
        <row r="1209">
          <cell r="D1209" t="str">
            <v>360000-NMDIS-LAND&amp;LAND RIGHTS: PLANT</v>
          </cell>
          <cell r="E1209">
            <v>0</v>
          </cell>
          <cell r="F1209">
            <v>0</v>
          </cell>
          <cell r="G1209">
            <v>870013.78</v>
          </cell>
          <cell r="H1209" t="str">
            <v>D3DIST</v>
          </cell>
          <cell r="I1209">
            <v>437292.98939427943</v>
          </cell>
          <cell r="J1209">
            <v>0</v>
          </cell>
          <cell r="K1209">
            <v>102165.86989482633</v>
          </cell>
          <cell r="L1209">
            <v>138974.12264752077</v>
          </cell>
          <cell r="M1209">
            <v>35768.316987190832</v>
          </cell>
          <cell r="N1209">
            <v>45074.960181857801</v>
          </cell>
          <cell r="O1209">
            <v>16378.988306682299</v>
          </cell>
          <cell r="P1209">
            <v>54504.753664544936</v>
          </cell>
          <cell r="Q1209">
            <v>0</v>
          </cell>
          <cell r="R1209">
            <v>0</v>
          </cell>
          <cell r="S1209">
            <v>879.64491442977499</v>
          </cell>
          <cell r="T1209">
            <v>2556.8345512758883</v>
          </cell>
          <cell r="U1209">
            <v>13628.631874231833</v>
          </cell>
          <cell r="V1209">
            <v>3151.0835601350805</v>
          </cell>
          <cell r="W1209">
            <v>19637.584023025458</v>
          </cell>
          <cell r="X1209">
            <v>0</v>
          </cell>
        </row>
        <row r="1210">
          <cell r="D1210" t="str">
            <v>361000-NMDIS-STRUCT&amp;IMPROVMNT: PLANT</v>
          </cell>
          <cell r="E1210">
            <v>0</v>
          </cell>
          <cell r="F1210">
            <v>0</v>
          </cell>
          <cell r="G1210">
            <v>3663142.58</v>
          </cell>
          <cell r="H1210" t="str">
            <v>D3DIST</v>
          </cell>
          <cell r="I1210">
            <v>1841196.7789586887</v>
          </cell>
          <cell r="J1210">
            <v>0</v>
          </cell>
          <cell r="K1210">
            <v>430163.47193314391</v>
          </cell>
          <cell r="L1210">
            <v>585142.48612047918</v>
          </cell>
          <cell r="M1210">
            <v>150600.42493891998</v>
          </cell>
          <cell r="N1210">
            <v>189785.50653987096</v>
          </cell>
          <cell r="O1210">
            <v>68962.780662543097</v>
          </cell>
          <cell r="P1210">
            <v>229489.10528866056</v>
          </cell>
          <cell r="Q1210">
            <v>0</v>
          </cell>
          <cell r="R1210">
            <v>0</v>
          </cell>
          <cell r="S1210">
            <v>3703.6939131333816</v>
          </cell>
          <cell r="T1210">
            <v>10765.403640841068</v>
          </cell>
          <cell r="U1210">
            <v>57382.564360812568</v>
          </cell>
          <cell r="V1210">
            <v>13267.454639935477</v>
          </cell>
          <cell r="W1210">
            <v>82682.90900297265</v>
          </cell>
          <cell r="X1210">
            <v>0</v>
          </cell>
        </row>
        <row r="1211">
          <cell r="D1211" t="str">
            <v>362000-NMDIS-STATION EQUIPMNT: PLANT</v>
          </cell>
          <cell r="E1211">
            <v>0</v>
          </cell>
          <cell r="F1211">
            <v>0</v>
          </cell>
          <cell r="G1211">
            <v>70243600.689999998</v>
          </cell>
          <cell r="H1211" t="str">
            <v>D3DIST</v>
          </cell>
          <cell r="I1211">
            <v>35306376.562849574</v>
          </cell>
          <cell r="J1211">
            <v>0</v>
          </cell>
          <cell r="K1211">
            <v>8248718.2778170165</v>
          </cell>
          <cell r="L1211">
            <v>11220561.101337422</v>
          </cell>
          <cell r="M1211">
            <v>2887879.9779488277</v>
          </cell>
          <cell r="N1211">
            <v>3639284.3158553983</v>
          </cell>
          <cell r="O1211">
            <v>1322414.817752393</v>
          </cell>
          <cell r="P1211">
            <v>4400631.6223164974</v>
          </cell>
          <cell r="Q1211">
            <v>0</v>
          </cell>
          <cell r="R1211">
            <v>0</v>
          </cell>
          <cell r="S1211">
            <v>71021.203960923842</v>
          </cell>
          <cell r="T1211">
            <v>206434.96617975272</v>
          </cell>
          <cell r="U1211">
            <v>1100355.1867012349</v>
          </cell>
          <cell r="V1211">
            <v>254413.73507779633</v>
          </cell>
          <cell r="W1211">
            <v>1585508.9222031909</v>
          </cell>
          <cell r="X1211">
            <v>0</v>
          </cell>
        </row>
        <row r="1212">
          <cell r="D1212" t="str">
            <v>364000-NMDIS-POLES TWRS &amp; FIX ALLOC: PLANT</v>
          </cell>
          <cell r="E1212">
            <v>0</v>
          </cell>
          <cell r="F1212">
            <v>0</v>
          </cell>
          <cell r="G1212">
            <v>93876.4</v>
          </cell>
          <cell r="H1212" t="str">
            <v>D10DIST</v>
          </cell>
          <cell r="I1212">
            <v>57762.525837701578</v>
          </cell>
          <cell r="J1212">
            <v>0</v>
          </cell>
          <cell r="K1212">
            <v>10639.333473811434</v>
          </cell>
          <cell r="L1212">
            <v>11255.974686778698</v>
          </cell>
          <cell r="M1212">
            <v>4763.8077601120349</v>
          </cell>
          <cell r="N1212">
            <v>3570.8207005692802</v>
          </cell>
          <cell r="O1212">
            <v>1294.7430352799372</v>
          </cell>
          <cell r="P1212">
            <v>2313.5238643606294</v>
          </cell>
          <cell r="Q1212">
            <v>0</v>
          </cell>
          <cell r="R1212">
            <v>0</v>
          </cell>
          <cell r="S1212">
            <v>61.05358544231499</v>
          </cell>
          <cell r="T1212">
            <v>177.46242168565283</v>
          </cell>
          <cell r="U1212">
            <v>1815.190932517062</v>
          </cell>
          <cell r="V1212">
            <v>221.9637017413784</v>
          </cell>
          <cell r="W1212">
            <v>0</v>
          </cell>
          <cell r="X1212">
            <v>0</v>
          </cell>
        </row>
        <row r="1213">
          <cell r="D1213" t="str">
            <v>364000-NMDIS-POLES TWRS &amp; FIX PRIM: PLANT</v>
          </cell>
          <cell r="E1213">
            <v>0</v>
          </cell>
          <cell r="F1213">
            <v>0</v>
          </cell>
          <cell r="G1213">
            <v>35158425.509999998</v>
          </cell>
          <cell r="H1213" t="str">
            <v>D9DIST</v>
          </cell>
          <cell r="I1213">
            <v>17671597.102363128</v>
          </cell>
          <cell r="J1213">
            <v>0</v>
          </cell>
          <cell r="K1213">
            <v>4128660.0384210041</v>
          </cell>
          <cell r="L1213">
            <v>5616130.9754432421</v>
          </cell>
          <cell r="M1213">
            <v>1445445.7358275594</v>
          </cell>
          <cell r="N1213">
            <v>1821539.6886243152</v>
          </cell>
          <cell r="O1213">
            <v>661896.91881621757</v>
          </cell>
          <cell r="P1213">
            <v>2202610.3099835985</v>
          </cell>
          <cell r="Q1213">
            <v>0</v>
          </cell>
          <cell r="R1213">
            <v>0</v>
          </cell>
          <cell r="S1213">
            <v>35547.632589485613</v>
          </cell>
          <cell r="T1213">
            <v>103325.11872677188</v>
          </cell>
          <cell r="U1213">
            <v>550751.32091975771</v>
          </cell>
          <cell r="V1213">
            <v>127339.51940944525</v>
          </cell>
          <cell r="W1213">
            <v>793581.14887548867</v>
          </cell>
          <cell r="X1213">
            <v>0</v>
          </cell>
        </row>
        <row r="1214">
          <cell r="D1214" t="str">
            <v>364000-NMDIS-POLES TWRS &amp; FIX SEC: PLANT</v>
          </cell>
          <cell r="E1214">
            <v>0</v>
          </cell>
          <cell r="F1214">
            <v>0</v>
          </cell>
          <cell r="G1214">
            <v>24151175.289999999</v>
          </cell>
          <cell r="H1214" t="str">
            <v>D10DIST</v>
          </cell>
          <cell r="I1214">
            <v>14860315.123923425</v>
          </cell>
          <cell r="J1214">
            <v>0</v>
          </cell>
          <cell r="K1214">
            <v>2737135.293798916</v>
          </cell>
          <cell r="L1214">
            <v>2895775.9108806388</v>
          </cell>
          <cell r="M1214">
            <v>1225564.2127555811</v>
          </cell>
          <cell r="N1214">
            <v>918649.59317367617</v>
          </cell>
          <cell r="O1214">
            <v>333092.93923235679</v>
          </cell>
          <cell r="P1214">
            <v>595190.27557268657</v>
          </cell>
          <cell r="Q1214">
            <v>0</v>
          </cell>
          <cell r="R1214">
            <v>0</v>
          </cell>
          <cell r="S1214">
            <v>15706.991790272545</v>
          </cell>
          <cell r="T1214">
            <v>45654.989470389781</v>
          </cell>
          <cell r="U1214">
            <v>466986.31813787203</v>
          </cell>
          <cell r="V1214">
            <v>57103.641264186823</v>
          </cell>
          <cell r="W1214">
            <v>0</v>
          </cell>
          <cell r="X1214">
            <v>0</v>
          </cell>
        </row>
        <row r="1215">
          <cell r="D1215" t="str">
            <v>365000-NMDIS-OH CONDUCTOR&amp;DEV PRIM: PLANT</v>
          </cell>
          <cell r="E1215">
            <v>0</v>
          </cell>
          <cell r="F1215">
            <v>0</v>
          </cell>
          <cell r="G1215">
            <v>28799863.219999999</v>
          </cell>
          <cell r="H1215" t="str">
            <v>D4DIST</v>
          </cell>
          <cell r="I1215">
            <v>14475607.824993482</v>
          </cell>
          <cell r="J1215">
            <v>0</v>
          </cell>
          <cell r="K1215">
            <v>3381972.9599263519</v>
          </cell>
          <cell r="L1215">
            <v>4600427.9649089025</v>
          </cell>
          <cell r="M1215">
            <v>1184030.253912413</v>
          </cell>
          <cell r="N1215">
            <v>1492105.8927186774</v>
          </cell>
          <cell r="O1215">
            <v>542189.82935469085</v>
          </cell>
          <cell r="P1215">
            <v>1804258.1467832471</v>
          </cell>
          <cell r="Q1215">
            <v>0</v>
          </cell>
          <cell r="R1215">
            <v>0</v>
          </cell>
          <cell r="S1215">
            <v>29118.680416471245</v>
          </cell>
          <cell r="T1215">
            <v>84638.297743876727</v>
          </cell>
          <cell r="U1215">
            <v>451145.42191918957</v>
          </cell>
          <cell r="V1215">
            <v>104309.58406966951</v>
          </cell>
          <cell r="W1215">
            <v>650058.36325304012</v>
          </cell>
          <cell r="X1215">
            <v>0</v>
          </cell>
        </row>
        <row r="1216">
          <cell r="D1216" t="str">
            <v>365000-NMDIS-OH CONDUCTOR&amp;DEV SEC: PLANT</v>
          </cell>
          <cell r="E1216">
            <v>0</v>
          </cell>
          <cell r="F1216">
            <v>0</v>
          </cell>
          <cell r="G1216">
            <v>6913857.5300000003</v>
          </cell>
          <cell r="H1216" t="str">
            <v>D6DIST</v>
          </cell>
          <cell r="I1216">
            <v>4254124.2976383055</v>
          </cell>
          <cell r="J1216">
            <v>0</v>
          </cell>
          <cell r="K1216">
            <v>783571.11960079684</v>
          </cell>
          <cell r="L1216">
            <v>828985.82972583419</v>
          </cell>
          <cell r="M1216">
            <v>350847.3711574265</v>
          </cell>
          <cell r="N1216">
            <v>262985.64483630384</v>
          </cell>
          <cell r="O1216">
            <v>95355.902909413344</v>
          </cell>
          <cell r="P1216">
            <v>170387.59891138176</v>
          </cell>
          <cell r="Q1216">
            <v>0</v>
          </cell>
          <cell r="R1216">
            <v>0</v>
          </cell>
          <cell r="S1216">
            <v>4496.5059529748469</v>
          </cell>
          <cell r="T1216">
            <v>13069.843969979529</v>
          </cell>
          <cell r="U1216">
            <v>133686.11809965884</v>
          </cell>
          <cell r="V1216">
            <v>16347.297197925178</v>
          </cell>
          <cell r="W1216">
            <v>0</v>
          </cell>
          <cell r="X1216">
            <v>0</v>
          </cell>
        </row>
        <row r="1217">
          <cell r="D1217" t="str">
            <v>366000-NMDIS-UNDRGRND CONDUIT PRIM: PLANT</v>
          </cell>
          <cell r="E1217">
            <v>0</v>
          </cell>
          <cell r="F1217">
            <v>0</v>
          </cell>
          <cell r="G1217">
            <v>24771283.27</v>
          </cell>
          <cell r="H1217" t="str">
            <v>D7DIST</v>
          </cell>
          <cell r="I1217">
            <v>12450732.116301423</v>
          </cell>
          <cell r="J1217">
            <v>0</v>
          </cell>
          <cell r="K1217">
            <v>2908896.113910642</v>
          </cell>
          <cell r="L1217">
            <v>3956911.3023720831</v>
          </cell>
          <cell r="M1217">
            <v>1018405.8374119741</v>
          </cell>
          <cell r="N1217">
            <v>1283387.2666347541</v>
          </cell>
          <cell r="O1217">
            <v>466347.27902912622</v>
          </cell>
          <cell r="P1217">
            <v>1551875.0663765499</v>
          </cell>
          <cell r="Q1217">
            <v>0</v>
          </cell>
          <cell r="R1217">
            <v>0</v>
          </cell>
          <cell r="S1217">
            <v>25045.503707257216</v>
          </cell>
          <cell r="T1217">
            <v>72798.930775761241</v>
          </cell>
          <cell r="U1217">
            <v>388038.33743776759</v>
          </cell>
          <cell r="V1217">
            <v>89718.559946885158</v>
          </cell>
          <cell r="W1217">
            <v>559126.95609578723</v>
          </cell>
          <cell r="X1217">
            <v>0</v>
          </cell>
        </row>
        <row r="1218">
          <cell r="D1218" t="str">
            <v>366000-NMDIS-UNDRGRND CONDUIT SEC: PLANT</v>
          </cell>
          <cell r="E1218">
            <v>0</v>
          </cell>
          <cell r="F1218">
            <v>0</v>
          </cell>
          <cell r="G1218">
            <v>16360090.640000001</v>
          </cell>
          <cell r="H1218" t="str">
            <v>D8DIST</v>
          </cell>
          <cell r="I1218">
            <v>10066429.45724527</v>
          </cell>
          <cell r="J1218">
            <v>0</v>
          </cell>
          <cell r="K1218">
            <v>1854145.0245294999</v>
          </cell>
          <cell r="L1218">
            <v>1961608.7335820836</v>
          </cell>
          <cell r="M1218">
            <v>830201.48564461654</v>
          </cell>
          <cell r="N1218">
            <v>622296.44852701772</v>
          </cell>
          <cell r="O1218">
            <v>225638.32243980907</v>
          </cell>
          <cell r="P1218">
            <v>403183.9750857827</v>
          </cell>
          <cell r="Q1218">
            <v>0</v>
          </cell>
          <cell r="R1218">
            <v>0</v>
          </cell>
          <cell r="S1218">
            <v>10639.971193327159</v>
          </cell>
          <cell r="T1218">
            <v>30926.849601935974</v>
          </cell>
          <cell r="U1218">
            <v>316338.16576781025</v>
          </cell>
          <cell r="V1218">
            <v>38682.206382848904</v>
          </cell>
          <cell r="W1218">
            <v>0</v>
          </cell>
          <cell r="X1218">
            <v>0</v>
          </cell>
        </row>
        <row r="1219">
          <cell r="D1219" t="str">
            <v>367000-NMDIS-UNDRGRND CONDUCT PRIM: PLANT</v>
          </cell>
          <cell r="E1219">
            <v>0</v>
          </cell>
          <cell r="F1219">
            <v>0</v>
          </cell>
          <cell r="G1219">
            <v>35348325.850000001</v>
          </cell>
          <cell r="H1219" t="str">
            <v>D7DIST</v>
          </cell>
          <cell r="I1219">
            <v>17767046.265669014</v>
          </cell>
          <cell r="J1219">
            <v>0</v>
          </cell>
          <cell r="K1219">
            <v>4150960.0684612449</v>
          </cell>
          <cell r="L1219">
            <v>5646465.2457141867</v>
          </cell>
          <cell r="M1219">
            <v>1453252.9863714478</v>
          </cell>
          <cell r="N1219">
            <v>1831378.3261962642</v>
          </cell>
          <cell r="O1219">
            <v>665472.00638356048</v>
          </cell>
          <cell r="P1219">
            <v>2214507.2149412576</v>
          </cell>
          <cell r="Q1219">
            <v>0</v>
          </cell>
          <cell r="R1219">
            <v>0</v>
          </cell>
          <cell r="S1219">
            <v>35739.635144122723</v>
          </cell>
          <cell r="T1219">
            <v>103883.20615225041</v>
          </cell>
          <cell r="U1219">
            <v>553726.08049960202</v>
          </cell>
          <cell r="V1219">
            <v>128027.31522738973</v>
          </cell>
          <cell r="W1219">
            <v>797867.49923967628</v>
          </cell>
          <cell r="X1219">
            <v>0</v>
          </cell>
        </row>
        <row r="1220">
          <cell r="D1220" t="str">
            <v>367000-NMDIS-UNDRGRND CONDUCT SEC: PLANT</v>
          </cell>
          <cell r="E1220">
            <v>0</v>
          </cell>
          <cell r="F1220">
            <v>0</v>
          </cell>
          <cell r="G1220">
            <v>6593865.4699999997</v>
          </cell>
          <cell r="H1220" t="str">
            <v>D8DIST</v>
          </cell>
          <cell r="I1220">
            <v>4057231.8983387016</v>
          </cell>
          <cell r="J1220">
            <v>0</v>
          </cell>
          <cell r="K1220">
            <v>747305.32505273283</v>
          </cell>
          <cell r="L1220">
            <v>790618.11933930276</v>
          </cell>
          <cell r="M1220">
            <v>334609.20417826838</v>
          </cell>
          <cell r="N1220">
            <v>250813.95661790381</v>
          </cell>
          <cell r="O1220">
            <v>90942.573350228282</v>
          </cell>
          <cell r="P1220">
            <v>162501.59915834563</v>
          </cell>
          <cell r="Q1220">
            <v>0</v>
          </cell>
          <cell r="R1220">
            <v>0</v>
          </cell>
          <cell r="S1220">
            <v>4288.3954739186365</v>
          </cell>
          <cell r="T1220">
            <v>12464.936177522843</v>
          </cell>
          <cell r="U1220">
            <v>127498.76232345251</v>
          </cell>
          <cell r="V1220">
            <v>15590.699989623099</v>
          </cell>
          <cell r="W1220">
            <v>0</v>
          </cell>
          <cell r="X1220">
            <v>0</v>
          </cell>
        </row>
        <row r="1221">
          <cell r="D1221" t="str">
            <v>368000-NMDIS-LINE TRANSFORMER PRIM: PLANT</v>
          </cell>
          <cell r="E1221">
            <v>0</v>
          </cell>
          <cell r="F1221">
            <v>0</v>
          </cell>
          <cell r="G1221">
            <v>39274151.899999999</v>
          </cell>
          <cell r="H1221" t="str">
            <v>D5DIST-PRIM</v>
          </cell>
          <cell r="I1221">
            <v>19740275.022168059</v>
          </cell>
          <cell r="J1221">
            <v>0</v>
          </cell>
          <cell r="K1221">
            <v>4611970.506082152</v>
          </cell>
          <cell r="L1221">
            <v>6273568.2221354702</v>
          </cell>
          <cell r="M1221">
            <v>1614652.9478674268</v>
          </cell>
          <cell r="N1221">
            <v>2034773.3263129864</v>
          </cell>
          <cell r="O1221">
            <v>739380.09892781742</v>
          </cell>
          <cell r="P1221">
            <v>2460452.9536226648</v>
          </cell>
          <cell r="Q1221">
            <v>0</v>
          </cell>
          <cell r="R1221">
            <v>0</v>
          </cell>
          <cell r="S1221">
            <v>39708.920457992608</v>
          </cell>
          <cell r="T1221">
            <v>115420.5954645656</v>
          </cell>
          <cell r="U1221">
            <v>615223.54096249212</v>
          </cell>
          <cell r="V1221">
            <v>142246.17728507463</v>
          </cell>
          <cell r="W1221">
            <v>886479.58871331322</v>
          </cell>
          <cell r="X1221">
            <v>0</v>
          </cell>
        </row>
        <row r="1222">
          <cell r="D1222" t="str">
            <v>368000-NMDIS-LINE TRANSFORMER SEC: PLANT</v>
          </cell>
          <cell r="E1222">
            <v>0</v>
          </cell>
          <cell r="F1222">
            <v>0</v>
          </cell>
          <cell r="G1222">
            <v>34157018.100000001</v>
          </cell>
          <cell r="H1222" t="str">
            <v>D5DIST-SEC</v>
          </cell>
          <cell r="I1222">
            <v>21016950.378796913</v>
          </cell>
          <cell r="J1222">
            <v>0</v>
          </cell>
          <cell r="K1222">
            <v>3871131.6799207581</v>
          </cell>
          <cell r="L1222">
            <v>4095497.1761746495</v>
          </cell>
          <cell r="M1222">
            <v>1733316.0185847268</v>
          </cell>
          <cell r="N1222">
            <v>1299246.5337528877</v>
          </cell>
          <cell r="O1222">
            <v>471093.4941146631</v>
          </cell>
          <cell r="P1222">
            <v>841777.87505430519</v>
          </cell>
          <cell r="Q1222">
            <v>0</v>
          </cell>
          <cell r="R1222">
            <v>0</v>
          </cell>
          <cell r="S1222">
            <v>22214.405569696428</v>
          </cell>
          <cell r="T1222">
            <v>64569.87218924753</v>
          </cell>
          <cell r="U1222">
            <v>660458.96025988611</v>
          </cell>
          <cell r="V1222">
            <v>80761.705582268434</v>
          </cell>
          <cell r="W1222">
            <v>0</v>
          </cell>
          <cell r="X1222">
            <v>0</v>
          </cell>
        </row>
        <row r="1223">
          <cell r="D1223" t="str">
            <v>369000-NMDIS-SERVICES: PLANT</v>
          </cell>
          <cell r="E1223">
            <v>0</v>
          </cell>
          <cell r="F1223">
            <v>0</v>
          </cell>
          <cell r="G1223">
            <v>16687347.689999999</v>
          </cell>
          <cell r="H1223" t="str">
            <v>SDI</v>
          </cell>
          <cell r="I1223">
            <v>13717846.873344967</v>
          </cell>
          <cell r="J1223">
            <v>0</v>
          </cell>
          <cell r="K1223">
            <v>2095245.2871236664</v>
          </cell>
          <cell r="L1223">
            <v>245290.23835916494</v>
          </cell>
          <cell r="M1223">
            <v>282777.43903199275</v>
          </cell>
          <cell r="N1223">
            <v>174367.1563407277</v>
          </cell>
          <cell r="O1223">
            <v>69993.080451213711</v>
          </cell>
          <cell r="P1223">
            <v>8250.8576542119645</v>
          </cell>
          <cell r="Q1223">
            <v>0</v>
          </cell>
          <cell r="R1223">
            <v>0</v>
          </cell>
          <cell r="S1223">
            <v>0</v>
          </cell>
          <cell r="T1223">
            <v>67357.688510093329</v>
          </cell>
          <cell r="U1223">
            <v>17547.96707155207</v>
          </cell>
          <cell r="V1223">
            <v>8273.5264424138495</v>
          </cell>
          <cell r="W1223">
            <v>397.57566998749172</v>
          </cell>
          <cell r="X1223">
            <v>0</v>
          </cell>
        </row>
        <row r="1224">
          <cell r="D1224" t="str">
            <v>370000-NMDIS-METERS: PLANT</v>
          </cell>
          <cell r="E1224">
            <v>0</v>
          </cell>
          <cell r="F1224">
            <v>0</v>
          </cell>
          <cell r="G1224">
            <v>12567833.09</v>
          </cell>
          <cell r="H1224" t="str">
            <v>METER</v>
          </cell>
          <cell r="I1224">
            <v>10617607.981014995</v>
          </cell>
          <cell r="J1224">
            <v>0</v>
          </cell>
          <cell r="K1224">
            <v>1397799.9141254656</v>
          </cell>
          <cell r="L1224">
            <v>170460.80404870521</v>
          </cell>
          <cell r="M1224">
            <v>158094.66691946835</v>
          </cell>
          <cell r="N1224">
            <v>152657.83076782094</v>
          </cell>
          <cell r="O1224">
            <v>40936.178082991457</v>
          </cell>
          <cell r="P1224">
            <v>9274.6028469282737</v>
          </cell>
          <cell r="Q1224">
            <v>852.83704339547216</v>
          </cell>
          <cell r="R1224">
            <v>2132.0926084886805</v>
          </cell>
          <cell r="S1224">
            <v>0</v>
          </cell>
          <cell r="T1224">
            <v>0</v>
          </cell>
          <cell r="U1224">
            <v>11406.695455416953</v>
          </cell>
          <cell r="V1224">
            <v>5756.6500429206935</v>
          </cell>
          <cell r="W1224">
            <v>852.83704339547216</v>
          </cell>
          <cell r="X1224">
            <v>0</v>
          </cell>
        </row>
        <row r="1225">
          <cell r="D1225" t="str">
            <v>371000-NMDIS-INSTALL CUSTOMER: PLANT</v>
          </cell>
          <cell r="E1225">
            <v>0</v>
          </cell>
          <cell r="F1225">
            <v>0</v>
          </cell>
          <cell r="G1225">
            <v>5386024.8700000001</v>
          </cell>
          <cell r="H1225" t="str">
            <v>CUST371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5386024.8700000001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</row>
        <row r="1226">
          <cell r="D1226" t="str">
            <v>373000-NMDIS-STREET LIGHTING: PLANT</v>
          </cell>
          <cell r="E1226">
            <v>0</v>
          </cell>
          <cell r="F1226">
            <v>0</v>
          </cell>
          <cell r="G1226">
            <v>2099200.6</v>
          </cell>
          <cell r="H1226" t="str">
            <v>CUST373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2099200.6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</row>
        <row r="1227">
          <cell r="D1227" t="str">
            <v>37XXXX-DISTRIBUTION - ADJUSTMENT ONLY-PLANT</v>
          </cell>
          <cell r="E1227">
            <v>0</v>
          </cell>
          <cell r="F1227">
            <v>0</v>
          </cell>
          <cell r="G1227">
            <v>-1674770</v>
          </cell>
          <cell r="H1227" t="str">
            <v>DISTPLT</v>
          </cell>
          <cell r="I1227">
            <v>-914721.64247099264</v>
          </cell>
          <cell r="J1227">
            <v>0</v>
          </cell>
          <cell r="K1227">
            <v>-191212.59384743663</v>
          </cell>
          <cell r="L1227">
            <v>-226158.03814166927</v>
          </cell>
          <cell r="M1227">
            <v>-67842.377181557051</v>
          </cell>
          <cell r="N1227">
            <v>-73891.868550263491</v>
          </cell>
          <cell r="O1227">
            <v>-26801.690166866752</v>
          </cell>
          <cell r="P1227">
            <v>-78915.601708785049</v>
          </cell>
          <cell r="Q1227">
            <v>-3.933219829624635</v>
          </cell>
          <cell r="R1227">
            <v>-9.8330495739778492</v>
          </cell>
          <cell r="S1227">
            <v>-11056.501896758977</v>
          </cell>
          <cell r="T1227">
            <v>-29147.683384605167</v>
          </cell>
          <cell r="U1227">
            <v>-25208.728353035396</v>
          </cell>
          <cell r="V1227">
            <v>-5004.911464391128</v>
          </cell>
          <cell r="W1227">
            <v>-24794.596564235035</v>
          </cell>
          <cell r="X1227">
            <v>0</v>
          </cell>
        </row>
        <row r="1228">
          <cell r="D1228" t="str">
            <v>389000-GENL-LAND&amp;LAND RIGHTS: PLANT</v>
          </cell>
          <cell r="E1228">
            <v>0</v>
          </cell>
          <cell r="F1228">
            <v>0</v>
          </cell>
          <cell r="G1228">
            <v>342862.83836654725</v>
          </cell>
          <cell r="H1228" t="str">
            <v>LABOR</v>
          </cell>
          <cell r="I1228">
            <v>207161.98521334823</v>
          </cell>
          <cell r="J1228">
            <v>0</v>
          </cell>
          <cell r="K1228">
            <v>37423.063655454789</v>
          </cell>
          <cell r="L1228">
            <v>40273.693747157566</v>
          </cell>
          <cell r="M1228">
            <v>7467.7741003931951</v>
          </cell>
          <cell r="N1228">
            <v>10079.175250588865</v>
          </cell>
          <cell r="O1228">
            <v>4239.9368616933489</v>
          </cell>
          <cell r="P1228">
            <v>16385.329888606699</v>
          </cell>
          <cell r="Q1228">
            <v>5059.7725092906949</v>
          </cell>
          <cell r="R1228">
            <v>5751.3012732630214</v>
          </cell>
          <cell r="S1228">
            <v>194.28108473835442</v>
          </cell>
          <cell r="T1228">
            <v>3084.1627797514798</v>
          </cell>
          <cell r="U1228">
            <v>1781.8808753847313</v>
          </cell>
          <cell r="V1228">
            <v>325.51816437249005</v>
          </cell>
          <cell r="W1228">
            <v>3634.9629625036941</v>
          </cell>
          <cell r="X1228">
            <v>0</v>
          </cell>
        </row>
        <row r="1229">
          <cell r="D1229" t="str">
            <v>390000-GENL-STRUCT&amp;IMPR-EDOC: PLANT</v>
          </cell>
          <cell r="E1229">
            <v>0</v>
          </cell>
          <cell r="F1229">
            <v>0</v>
          </cell>
          <cell r="G1229">
            <v>8671563.3385629952</v>
          </cell>
          <cell r="H1229" t="str">
            <v>LABOR</v>
          </cell>
          <cell r="I1229">
            <v>5239466.2678475752</v>
          </cell>
          <cell r="J1229">
            <v>0</v>
          </cell>
          <cell r="K1229">
            <v>946490.63852296968</v>
          </cell>
          <cell r="L1229">
            <v>1018587.7474216226</v>
          </cell>
          <cell r="M1229">
            <v>188872.25112570898</v>
          </cell>
          <cell r="N1229">
            <v>254918.86785501696</v>
          </cell>
          <cell r="O1229">
            <v>107234.95501246247</v>
          </cell>
          <cell r="P1229">
            <v>414411.85819152789</v>
          </cell>
          <cell r="Q1229">
            <v>127969.94273881338</v>
          </cell>
          <cell r="R1229">
            <v>145459.8390069337</v>
          </cell>
          <cell r="S1229">
            <v>4913.6871753720552</v>
          </cell>
          <cell r="T1229">
            <v>78003.533478485318</v>
          </cell>
          <cell r="U1229">
            <v>45066.688901856731</v>
          </cell>
          <cell r="V1229">
            <v>8232.8880950086077</v>
          </cell>
          <cell r="W1229">
            <v>91934.173189639041</v>
          </cell>
          <cell r="X1229">
            <v>0</v>
          </cell>
        </row>
        <row r="1230">
          <cell r="D1230" t="str">
            <v>390000-GENL-STRUCT&amp;IMPR-EMS: PLANT</v>
          </cell>
          <cell r="E1230">
            <v>0</v>
          </cell>
          <cell r="F1230">
            <v>0</v>
          </cell>
          <cell r="G1230">
            <v>243025.07076395012</v>
          </cell>
          <cell r="H1230" t="str">
            <v>LABOR</v>
          </cell>
          <cell r="I1230">
            <v>146838.76606729539</v>
          </cell>
          <cell r="J1230">
            <v>0</v>
          </cell>
          <cell r="K1230">
            <v>26525.892209256337</v>
          </cell>
          <cell r="L1230">
            <v>28546.451168221967</v>
          </cell>
          <cell r="M1230">
            <v>5293.2430293219077</v>
          </cell>
          <cell r="N1230">
            <v>7144.2337996919759</v>
          </cell>
          <cell r="O1230">
            <v>3005.3153638835497</v>
          </cell>
          <cell r="P1230">
            <v>11614.107771610379</v>
          </cell>
          <cell r="Q1230">
            <v>3586.4241746877992</v>
          </cell>
          <cell r="R1230">
            <v>4076.5876103063706</v>
          </cell>
          <cell r="S1230">
            <v>137.70863763356837</v>
          </cell>
          <cell r="T1230">
            <v>2186.0895784667669</v>
          </cell>
          <cell r="U1230">
            <v>1263.0173858922215</v>
          </cell>
          <cell r="V1230">
            <v>230.73096900341744</v>
          </cell>
          <cell r="W1230">
            <v>2576.5029986784043</v>
          </cell>
          <cell r="X1230">
            <v>0</v>
          </cell>
        </row>
        <row r="1231">
          <cell r="D1231" t="str">
            <v>390000-GENL-STRUCT&amp;IMPR-STAN: PLANT</v>
          </cell>
          <cell r="E1231">
            <v>0</v>
          </cell>
          <cell r="F1231">
            <v>0</v>
          </cell>
          <cell r="G1231">
            <v>7681073.7594149094</v>
          </cell>
          <cell r="H1231" t="str">
            <v>LABOR</v>
          </cell>
          <cell r="I1231">
            <v>4641000.1624888917</v>
          </cell>
          <cell r="J1231">
            <v>0</v>
          </cell>
          <cell r="K1231">
            <v>838379.90028397809</v>
          </cell>
          <cell r="L1231">
            <v>902241.8810675831</v>
          </cell>
          <cell r="M1231">
            <v>167298.74826050864</v>
          </cell>
          <cell r="N1231">
            <v>225801.34056720219</v>
          </cell>
          <cell r="O1231">
            <v>94986.286426036706</v>
          </cell>
          <cell r="P1231">
            <v>367076.60721219023</v>
          </cell>
          <cell r="Q1231">
            <v>113352.86738824843</v>
          </cell>
          <cell r="R1231">
            <v>128845.02007570259</v>
          </cell>
          <cell r="S1231">
            <v>4352.4324451256698</v>
          </cell>
          <cell r="T1231">
            <v>69093.757463406131</v>
          </cell>
          <cell r="U1231">
            <v>39919.048968756164</v>
          </cell>
          <cell r="V1231">
            <v>7292.505196790662</v>
          </cell>
          <cell r="W1231">
            <v>81433.201570486592</v>
          </cell>
          <cell r="X1231">
            <v>0</v>
          </cell>
        </row>
        <row r="1232">
          <cell r="D1232" t="str">
            <v>390000-GENL-STRUCT&amp;IMPR-SYSOP: PLANT</v>
          </cell>
          <cell r="E1232">
            <v>0</v>
          </cell>
          <cell r="F1232">
            <v>0</v>
          </cell>
          <cell r="G1232">
            <v>2933456.3292458667</v>
          </cell>
          <cell r="H1232" t="str">
            <v>LABOR</v>
          </cell>
          <cell r="I1232">
            <v>1772430.7469378044</v>
          </cell>
          <cell r="J1232">
            <v>0</v>
          </cell>
          <cell r="K1232">
            <v>320183.2063890883</v>
          </cell>
          <cell r="L1232">
            <v>344572.54798318772</v>
          </cell>
          <cell r="M1232">
            <v>63892.573789980495</v>
          </cell>
          <cell r="N1232">
            <v>86235.1270650363</v>
          </cell>
          <cell r="O1232">
            <v>36275.93378679426</v>
          </cell>
          <cell r="P1232">
            <v>140189.14939136343</v>
          </cell>
          <cell r="Q1232">
            <v>43290.260801186923</v>
          </cell>
          <cell r="R1232">
            <v>49206.823351956846</v>
          </cell>
          <cell r="S1232">
            <v>1662.2246971810764</v>
          </cell>
          <cell r="T1232">
            <v>26387.394066353372</v>
          </cell>
          <cell r="U1232">
            <v>15245.366796711163</v>
          </cell>
          <cell r="V1232">
            <v>2785.0592502594918</v>
          </cell>
          <cell r="W1232">
            <v>31099.914938962207</v>
          </cell>
          <cell r="X1232">
            <v>0</v>
          </cell>
        </row>
        <row r="1233">
          <cell r="D1233" t="str">
            <v>390000-GENL-STRUCT&amp;IMPROVMNT: PLANT</v>
          </cell>
          <cell r="E1233">
            <v>0</v>
          </cell>
          <cell r="F1233">
            <v>0</v>
          </cell>
          <cell r="G1233">
            <v>3769591.5077341879</v>
          </cell>
          <cell r="H1233" t="str">
            <v>LABOR</v>
          </cell>
          <cell r="I1233">
            <v>2277634.0063740951</v>
          </cell>
          <cell r="J1233">
            <v>0</v>
          </cell>
          <cell r="K1233">
            <v>411446.34869464563</v>
          </cell>
          <cell r="L1233">
            <v>442787.48509942065</v>
          </cell>
          <cell r="M1233">
            <v>82104.138099750708</v>
          </cell>
          <cell r="N1233">
            <v>110815.08165363033</v>
          </cell>
          <cell r="O1233">
            <v>46615.81308523583</v>
          </cell>
          <cell r="P1233">
            <v>180147.84190021281</v>
          </cell>
          <cell r="Q1233">
            <v>55629.462711553118</v>
          </cell>
          <cell r="R1233">
            <v>63232.447533247767</v>
          </cell>
          <cell r="S1233">
            <v>2136.0154708867467</v>
          </cell>
          <cell r="T1233">
            <v>33908.702029095097</v>
          </cell>
          <cell r="U1233">
            <v>19590.816688227042</v>
          </cell>
          <cell r="V1233">
            <v>3578.8961961515511</v>
          </cell>
          <cell r="W1233">
            <v>39964.452198034276</v>
          </cell>
          <cell r="X1233">
            <v>0</v>
          </cell>
        </row>
        <row r="1234">
          <cell r="D1234" t="str">
            <v>391000-GENL-OFFICE FURN&amp;EQP: PLANT</v>
          </cell>
          <cell r="E1234">
            <v>0</v>
          </cell>
          <cell r="F1234">
            <v>0</v>
          </cell>
          <cell r="G1234">
            <v>1373757.7388447067</v>
          </cell>
          <cell r="H1234" t="str">
            <v>LABOR</v>
          </cell>
          <cell r="I1234">
            <v>830041.48754383344</v>
          </cell>
          <cell r="J1234">
            <v>0</v>
          </cell>
          <cell r="K1234">
            <v>149943.99379321924</v>
          </cell>
          <cell r="L1234">
            <v>161365.68990854363</v>
          </cell>
          <cell r="M1234">
            <v>29921.330964983837</v>
          </cell>
          <cell r="N1234">
            <v>40384.502058125239</v>
          </cell>
          <cell r="O1234">
            <v>16988.268847430976</v>
          </cell>
          <cell r="P1234">
            <v>65651.54113882863</v>
          </cell>
          <cell r="Q1234">
            <v>20273.126345645935</v>
          </cell>
          <cell r="R1234">
            <v>23043.893208764184</v>
          </cell>
          <cell r="S1234">
            <v>778.43123781506711</v>
          </cell>
          <cell r="T1234">
            <v>12357.397805856193</v>
          </cell>
          <cell r="U1234">
            <v>7139.5099390800333</v>
          </cell>
          <cell r="V1234">
            <v>1304.2623679243934</v>
          </cell>
          <cell r="W1234">
            <v>14564.303684655453</v>
          </cell>
          <cell r="X1234">
            <v>0</v>
          </cell>
        </row>
        <row r="1235">
          <cell r="D1235" t="str">
            <v>391100-GENL-COMPUTER EQUIPMENT: PLANT</v>
          </cell>
          <cell r="E1235">
            <v>0</v>
          </cell>
          <cell r="F1235">
            <v>0</v>
          </cell>
          <cell r="G1235">
            <v>4990111.2000197228</v>
          </cell>
          <cell r="H1235" t="str">
            <v>LABOR</v>
          </cell>
          <cell r="I1235">
            <v>3015087.1630079583</v>
          </cell>
          <cell r="J1235">
            <v>0</v>
          </cell>
          <cell r="K1235">
            <v>544664.5952527835</v>
          </cell>
          <cell r="L1235">
            <v>586153.37605938595</v>
          </cell>
          <cell r="M1235">
            <v>108687.845422752</v>
          </cell>
          <cell r="N1235">
            <v>146694.82859251869</v>
          </cell>
          <cell r="O1235">
            <v>61709.097788816514</v>
          </cell>
          <cell r="P1235">
            <v>238476.17485375132</v>
          </cell>
          <cell r="Q1235">
            <v>73641.190128544695</v>
          </cell>
          <cell r="R1235">
            <v>83705.872106545823</v>
          </cell>
          <cell r="S1235">
            <v>2827.6153272358688</v>
          </cell>
          <cell r="T1235">
            <v>44887.67375094867</v>
          </cell>
          <cell r="U1235">
            <v>25933.938351908182</v>
          </cell>
          <cell r="V1235">
            <v>4737.6724919614735</v>
          </cell>
          <cell r="W1235">
            <v>52904.156884610173</v>
          </cell>
          <cell r="X1235">
            <v>0</v>
          </cell>
        </row>
        <row r="1236">
          <cell r="D1236" t="str">
            <v>392000-GENL-TRANSPORT EQUIP: PLANT</v>
          </cell>
          <cell r="E1236">
            <v>0</v>
          </cell>
          <cell r="F1236">
            <v>0</v>
          </cell>
          <cell r="G1236">
            <v>9679152.5030746553</v>
          </cell>
          <cell r="H1236" t="str">
            <v>LABOR</v>
          </cell>
          <cell r="I1236">
            <v>5848264.1550555825</v>
          </cell>
          <cell r="J1236">
            <v>0</v>
          </cell>
          <cell r="K1236">
            <v>1056467.7757995226</v>
          </cell>
          <cell r="L1236">
            <v>1136942.1821799164</v>
          </cell>
          <cell r="M1236">
            <v>210818.19400603004</v>
          </cell>
          <cell r="N1236">
            <v>284539.07346869807</v>
          </cell>
          <cell r="O1236">
            <v>119695.08180954792</v>
          </cell>
          <cell r="P1236">
            <v>462564.2941083624</v>
          </cell>
          <cell r="Q1236">
            <v>142839.36393226724</v>
          </cell>
          <cell r="R1236">
            <v>162361.49236893113</v>
          </cell>
          <cell r="S1236">
            <v>5484.6312788058003</v>
          </cell>
          <cell r="T1236">
            <v>87067.12582717117</v>
          </cell>
          <cell r="U1236">
            <v>50303.196512427174</v>
          </cell>
          <cell r="V1236">
            <v>9189.5055483203632</v>
          </cell>
          <cell r="W1236">
            <v>102616.43117906971</v>
          </cell>
          <cell r="X1236">
            <v>0</v>
          </cell>
        </row>
        <row r="1237">
          <cell r="D1237" t="str">
            <v>393000-GENL-STORES EQUIPMENT: PLANT</v>
          </cell>
          <cell r="E1237">
            <v>0</v>
          </cell>
          <cell r="F1237">
            <v>0</v>
          </cell>
          <cell r="G1237">
            <v>10854.132263280902</v>
          </cell>
          <cell r="H1237" t="str">
            <v>LABOR</v>
          </cell>
          <cell r="I1237">
            <v>6558.2015191323635</v>
          </cell>
          <cell r="J1237">
            <v>0</v>
          </cell>
          <cell r="K1237">
            <v>1184.7153939128061</v>
          </cell>
          <cell r="L1237">
            <v>1274.9588166075455</v>
          </cell>
          <cell r="M1237">
            <v>236.41001219069375</v>
          </cell>
          <cell r="N1237">
            <v>319.08007819068757</v>
          </cell>
          <cell r="O1237">
            <v>134.22520709456379</v>
          </cell>
          <cell r="P1237">
            <v>518.7162850185963</v>
          </cell>
          <cell r="Q1237">
            <v>160.17903923212791</v>
          </cell>
          <cell r="R1237">
            <v>182.07101417983091</v>
          </cell>
          <cell r="S1237">
            <v>6.150426217230816</v>
          </cell>
          <cell r="T1237">
            <v>97.636451043791084</v>
          </cell>
          <cell r="U1237">
            <v>56.409644133435748</v>
          </cell>
          <cell r="V1237">
            <v>10.30504567666833</v>
          </cell>
          <cell r="W1237">
            <v>115.07333065055789</v>
          </cell>
          <cell r="X1237">
            <v>0</v>
          </cell>
        </row>
        <row r="1238">
          <cell r="D1238" t="str">
            <v>394000-GENL-TOOLS&amp;SHOP EQUIP: PLANT</v>
          </cell>
          <cell r="E1238">
            <v>0</v>
          </cell>
          <cell r="F1238">
            <v>0</v>
          </cell>
          <cell r="G1238">
            <v>1155018.3743924375</v>
          </cell>
          <cell r="H1238" t="str">
            <v>LABOR</v>
          </cell>
          <cell r="I1238">
            <v>697876.44685256598</v>
          </cell>
          <cell r="J1238">
            <v>0</v>
          </cell>
          <cell r="K1238">
            <v>126068.85702176306</v>
          </cell>
          <cell r="L1238">
            <v>135671.9103891062</v>
          </cell>
          <cell r="M1238">
            <v>25157.046307085777</v>
          </cell>
          <cell r="N1238">
            <v>33954.197744538949</v>
          </cell>
          <cell r="O1238">
            <v>14283.277257024072</v>
          </cell>
          <cell r="P1238">
            <v>55198.041240006409</v>
          </cell>
          <cell r="Q1238">
            <v>17045.09665240725</v>
          </cell>
          <cell r="R1238">
            <v>19374.682537579865</v>
          </cell>
          <cell r="S1238">
            <v>654.48394389652185</v>
          </cell>
          <cell r="T1238">
            <v>10389.76605689146</v>
          </cell>
          <cell r="U1238">
            <v>6002.7069770902681</v>
          </cell>
          <cell r="V1238">
            <v>1096.5885449701966</v>
          </cell>
          <cell r="W1238">
            <v>12245.272867511132</v>
          </cell>
          <cell r="X1238">
            <v>0</v>
          </cell>
        </row>
        <row r="1239">
          <cell r="D1239" t="str">
            <v>394000-PVT-TOOLS&amp;SHOP EQUIP: PLANT</v>
          </cell>
          <cell r="E1239">
            <v>0</v>
          </cell>
          <cell r="F1239">
            <v>0</v>
          </cell>
          <cell r="G1239">
            <v>653.2064075011865</v>
          </cell>
          <cell r="H1239" t="str">
            <v>LABOR</v>
          </cell>
          <cell r="I1239">
            <v>394.67542407543721</v>
          </cell>
          <cell r="J1239">
            <v>0</v>
          </cell>
          <cell r="K1239">
            <v>71.296688449899136</v>
          </cell>
          <cell r="L1239">
            <v>76.727576936347674</v>
          </cell>
          <cell r="M1239">
            <v>14.227257510285444</v>
          </cell>
          <cell r="N1239">
            <v>19.202378092003791</v>
          </cell>
          <cell r="O1239">
            <v>8.0777314294344649</v>
          </cell>
          <cell r="P1239">
            <v>31.216571977439703</v>
          </cell>
          <cell r="Q1239">
            <v>9.6396443525724216</v>
          </cell>
          <cell r="R1239">
            <v>10.957112940740572</v>
          </cell>
          <cell r="S1239">
            <v>0.37013532878620692</v>
          </cell>
          <cell r="T1239">
            <v>5.8758041527865359</v>
          </cell>
          <cell r="U1239">
            <v>3.3947569551436514</v>
          </cell>
          <cell r="V1239">
            <v>0.62016213754497429</v>
          </cell>
          <cell r="W1239">
            <v>6.9251631627645471</v>
          </cell>
          <cell r="X1239">
            <v>0</v>
          </cell>
        </row>
        <row r="1240">
          <cell r="D1240" t="str">
            <v>395000-GENL-LABORATORY EQUIP: PLANT</v>
          </cell>
          <cell r="E1240">
            <v>0</v>
          </cell>
          <cell r="F1240">
            <v>0</v>
          </cell>
          <cell r="G1240">
            <v>1063312.105700244</v>
          </cell>
          <cell r="H1240" t="str">
            <v>LABOR</v>
          </cell>
          <cell r="I1240">
            <v>642466.38033939921</v>
          </cell>
          <cell r="J1240">
            <v>0</v>
          </cell>
          <cell r="K1240">
            <v>116059.22883568592</v>
          </cell>
          <cell r="L1240">
            <v>124899.81797570949</v>
          </cell>
          <cell r="M1240">
            <v>23159.624535026851</v>
          </cell>
          <cell r="N1240">
            <v>31258.29883018056</v>
          </cell>
          <cell r="O1240">
            <v>13149.212127863888</v>
          </cell>
          <cell r="P1240">
            <v>50815.421436315817</v>
          </cell>
          <cell r="Q1240">
            <v>15691.748300427731</v>
          </cell>
          <cell r="R1240">
            <v>17836.369483857346</v>
          </cell>
          <cell r="S1240">
            <v>602.51915983386755</v>
          </cell>
          <cell r="T1240">
            <v>9564.8383338467793</v>
          </cell>
          <cell r="U1240">
            <v>5526.1034259033777</v>
          </cell>
          <cell r="V1240">
            <v>1009.521493934998</v>
          </cell>
          <cell r="W1240">
            <v>11273.021422257798</v>
          </cell>
          <cell r="X1240">
            <v>0</v>
          </cell>
        </row>
        <row r="1241">
          <cell r="D1241" t="str">
            <v>396000-GENL-PWR OPER EQUIP: PLANT</v>
          </cell>
          <cell r="E1241">
            <v>0</v>
          </cell>
          <cell r="F1241">
            <v>0</v>
          </cell>
          <cell r="G1241">
            <v>874948.08844528534</v>
          </cell>
          <cell r="H1241" t="str">
            <v>LABOR</v>
          </cell>
          <cell r="I1241">
            <v>528654.50167910184</v>
          </cell>
          <cell r="J1241">
            <v>0</v>
          </cell>
          <cell r="K1241">
            <v>95499.524431111757</v>
          </cell>
          <cell r="L1241">
            <v>102774.01752427546</v>
          </cell>
          <cell r="M1241">
            <v>19056.934560796493</v>
          </cell>
          <cell r="N1241">
            <v>25720.94182216335</v>
          </cell>
          <cell r="O1241">
            <v>10819.850497478852</v>
          </cell>
          <cell r="P1241">
            <v>41813.551835720347</v>
          </cell>
          <cell r="Q1241">
            <v>12911.980505274378</v>
          </cell>
          <cell r="R1241">
            <v>14676.685519749206</v>
          </cell>
          <cell r="S1241">
            <v>495.78386658273973</v>
          </cell>
          <cell r="T1241">
            <v>7870.4427153833612</v>
          </cell>
          <cell r="U1241">
            <v>4547.1631547549996</v>
          </cell>
          <cell r="V1241">
            <v>830.68639642842402</v>
          </cell>
          <cell r="W1241">
            <v>9276.0239364638219</v>
          </cell>
          <cell r="X1241">
            <v>0</v>
          </cell>
        </row>
        <row r="1242">
          <cell r="D1242" t="str">
            <v>397000-GENL-COMM EQUIP: PLANT</v>
          </cell>
          <cell r="E1242">
            <v>0</v>
          </cell>
          <cell r="F1242">
            <v>0</v>
          </cell>
          <cell r="G1242">
            <v>6225992.1076812418</v>
          </cell>
          <cell r="H1242" t="str">
            <v>LABOR</v>
          </cell>
          <cell r="I1242">
            <v>3761821.7567545152</v>
          </cell>
          <cell r="J1242">
            <v>0</v>
          </cell>
          <cell r="K1242">
            <v>679559.49986922636</v>
          </cell>
          <cell r="L1242">
            <v>731323.6412892018</v>
          </cell>
          <cell r="M1242">
            <v>135606.129939601</v>
          </cell>
          <cell r="N1242">
            <v>183026.15081023931</v>
          </cell>
          <cell r="O1242">
            <v>76992.34353811256</v>
          </cell>
          <cell r="P1242">
            <v>297538.6164748391</v>
          </cell>
          <cell r="Q1242">
            <v>91879.609524284926</v>
          </cell>
          <cell r="R1242">
            <v>104436.97108390488</v>
          </cell>
          <cell r="S1242">
            <v>3527.9195202823239</v>
          </cell>
          <cell r="T1242">
            <v>56004.824602800894</v>
          </cell>
          <cell r="U1242">
            <v>32356.893269118744</v>
          </cell>
          <cell r="V1242">
            <v>5911.0329131771796</v>
          </cell>
          <cell r="W1242">
            <v>66006.718091935778</v>
          </cell>
          <cell r="X1242">
            <v>0</v>
          </cell>
        </row>
        <row r="1243">
          <cell r="D1243" t="str">
            <v>397000-PVT-COMM EQUIP: PLANT</v>
          </cell>
          <cell r="E1243">
            <v>0</v>
          </cell>
          <cell r="F1243">
            <v>0</v>
          </cell>
          <cell r="G1243">
            <v>3202.0131381138635</v>
          </cell>
          <cell r="H1243" t="str">
            <v>LABOR</v>
          </cell>
          <cell r="I1243">
            <v>1934.6961062654839</v>
          </cell>
          <cell r="J1243">
            <v>0</v>
          </cell>
          <cell r="K1243">
            <v>349.49585689753559</v>
          </cell>
          <cell r="L1243">
            <v>376.11803341868051</v>
          </cell>
          <cell r="M1243">
            <v>69.741914568069177</v>
          </cell>
          <cell r="N1243">
            <v>94.129920079686727</v>
          </cell>
          <cell r="O1243">
            <v>39.596981698556675</v>
          </cell>
          <cell r="P1243">
            <v>153.02341258564189</v>
          </cell>
          <cell r="Q1243">
            <v>47.253467677635939</v>
          </cell>
          <cell r="R1243">
            <v>53.71168927485607</v>
          </cell>
          <cell r="S1243">
            <v>1.814400734658097</v>
          </cell>
          <cell r="T1243">
            <v>28.803149935684473</v>
          </cell>
          <cell r="U1243">
            <v>16.641074316243049</v>
          </cell>
          <cell r="V1243">
            <v>3.0400303631072041</v>
          </cell>
          <cell r="W1243">
            <v>33.947100298023265</v>
          </cell>
          <cell r="X1243">
            <v>0</v>
          </cell>
        </row>
        <row r="1244">
          <cell r="D1244" t="str">
            <v>398000-GENL-MISC EQUIPMENT: PLANT</v>
          </cell>
          <cell r="E1244">
            <v>0</v>
          </cell>
          <cell r="F1244">
            <v>0</v>
          </cell>
          <cell r="G1244">
            <v>930906.21592458803</v>
          </cell>
          <cell r="H1244" t="str">
            <v>LABOR</v>
          </cell>
          <cell r="I1244">
            <v>562465.09728830226</v>
          </cell>
          <cell r="J1244">
            <v>0</v>
          </cell>
          <cell r="K1244">
            <v>101607.28628910355</v>
          </cell>
          <cell r="L1244">
            <v>109347.0264263266</v>
          </cell>
          <cell r="M1244">
            <v>20275.738724838582</v>
          </cell>
          <cell r="N1244">
            <v>27365.948835013518</v>
          </cell>
          <cell r="O1244">
            <v>11511.844207095124</v>
          </cell>
          <cell r="P1244">
            <v>44487.776849621827</v>
          </cell>
          <cell r="Q1244">
            <v>13737.778356216935</v>
          </cell>
          <cell r="R1244">
            <v>15615.34673877891</v>
          </cell>
          <cell r="S1244">
            <v>527.49218982476873</v>
          </cell>
          <cell r="T1244">
            <v>8373.8042777459414</v>
          </cell>
          <cell r="U1244">
            <v>4837.9812488148509</v>
          </cell>
          <cell r="V1244">
            <v>883.81372578720027</v>
          </cell>
          <cell r="W1244">
            <v>9869.2807671176852</v>
          </cell>
          <cell r="X1244">
            <v>0</v>
          </cell>
        </row>
        <row r="1245">
          <cell r="D1245" t="str">
            <v>399100-GENL-ASSET RETIRE-OTH:CR PLT</v>
          </cell>
          <cell r="E1245">
            <v>0</v>
          </cell>
          <cell r="F1245">
            <v>0</v>
          </cell>
          <cell r="G1245">
            <v>17782.462440383897</v>
          </cell>
          <cell r="H1245" t="str">
            <v>LABOR</v>
          </cell>
          <cell r="I1245">
            <v>10744.384660297901</v>
          </cell>
          <cell r="J1245">
            <v>0</v>
          </cell>
          <cell r="K1245">
            <v>1940.934243639949</v>
          </cell>
          <cell r="L1245">
            <v>2088.7811866875936</v>
          </cell>
          <cell r="M1245">
            <v>387.31351897502793</v>
          </cell>
          <cell r="N1245">
            <v>522.75293577319633</v>
          </cell>
          <cell r="O1245">
            <v>219.90285780711051</v>
          </cell>
          <cell r="P1245">
            <v>849.81946339121555</v>
          </cell>
          <cell r="Q1245">
            <v>262.42334990868329</v>
          </cell>
          <cell r="R1245">
            <v>298.28924990055253</v>
          </cell>
          <cell r="S1245">
            <v>10.076321215492538</v>
          </cell>
          <cell r="T1245">
            <v>159.95903508308513</v>
          </cell>
          <cell r="U1245">
            <v>92.416634858200354</v>
          </cell>
          <cell r="V1245">
            <v>16.882886927011146</v>
          </cell>
          <cell r="W1245">
            <v>188.52609591887239</v>
          </cell>
          <cell r="X1245">
            <v>0</v>
          </cell>
        </row>
        <row r="1246">
          <cell r="D1246" t="str">
            <v>39XXXX-GENERAL - ADJUSTMENT ONLY-PLANT</v>
          </cell>
          <cell r="E1246">
            <v>0</v>
          </cell>
          <cell r="F1246">
            <v>0</v>
          </cell>
          <cell r="G1246">
            <v>-66582.707277781126</v>
          </cell>
          <cell r="H1246" t="str">
            <v>LABOR</v>
          </cell>
          <cell r="I1246">
            <v>-40230.098678113827</v>
          </cell>
          <cell r="J1246">
            <v>0</v>
          </cell>
          <cell r="K1246">
            <v>-7267.4218783228489</v>
          </cell>
          <cell r="L1246">
            <v>-7821.0038000537952</v>
          </cell>
          <cell r="M1246">
            <v>-1450.2143752642662</v>
          </cell>
          <cell r="N1246">
            <v>-1957.3389128685842</v>
          </cell>
          <cell r="O1246">
            <v>-823.38020732533994</v>
          </cell>
          <cell r="P1246">
            <v>-3181.9710436411747</v>
          </cell>
          <cell r="Q1246">
            <v>-982.58928696758028</v>
          </cell>
          <cell r="R1246">
            <v>-1116.8816398078457</v>
          </cell>
          <cell r="S1246">
            <v>-37.728674989601238</v>
          </cell>
          <cell r="T1246">
            <v>-598.93311430176993</v>
          </cell>
          <cell r="U1246">
            <v>-346.03473883273369</v>
          </cell>
          <cell r="V1246">
            <v>-63.214435123012862</v>
          </cell>
          <cell r="W1246">
            <v>-705.89649216872886</v>
          </cell>
          <cell r="X1246">
            <v>0</v>
          </cell>
        </row>
        <row r="1247">
          <cell r="D1247" t="str">
            <v>303000-COPP-MISC INTANG PLT: ACCUM DEPR</v>
          </cell>
          <cell r="E1247">
            <v>0</v>
          </cell>
          <cell r="F1247">
            <v>0</v>
          </cell>
          <cell r="G1247">
            <v>-8161.2049399553071</v>
          </cell>
          <cell r="H1247" t="str">
            <v>D2PROD</v>
          </cell>
          <cell r="I1247">
            <v>-3959.4809879070872</v>
          </cell>
          <cell r="J1247">
            <v>0</v>
          </cell>
          <cell r="K1247">
            <v>-941.74152140435535</v>
          </cell>
          <cell r="L1247">
            <v>-1455.0273936857334</v>
          </cell>
          <cell r="M1247">
            <v>-163.45335681739766</v>
          </cell>
          <cell r="N1247">
            <v>-290.56789081841549</v>
          </cell>
          <cell r="O1247">
            <v>-127.16209790522724</v>
          </cell>
          <cell r="P1247">
            <v>-580.89796211578141</v>
          </cell>
          <cell r="Q1247">
            <v>-212.75334353098231</v>
          </cell>
          <cell r="R1247">
            <v>-277.29756154384739</v>
          </cell>
          <cell r="S1247">
            <v>0</v>
          </cell>
          <cell r="T1247">
            <v>0</v>
          </cell>
          <cell r="U1247">
            <v>-33.009349521686083</v>
          </cell>
          <cell r="V1247">
            <v>0</v>
          </cell>
          <cell r="W1247">
            <v>-119.81347470479434</v>
          </cell>
          <cell r="X1247">
            <v>0</v>
          </cell>
        </row>
        <row r="1248">
          <cell r="D1248" t="str">
            <v>303000-CUST-MISC INTANG PLT: ACCUM DEPR</v>
          </cell>
          <cell r="E1248">
            <v>0</v>
          </cell>
          <cell r="F1248">
            <v>0</v>
          </cell>
          <cell r="G1248">
            <v>-155199.95460653279</v>
          </cell>
          <cell r="H1248" t="str">
            <v>CUSTLABOR</v>
          </cell>
          <cell r="I1248">
            <v>-134060.1354990543</v>
          </cell>
          <cell r="J1248">
            <v>0</v>
          </cell>
          <cell r="K1248">
            <v>-15603.518434073432</v>
          </cell>
          <cell r="L1248">
            <v>-1459.7498627222785</v>
          </cell>
          <cell r="M1248">
            <v>-1567.9163091301291</v>
          </cell>
          <cell r="N1248">
            <v>-1484.0142144438123</v>
          </cell>
          <cell r="O1248">
            <v>-383.43757885070011</v>
          </cell>
          <cell r="P1248">
            <v>-68.756074980627773</v>
          </cell>
          <cell r="Q1248">
            <v>-5.4322586692141259</v>
          </cell>
          <cell r="R1248">
            <v>-12.275442814238497</v>
          </cell>
          <cell r="S1248">
            <v>-14.792310399842147</v>
          </cell>
          <cell r="T1248">
            <v>-379.37925496038264</v>
          </cell>
          <cell r="U1248">
            <v>-99.956973747594759</v>
          </cell>
          <cell r="V1248">
            <v>-55.158134017044596</v>
          </cell>
          <cell r="W1248">
            <v>-5.4322586692141259</v>
          </cell>
          <cell r="X1248">
            <v>0</v>
          </cell>
        </row>
        <row r="1249">
          <cell r="D1249" t="str">
            <v>303000-DISTR-MISC INTANG PLT: ACCUM DEPR</v>
          </cell>
          <cell r="E1249">
            <v>0</v>
          </cell>
          <cell r="F1249">
            <v>0</v>
          </cell>
          <cell r="G1249">
            <v>-4221214.4752821987</v>
          </cell>
          <cell r="H1249" t="str">
            <v>DISTLABOR</v>
          </cell>
          <cell r="I1249">
            <v>-2801784.1757044145</v>
          </cell>
          <cell r="J1249">
            <v>0</v>
          </cell>
          <cell r="K1249">
            <v>-474144.38325863122</v>
          </cell>
          <cell r="L1249">
            <v>-351965.09363480139</v>
          </cell>
          <cell r="M1249">
            <v>-119175.91351653206</v>
          </cell>
          <cell r="N1249">
            <v>-128565.05652603805</v>
          </cell>
          <cell r="O1249">
            <v>-44778.746875378973</v>
          </cell>
          <cell r="P1249">
            <v>-117921.38149209479</v>
          </cell>
          <cell r="Q1249">
            <v>-118.28361271142225</v>
          </cell>
          <cell r="R1249">
            <v>-295.70903177834458</v>
          </cell>
          <cell r="S1249">
            <v>-3613.8966965631143</v>
          </cell>
          <cell r="T1249">
            <v>-95584.387787307205</v>
          </cell>
          <cell r="U1249">
            <v>-37382.055667396831</v>
          </cell>
          <cell r="V1249">
            <v>-8107.8585866426665</v>
          </cell>
          <cell r="W1249">
            <v>-37777.532891910603</v>
          </cell>
          <cell r="X1249">
            <v>0</v>
          </cell>
        </row>
        <row r="1250">
          <cell r="D1250" t="str">
            <v>303000-GENL-MISC INTANG PLT: ACCUM DEPR</v>
          </cell>
          <cell r="E1250">
            <v>0</v>
          </cell>
          <cell r="F1250">
            <v>0</v>
          </cell>
          <cell r="G1250">
            <v>-9305176.5447109751</v>
          </cell>
          <cell r="H1250" t="str">
            <v>LABOR</v>
          </cell>
          <cell r="I1250">
            <v>-5622303.2363226544</v>
          </cell>
          <cell r="J1250">
            <v>0</v>
          </cell>
          <cell r="K1250">
            <v>-1015648.7527694105</v>
          </cell>
          <cell r="L1250">
            <v>-1093013.8483666242</v>
          </cell>
          <cell r="M1250">
            <v>-202672.75605380634</v>
          </cell>
          <cell r="N1250">
            <v>-273545.26252723724</v>
          </cell>
          <cell r="O1250">
            <v>-115070.39148496366</v>
          </cell>
          <cell r="P1250">
            <v>-444692.07594266627</v>
          </cell>
          <cell r="Q1250">
            <v>-137320.44189837435</v>
          </cell>
          <cell r="R1250">
            <v>-156088.28872938309</v>
          </cell>
          <cell r="S1250">
            <v>-5272.7201390535065</v>
          </cell>
          <cell r="T1250">
            <v>-83703.090410553428</v>
          </cell>
          <cell r="U1250">
            <v>-48359.618692105025</v>
          </cell>
          <cell r="V1250">
            <v>-8834.4482079974605</v>
          </cell>
          <cell r="W1250">
            <v>-98651.613166143186</v>
          </cell>
          <cell r="X1250">
            <v>0</v>
          </cell>
        </row>
        <row r="1251">
          <cell r="D1251" t="str">
            <v>303000-NWJT-MISC INTANG PLT: ACCUM DEPR</v>
          </cell>
          <cell r="E1251">
            <v>0</v>
          </cell>
          <cell r="F1251">
            <v>0</v>
          </cell>
          <cell r="G1251">
            <v>-29015.998011659998</v>
          </cell>
          <cell r="H1251" t="str">
            <v>D1PROD</v>
          </cell>
          <cell r="I1251">
            <v>-14223.831113470693</v>
          </cell>
          <cell r="J1251">
            <v>0</v>
          </cell>
          <cell r="K1251">
            <v>-3430.8771900194929</v>
          </cell>
          <cell r="L1251">
            <v>-5140.4980832456095</v>
          </cell>
          <cell r="M1251">
            <v>-549.96867634432863</v>
          </cell>
          <cell r="N1251">
            <v>-1025.6274560906886</v>
          </cell>
          <cell r="O1251">
            <v>-416.23407524318617</v>
          </cell>
          <cell r="P1251">
            <v>-1928.8075230195643</v>
          </cell>
          <cell r="Q1251">
            <v>-733.61074411805612</v>
          </cell>
          <cell r="R1251">
            <v>-971.77381763468759</v>
          </cell>
          <cell r="S1251">
            <v>-16.277958606583784</v>
          </cell>
          <cell r="T1251">
            <v>-47.179965586992815</v>
          </cell>
          <cell r="U1251">
            <v>-113.65555055612116</v>
          </cell>
          <cell r="V1251">
            <v>-7.7182477528547926</v>
          </cell>
          <cell r="W1251">
            <v>-409.93760997112167</v>
          </cell>
          <cell r="X1251">
            <v>0</v>
          </cell>
        </row>
        <row r="1252">
          <cell r="D1252" t="str">
            <v>303000-NWU5-MISC INTANG PLT: ACCUM DEPR</v>
          </cell>
          <cell r="E1252">
            <v>0</v>
          </cell>
          <cell r="F1252">
            <v>0</v>
          </cell>
          <cell r="G1252">
            <v>-29205.683579819997</v>
          </cell>
          <cell r="H1252" t="str">
            <v>D1PROD</v>
          </cell>
          <cell r="I1252">
            <v>-14316.816213796601</v>
          </cell>
          <cell r="J1252">
            <v>0</v>
          </cell>
          <cell r="K1252">
            <v>-3453.3057788557103</v>
          </cell>
          <cell r="L1252">
            <v>-5174.1029345815514</v>
          </cell>
          <cell r="M1252">
            <v>-553.56397300793651</v>
          </cell>
          <cell r="N1252">
            <v>-1032.3322651636308</v>
          </cell>
          <cell r="O1252">
            <v>-418.95511199740457</v>
          </cell>
          <cell r="P1252">
            <v>-1941.4166688682863</v>
          </cell>
          <cell r="Q1252">
            <v>-738.40655954202998</v>
          </cell>
          <cell r="R1252">
            <v>-978.12657064518112</v>
          </cell>
          <cell r="S1252">
            <v>-16.384372103908056</v>
          </cell>
          <cell r="T1252">
            <v>-47.48839401239254</v>
          </cell>
          <cell r="U1252">
            <v>-114.39854818360624</v>
          </cell>
          <cell r="V1252">
            <v>-7.7687040635290483</v>
          </cell>
          <cell r="W1252">
            <v>-412.61748499821113</v>
          </cell>
          <cell r="X1252">
            <v>0</v>
          </cell>
        </row>
        <row r="1253">
          <cell r="D1253" t="str">
            <v>303000-PROD-MISC INTANG PLT: ACCUM DEPR</v>
          </cell>
          <cell r="E1253">
            <v>0</v>
          </cell>
          <cell r="F1253">
            <v>0</v>
          </cell>
          <cell r="G1253">
            <v>-231099.42532316764</v>
          </cell>
          <cell r="H1253" t="str">
            <v>PRODLABOR</v>
          </cell>
          <cell r="I1253">
            <v>-109226.03299238921</v>
          </cell>
          <cell r="J1253">
            <v>0</v>
          </cell>
          <cell r="K1253">
            <v>-25300.987854898074</v>
          </cell>
          <cell r="L1253">
            <v>-41365.412306585997</v>
          </cell>
          <cell r="M1253">
            <v>-5035.9931938668142</v>
          </cell>
          <cell r="N1253">
            <v>-8274.5728273199093</v>
          </cell>
          <cell r="O1253">
            <v>-4083.7283120488296</v>
          </cell>
          <cell r="P1253">
            <v>-18265.915938776285</v>
          </cell>
          <cell r="Q1253">
            <v>-6304.4557648990312</v>
          </cell>
          <cell r="R1253">
            <v>-7995.1083305310694</v>
          </cell>
          <cell r="S1253">
            <v>-153.52270237255732</v>
          </cell>
          <cell r="T1253">
            <v>-444.75938020874918</v>
          </cell>
          <cell r="U1253">
            <v>-980.31370376770315</v>
          </cell>
          <cell r="V1253">
            <v>-72.758146589140694</v>
          </cell>
          <cell r="W1253">
            <v>-3595.8638689142622</v>
          </cell>
          <cell r="X1253">
            <v>0</v>
          </cell>
        </row>
        <row r="1254">
          <cell r="D1254" t="str">
            <v>303000-RGJT-MISC INTANG PLT: ACCUM DEPR</v>
          </cell>
          <cell r="E1254">
            <v>0</v>
          </cell>
          <cell r="F1254">
            <v>0</v>
          </cell>
          <cell r="G1254">
            <v>-18851.028789329172</v>
          </cell>
          <cell r="H1254" t="str">
            <v>RG_PRODLABOR</v>
          </cell>
          <cell r="I1254">
            <v>-8929.3824957753532</v>
          </cell>
          <cell r="J1254">
            <v>0</v>
          </cell>
          <cell r="K1254">
            <v>-2073.803501253301</v>
          </cell>
          <cell r="L1254">
            <v>-3371.8881776065873</v>
          </cell>
          <cell r="M1254">
            <v>-407.49009067576486</v>
          </cell>
          <cell r="N1254">
            <v>-674.39402102848521</v>
          </cell>
          <cell r="O1254">
            <v>-329.25510988254786</v>
          </cell>
          <cell r="P1254">
            <v>-1475.3755766591034</v>
          </cell>
          <cell r="Q1254">
            <v>-511.92361149486823</v>
          </cell>
          <cell r="R1254">
            <v>-650.85226283668544</v>
          </cell>
          <cell r="S1254">
            <v>-12.681466856241691</v>
          </cell>
          <cell r="T1254">
            <v>-36.739664224510548</v>
          </cell>
          <cell r="U1254">
            <v>-79.585001849796342</v>
          </cell>
          <cell r="V1254">
            <v>-6.01024240859517</v>
          </cell>
          <cell r="W1254">
            <v>-291.64756677734289</v>
          </cell>
          <cell r="X1254">
            <v>0</v>
          </cell>
        </row>
        <row r="1255">
          <cell r="D1255" t="str">
            <v>303000-TRANS-MISC INTANG PLT: ACCUM DEPR</v>
          </cell>
          <cell r="E1255">
            <v>0</v>
          </cell>
          <cell r="F1255">
            <v>0</v>
          </cell>
          <cell r="G1255">
            <v>-605572.6571471591</v>
          </cell>
          <cell r="H1255" t="str">
            <v>TRANLABOR</v>
          </cell>
          <cell r="I1255">
            <v>-286300.55420447909</v>
          </cell>
          <cell r="J1255">
            <v>0</v>
          </cell>
          <cell r="K1255">
            <v>-66901.803867657785</v>
          </cell>
          <cell r="L1255">
            <v>-108147.41915668585</v>
          </cell>
          <cell r="M1255">
            <v>-12183.872146158039</v>
          </cell>
          <cell r="N1255">
            <v>-21084.212862570941</v>
          </cell>
          <cell r="O1255">
            <v>-9601.1000961217887</v>
          </cell>
          <cell r="P1255">
            <v>-46444.567542004967</v>
          </cell>
          <cell r="Q1255">
            <v>-21610.984385797226</v>
          </cell>
          <cell r="R1255">
            <v>-20643.677182787706</v>
          </cell>
          <cell r="S1255">
            <v>-163.30099223046565</v>
          </cell>
          <cell r="T1255">
            <v>-474.18416460504591</v>
          </cell>
          <cell r="U1255">
            <v>-2416.3933008424783</v>
          </cell>
          <cell r="V1255">
            <v>-435.76040172727858</v>
          </cell>
          <cell r="W1255">
            <v>-9164.8268434899564</v>
          </cell>
          <cell r="X1255">
            <v>0</v>
          </cell>
        </row>
        <row r="1256">
          <cell r="D1256" t="str">
            <v>ZZZ-DO NOT USE INTANGIBLE ADJUSTMENT ONLY-ACCUM DEPR</v>
          </cell>
          <cell r="E1256">
            <v>0</v>
          </cell>
          <cell r="F1256">
            <v>0</v>
          </cell>
          <cell r="G1256">
            <v>0</v>
          </cell>
          <cell r="H1256" t="str">
            <v>LABOR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</row>
        <row r="1257">
          <cell r="D1257" t="str">
            <v>310000-NWJT-LAND&amp;LAND RIGHTS: ACCUM DEPR</v>
          </cell>
          <cell r="E1257">
            <v>0</v>
          </cell>
          <cell r="F1257">
            <v>0</v>
          </cell>
          <cell r="G1257">
            <v>-0.70144799999999996</v>
          </cell>
          <cell r="H1257" t="str">
            <v>D1PROD</v>
          </cell>
          <cell r="I1257">
            <v>-0.34385437588162399</v>
          </cell>
          <cell r="J1257">
            <v>0</v>
          </cell>
          <cell r="K1257">
            <v>-8.2939830028169792E-2</v>
          </cell>
          <cell r="L1257">
            <v>-0.12426910485889502</v>
          </cell>
          <cell r="M1257">
            <v>-1.3295232096767935E-2</v>
          </cell>
          <cell r="N1257">
            <v>-2.4794057661942304E-2</v>
          </cell>
          <cell r="O1257">
            <v>-1.0062261497738471E-2</v>
          </cell>
          <cell r="P1257">
            <v>-4.6628007723992289E-2</v>
          </cell>
          <cell r="Q1257">
            <v>-1.773469204930796E-2</v>
          </cell>
          <cell r="R1257">
            <v>-2.3492171475828529E-2</v>
          </cell>
          <cell r="S1257">
            <v>-3.935119344880929E-4</v>
          </cell>
          <cell r="T1257">
            <v>-1.1405533074466741E-3</v>
          </cell>
          <cell r="U1257">
            <v>-2.7475690684309194E-3</v>
          </cell>
          <cell r="V1257">
            <v>-1.8658498141504242E-4</v>
          </cell>
          <cell r="W1257">
            <v>-9.9100474339525457E-3</v>
          </cell>
          <cell r="X1257">
            <v>0</v>
          </cell>
        </row>
        <row r="1258">
          <cell r="D1258" t="str">
            <v>311000-NWJT-STRUCT &amp; IMPROVE: ACCUM DEPR</v>
          </cell>
          <cell r="E1258">
            <v>0</v>
          </cell>
          <cell r="F1258">
            <v>0</v>
          </cell>
          <cell r="G1258">
            <v>867762.08537831996</v>
          </cell>
          <cell r="H1258" t="str">
            <v>D1PROD</v>
          </cell>
          <cell r="I1258">
            <v>425382.62320442672</v>
          </cell>
          <cell r="J1258">
            <v>0</v>
          </cell>
          <cell r="K1258">
            <v>102604.95413226359</v>
          </cell>
          <cell r="L1258">
            <v>153733.44507426332</v>
          </cell>
          <cell r="M1258">
            <v>16447.546118714596</v>
          </cell>
          <cell r="N1258">
            <v>30672.755759111675</v>
          </cell>
          <cell r="O1258">
            <v>12448.034666717294</v>
          </cell>
          <cell r="P1258">
            <v>57683.559179879281</v>
          </cell>
          <cell r="Q1258">
            <v>21939.606865013215</v>
          </cell>
          <cell r="R1258">
            <v>29062.190939214383</v>
          </cell>
          <cell r="S1258">
            <v>486.81404308322828</v>
          </cell>
          <cell r="T1258">
            <v>1410.9797398453857</v>
          </cell>
          <cell r="U1258">
            <v>3399.0206894061748</v>
          </cell>
          <cell r="V1258">
            <v>230.82448388617871</v>
          </cell>
          <cell r="W1258">
            <v>12259.730482494399</v>
          </cell>
          <cell r="X1258">
            <v>0</v>
          </cell>
        </row>
        <row r="1259">
          <cell r="D1259" t="str">
            <v>311000-NWU1-STRUCT &amp; IMPROVE: ACCUM DEPR</v>
          </cell>
          <cell r="E1259">
            <v>0</v>
          </cell>
          <cell r="F1259">
            <v>0</v>
          </cell>
          <cell r="G1259">
            <v>-225065.26200707999</v>
          </cell>
          <cell r="H1259" t="str">
            <v>D1PROD</v>
          </cell>
          <cell r="I1259">
            <v>-110328.45656424804</v>
          </cell>
          <cell r="J1259">
            <v>0</v>
          </cell>
          <cell r="K1259">
            <v>-26611.915033064059</v>
          </cell>
          <cell r="L1259">
            <v>-39872.74700968925</v>
          </cell>
          <cell r="M1259">
            <v>-4265.8827101994939</v>
          </cell>
          <cell r="N1259">
            <v>-7955.3738607903852</v>
          </cell>
          <cell r="O1259">
            <v>-3228.5579549335976</v>
          </cell>
          <cell r="P1259">
            <v>-14960.973265685374</v>
          </cell>
          <cell r="Q1259">
            <v>-5690.3193290056779</v>
          </cell>
          <cell r="R1259">
            <v>-7537.6531522259656</v>
          </cell>
          <cell r="S1259">
            <v>-126.26148572449493</v>
          </cell>
          <cell r="T1259">
            <v>-365.95575006775613</v>
          </cell>
          <cell r="U1259">
            <v>-881.5797497019787</v>
          </cell>
          <cell r="V1259">
            <v>-59.8672998265911</v>
          </cell>
          <cell r="W1259">
            <v>-3179.718841917178</v>
          </cell>
          <cell r="X1259">
            <v>0</v>
          </cell>
        </row>
        <row r="1260">
          <cell r="D1260" t="str">
            <v>311000-NWU2-STRUCT &amp; IMPROVE: ACCUM DEPR</v>
          </cell>
          <cell r="E1260">
            <v>0</v>
          </cell>
          <cell r="F1260">
            <v>0</v>
          </cell>
          <cell r="G1260">
            <v>-131212.50689513999</v>
          </cell>
          <cell r="H1260" t="str">
            <v>D1PROD</v>
          </cell>
          <cell r="I1260">
            <v>-64321.225046320818</v>
          </cell>
          <cell r="J1260">
            <v>0</v>
          </cell>
          <cell r="K1260">
            <v>-15514.682513105703</v>
          </cell>
          <cell r="L1260">
            <v>-23245.715688334185</v>
          </cell>
          <cell r="M1260">
            <v>-2486.9993686911207</v>
          </cell>
          <cell r="N1260">
            <v>-4637.9638432586635</v>
          </cell>
          <cell r="O1260">
            <v>-1882.2415291692482</v>
          </cell>
          <cell r="P1260">
            <v>-8722.2114611360776</v>
          </cell>
          <cell r="Q1260">
            <v>-3317.4424943873323</v>
          </cell>
          <cell r="R1260">
            <v>-4394.4336739914606</v>
          </cell>
          <cell r="S1260">
            <v>-73.610142758035892</v>
          </cell>
          <cell r="T1260">
            <v>-213.35132286017134</v>
          </cell>
          <cell r="U1260">
            <v>-513.95887554938554</v>
          </cell>
          <cell r="V1260">
            <v>-34.902491931619764</v>
          </cell>
          <cell r="W1260">
            <v>-1853.7684436460904</v>
          </cell>
          <cell r="X1260">
            <v>0</v>
          </cell>
        </row>
        <row r="1261">
          <cell r="D1261" t="str">
            <v>311000-NWU3-STRUCT &amp; IMPROVE: ACCUM DEPR</v>
          </cell>
          <cell r="E1261">
            <v>0</v>
          </cell>
          <cell r="F1261">
            <v>0</v>
          </cell>
          <cell r="G1261">
            <v>-146282.38065474</v>
          </cell>
          <cell r="H1261" t="str">
            <v>D1PROD</v>
          </cell>
          <cell r="I1261">
            <v>-71708.575265042833</v>
          </cell>
          <cell r="J1261">
            <v>0</v>
          </cell>
          <cell r="K1261">
            <v>-17296.557674439402</v>
          </cell>
          <cell r="L1261">
            <v>-25915.506923667446</v>
          </cell>
          <cell r="M1261">
            <v>-2772.6334702964782</v>
          </cell>
          <cell r="N1261">
            <v>-5170.6381383649496</v>
          </cell>
          <cell r="O1261">
            <v>-2098.4186520735866</v>
          </cell>
          <cell r="P1261">
            <v>-9723.9652476779429</v>
          </cell>
          <cell r="Q1261">
            <v>-3698.4537316400624</v>
          </cell>
          <cell r="R1261">
            <v>-4899.1383113695874</v>
          </cell>
          <cell r="S1261">
            <v>-82.064333482981368</v>
          </cell>
          <cell r="T1261">
            <v>-237.85491308969034</v>
          </cell>
          <cell r="U1261">
            <v>-572.98751203710196</v>
          </cell>
          <cell r="V1261">
            <v>-38.911074343091471</v>
          </cell>
          <cell r="W1261">
            <v>-2066.6754072147555</v>
          </cell>
          <cell r="X1261">
            <v>0</v>
          </cell>
        </row>
        <row r="1262">
          <cell r="D1262" t="str">
            <v>311000-NWU4-STRUCT &amp; IMPROVE: ACCUM DEPR</v>
          </cell>
          <cell r="E1262">
            <v>0</v>
          </cell>
          <cell r="F1262">
            <v>0</v>
          </cell>
          <cell r="G1262">
            <v>-2761146.2376959999</v>
          </cell>
          <cell r="H1262" t="str">
            <v>D1PROD</v>
          </cell>
          <cell r="I1262">
            <v>-1353531.8602103824</v>
          </cell>
          <cell r="J1262">
            <v>0</v>
          </cell>
          <cell r="K1262">
            <v>-326480.36581104621</v>
          </cell>
          <cell r="L1262">
            <v>-489166.93944952113</v>
          </cell>
          <cell r="M1262">
            <v>-52334.713454576653</v>
          </cell>
          <cell r="N1262">
            <v>-97598.138465701923</v>
          </cell>
          <cell r="O1262">
            <v>-39608.603171145827</v>
          </cell>
          <cell r="P1262">
            <v>-183544.25146035251</v>
          </cell>
          <cell r="Q1262">
            <v>-69809.990517677492</v>
          </cell>
          <cell r="R1262">
            <v>-92473.456173220591</v>
          </cell>
          <cell r="S1262">
            <v>-1549.0014903460735</v>
          </cell>
          <cell r="T1262">
            <v>-4489.6192928743312</v>
          </cell>
          <cell r="U1262">
            <v>-10815.398997656186</v>
          </cell>
          <cell r="V1262">
            <v>-734.46416476306501</v>
          </cell>
          <cell r="W1262">
            <v>-39009.435036733972</v>
          </cell>
          <cell r="X1262">
            <v>0</v>
          </cell>
        </row>
        <row r="1263">
          <cell r="D1263" t="str">
            <v>311000-NWU5-STRUCT &amp; IMPROVE: ACCUM DEPR</v>
          </cell>
          <cell r="E1263">
            <v>0</v>
          </cell>
          <cell r="F1263">
            <v>0</v>
          </cell>
          <cell r="G1263">
            <v>-1070511.52981476</v>
          </cell>
          <cell r="H1263" t="str">
            <v>D1PROD</v>
          </cell>
          <cell r="I1263">
            <v>-524771.72072418313</v>
          </cell>
          <cell r="J1263">
            <v>0</v>
          </cell>
          <cell r="K1263">
            <v>-126578.22721859955</v>
          </cell>
          <cell r="L1263">
            <v>-189652.70348080902</v>
          </cell>
          <cell r="M1263">
            <v>-20290.455245653764</v>
          </cell>
          <cell r="N1263">
            <v>-37839.333205029063</v>
          </cell>
          <cell r="O1263">
            <v>-15356.472538720145</v>
          </cell>
          <cell r="P1263">
            <v>-71161.112271794103</v>
          </cell>
          <cell r="Q1263">
            <v>-27065.71594259065</v>
          </cell>
          <cell r="R1263">
            <v>-35852.465792560346</v>
          </cell>
          <cell r="S1263">
            <v>-600.55636766975442</v>
          </cell>
          <cell r="T1263">
            <v>-1740.6500068287648</v>
          </cell>
          <cell r="U1263">
            <v>-4193.1894690949275</v>
          </cell>
          <cell r="V1263">
            <v>-284.75578217498037</v>
          </cell>
          <cell r="W1263">
            <v>-15124.17176905113</v>
          </cell>
          <cell r="X1263">
            <v>0</v>
          </cell>
        </row>
        <row r="1264">
          <cell r="D1264" t="str">
            <v>311000-RGJT-STRUCT &amp; IMPROVE: ACCUM DEPR</v>
          </cell>
          <cell r="E1264">
            <v>0</v>
          </cell>
          <cell r="F1264">
            <v>0</v>
          </cell>
          <cell r="G1264">
            <v>-156896.73037037998</v>
          </cell>
          <cell r="H1264" t="str">
            <v>D1PROD</v>
          </cell>
          <cell r="I1264">
            <v>-76911.798592874242</v>
          </cell>
          <cell r="J1264">
            <v>0</v>
          </cell>
          <cell r="K1264">
            <v>-18551.607744116318</v>
          </cell>
          <cell r="L1264">
            <v>-27795.953853193008</v>
          </cell>
          <cell r="M1264">
            <v>-2973.8176536225355</v>
          </cell>
          <cell r="N1264">
            <v>-5545.8231825786315</v>
          </cell>
          <cell r="O1264">
            <v>-2250.6813464817474</v>
          </cell>
          <cell r="P1264">
            <v>-10429.542825097817</v>
          </cell>
          <cell r="Q1264">
            <v>-3966.8160671382525</v>
          </cell>
          <cell r="R1264">
            <v>-5254.6231422112551</v>
          </cell>
          <cell r="S1264">
            <v>-88.018977718811584</v>
          </cell>
          <cell r="T1264">
            <v>-255.1138284684053</v>
          </cell>
          <cell r="U1264">
            <v>-614.56387829689743</v>
          </cell>
          <cell r="V1264">
            <v>-41.734488544037866</v>
          </cell>
          <cell r="W1264">
            <v>-2216.6347900379342</v>
          </cell>
          <cell r="X1264">
            <v>0</v>
          </cell>
        </row>
        <row r="1265">
          <cell r="D1265" t="str">
            <v>311000-RGU6-STRUCT &amp; IMPROVE: ACCUM DEPR</v>
          </cell>
          <cell r="E1265">
            <v>0</v>
          </cell>
          <cell r="F1265">
            <v>0</v>
          </cell>
          <cell r="G1265">
            <v>-224696.17935929997</v>
          </cell>
          <cell r="H1265" t="str">
            <v>D1PROD</v>
          </cell>
          <cell r="I1265">
            <v>-110147.52984765447</v>
          </cell>
          <cell r="J1265">
            <v>0</v>
          </cell>
          <cell r="K1265">
            <v>-26568.274375348559</v>
          </cell>
          <cell r="L1265">
            <v>-39807.360024112881</v>
          </cell>
          <cell r="M1265">
            <v>-4258.8871246890576</v>
          </cell>
          <cell r="N1265">
            <v>-7942.327909485256</v>
          </cell>
          <cell r="O1265">
            <v>-3223.2634696456785</v>
          </cell>
          <cell r="P1265">
            <v>-14936.438890291221</v>
          </cell>
          <cell r="Q1265">
            <v>-5680.9878217533633</v>
          </cell>
          <cell r="R1265">
            <v>-7525.2922176300999</v>
          </cell>
          <cell r="S1265">
            <v>-126.0544305661455</v>
          </cell>
          <cell r="T1265">
            <v>-365.35562228259363</v>
          </cell>
          <cell r="U1265">
            <v>-880.13405441631971</v>
          </cell>
          <cell r="V1265">
            <v>-59.76912394045749</v>
          </cell>
          <cell r="W1265">
            <v>-3174.5044474837364</v>
          </cell>
          <cell r="X1265">
            <v>0</v>
          </cell>
        </row>
        <row r="1266">
          <cell r="D1266" t="str">
            <v>311000-RGU7-STRUCT &amp; IMPROVE: ACCUM DEPR</v>
          </cell>
          <cell r="E1266">
            <v>0</v>
          </cell>
          <cell r="F1266">
            <v>0</v>
          </cell>
          <cell r="G1266">
            <v>-222706.82723717997</v>
          </cell>
          <cell r="H1266" t="str">
            <v>D1PROD</v>
          </cell>
          <cell r="I1266">
            <v>-109172.33648711976</v>
          </cell>
          <cell r="J1266">
            <v>0</v>
          </cell>
          <cell r="K1266">
            <v>-26333.051626299715</v>
          </cell>
          <cell r="L1266">
            <v>-39454.924765241238</v>
          </cell>
          <cell r="M1266">
            <v>-4221.1809822725372</v>
          </cell>
          <cell r="N1266">
            <v>-7872.0103503422397</v>
          </cell>
          <cell r="O1266">
            <v>-3194.7262419910949</v>
          </cell>
          <cell r="P1266">
            <v>-14804.198829565476</v>
          </cell>
          <cell r="Q1266">
            <v>-5630.6910823465423</v>
          </cell>
          <cell r="R1266">
            <v>-7458.6668923335037</v>
          </cell>
          <cell r="S1266">
            <v>-124.93840514166152</v>
          </cell>
          <cell r="T1266">
            <v>-362.12093896670984</v>
          </cell>
          <cell r="U1266">
            <v>-872.34176994626011</v>
          </cell>
          <cell r="V1266">
            <v>-59.239956805140636</v>
          </cell>
          <cell r="W1266">
            <v>-3146.3989088079638</v>
          </cell>
          <cell r="X1266">
            <v>0</v>
          </cell>
        </row>
        <row r="1267">
          <cell r="D1267" t="str">
            <v>311000-RGU8-STRUCT &amp; IMPROVE: ACCUM DEPR</v>
          </cell>
          <cell r="E1267">
            <v>0</v>
          </cell>
          <cell r="F1267">
            <v>0</v>
          </cell>
          <cell r="G1267">
            <v>-320618.00966579997</v>
          </cell>
          <cell r="H1267" t="str">
            <v>D1PROD</v>
          </cell>
          <cell r="I1267">
            <v>-157169.03549520724</v>
          </cell>
          <cell r="J1267">
            <v>0</v>
          </cell>
          <cell r="K1267">
            <v>-37910.156170737602</v>
          </cell>
          <cell r="L1267">
            <v>-56800.950409452329</v>
          </cell>
          <cell r="M1267">
            <v>-6076.987678217909</v>
          </cell>
          <cell r="N1267">
            <v>-11332.873454783561</v>
          </cell>
          <cell r="O1267">
            <v>-4599.2607493951373</v>
          </cell>
          <cell r="P1267">
            <v>-21312.740261784133</v>
          </cell>
          <cell r="Q1267">
            <v>-8106.1770322033935</v>
          </cell>
          <cell r="R1267">
            <v>-10737.807023910285</v>
          </cell>
          <cell r="S1267">
            <v>-179.86652355600273</v>
          </cell>
          <cell r="T1267">
            <v>-521.32436239222</v>
          </cell>
          <cell r="U1267">
            <v>-1255.8594880014448</v>
          </cell>
          <cell r="V1267">
            <v>-85.284305286808404</v>
          </cell>
          <cell r="W1267">
            <v>-4529.6867108717024</v>
          </cell>
          <cell r="X1267">
            <v>0</v>
          </cell>
        </row>
        <row r="1268">
          <cell r="D1268" t="str">
            <v>312000-NWJT-BOILER PLT EQUIP: ACCUM DEPR</v>
          </cell>
          <cell r="E1268">
            <v>0</v>
          </cell>
          <cell r="F1268">
            <v>0</v>
          </cell>
          <cell r="G1268">
            <v>-125512.90344648001</v>
          </cell>
          <cell r="H1268" t="str">
            <v>D1PROD</v>
          </cell>
          <cell r="I1268">
            <v>-61527.242332546266</v>
          </cell>
          <cell r="J1268">
            <v>0</v>
          </cell>
          <cell r="K1268">
            <v>-14840.756375658837</v>
          </cell>
          <cell r="L1268">
            <v>-22235.969251512572</v>
          </cell>
          <cell r="M1268">
            <v>-2378.9691929553946</v>
          </cell>
          <cell r="N1268">
            <v>-4436.5001616225618</v>
          </cell>
          <cell r="O1268">
            <v>-1800.4807994589507</v>
          </cell>
          <cell r="P1268">
            <v>-8343.3364003649149</v>
          </cell>
          <cell r="Q1268">
            <v>-3173.3395644977918</v>
          </cell>
          <cell r="R1268">
            <v>-4203.5484457776174</v>
          </cell>
          <cell r="S1268">
            <v>-70.412668420811769</v>
          </cell>
          <cell r="T1268">
            <v>-204.0837769201963</v>
          </cell>
          <cell r="U1268">
            <v>-491.63355116630885</v>
          </cell>
          <cell r="V1268">
            <v>-33.386398930369019</v>
          </cell>
          <cell r="W1268">
            <v>-1773.2445266473394</v>
          </cell>
          <cell r="X1268">
            <v>0</v>
          </cell>
        </row>
        <row r="1269">
          <cell r="D1269" t="str">
            <v>312000-NWU1-BOILER PLT EQUIP: ACCUM DEPR</v>
          </cell>
          <cell r="E1269">
            <v>0</v>
          </cell>
          <cell r="F1269">
            <v>0</v>
          </cell>
          <cell r="G1269">
            <v>-1386339.63166776</v>
          </cell>
          <cell r="H1269" t="str">
            <v>D1PROD</v>
          </cell>
          <cell r="I1269">
            <v>-679592.7122282451</v>
          </cell>
          <cell r="J1269">
            <v>0</v>
          </cell>
          <cell r="K1269">
            <v>-163922.0204660068</v>
          </cell>
          <cell r="L1269">
            <v>-245605.06988082192</v>
          </cell>
          <cell r="M1269">
            <v>-26276.655101975684</v>
          </cell>
          <cell r="N1269">
            <v>-49002.897957662288</v>
          </cell>
          <cell r="O1269">
            <v>-19887.022129251825</v>
          </cell>
          <cell r="P1269">
            <v>-92155.448520034188</v>
          </cell>
          <cell r="Q1269">
            <v>-35050.789856666139</v>
          </cell>
          <cell r="R1269">
            <v>-46429.854174330787</v>
          </cell>
          <cell r="S1269">
            <v>-777.73575562991186</v>
          </cell>
          <cell r="T1269">
            <v>-2254.1859869057548</v>
          </cell>
          <cell r="U1269">
            <v>-5430.2869069556846</v>
          </cell>
          <cell r="V1269">
            <v>-368.76597325769802</v>
          </cell>
          <cell r="W1269">
            <v>-19586.186730015346</v>
          </cell>
          <cell r="X1269">
            <v>0</v>
          </cell>
        </row>
        <row r="1270">
          <cell r="D1270" t="str">
            <v>312000-NWU2-BOILER PLT EQUIP: ACCUM DEPR</v>
          </cell>
          <cell r="E1270">
            <v>0</v>
          </cell>
          <cell r="F1270">
            <v>0</v>
          </cell>
          <cell r="G1270">
            <v>-1025247.8391704999</v>
          </cell>
          <cell r="H1270" t="str">
            <v>D1PROD</v>
          </cell>
          <cell r="I1270">
            <v>-502583.16491308814</v>
          </cell>
          <cell r="J1270">
            <v>0</v>
          </cell>
          <cell r="K1270">
            <v>-121226.2085251503</v>
          </cell>
          <cell r="L1270">
            <v>-181633.75080153398</v>
          </cell>
          <cell r="M1270">
            <v>-19432.52811110959</v>
          </cell>
          <cell r="N1270">
            <v>-36239.399131760481</v>
          </cell>
          <cell r="O1270">
            <v>-14707.16554573523</v>
          </cell>
          <cell r="P1270">
            <v>-68152.256708763132</v>
          </cell>
          <cell r="Q1270">
            <v>-25921.31519643257</v>
          </cell>
          <cell r="R1270">
            <v>-34336.541045118174</v>
          </cell>
          <cell r="S1270">
            <v>-575.16346261122794</v>
          </cell>
          <cell r="T1270">
            <v>-1667.0513194398868</v>
          </cell>
          <cell r="U1270">
            <v>-4015.8917701390601</v>
          </cell>
          <cell r="V1270">
            <v>-272.71565250373533</v>
          </cell>
          <cell r="W1270">
            <v>-14484.686987113808</v>
          </cell>
          <cell r="X1270">
            <v>0</v>
          </cell>
        </row>
        <row r="1271">
          <cell r="D1271" t="str">
            <v>312000-NWU3-BOILER PLT EQUIP: ACCUM DEPR</v>
          </cell>
          <cell r="E1271">
            <v>0</v>
          </cell>
          <cell r="F1271">
            <v>0</v>
          </cell>
          <cell r="G1271">
            <v>-867768.25636709994</v>
          </cell>
          <cell r="H1271" t="str">
            <v>D1PROD</v>
          </cell>
          <cell r="I1271">
            <v>-425385.6482632985</v>
          </cell>
          <cell r="J1271">
            <v>0</v>
          </cell>
          <cell r="K1271">
            <v>-102605.68379541826</v>
          </cell>
          <cell r="L1271">
            <v>-153734.53833171332</v>
          </cell>
          <cell r="M1271">
            <v>-16447.663083518968</v>
          </cell>
          <cell r="N1271">
            <v>-30672.973884833958</v>
          </cell>
          <cell r="O1271">
            <v>-12448.12318946282</v>
          </cell>
          <cell r="P1271">
            <v>-57683.96938977723</v>
          </cell>
          <cell r="Q1271">
            <v>-21939.762885966516</v>
          </cell>
          <cell r="R1271">
            <v>-29062.39761159294</v>
          </cell>
          <cell r="S1271">
            <v>-486.81750500447197</v>
          </cell>
          <cell r="T1271">
            <v>-1410.989773863108</v>
          </cell>
          <cell r="U1271">
            <v>-3399.0448611450543</v>
          </cell>
          <cell r="V1271">
            <v>-230.82612536755272</v>
          </cell>
          <cell r="W1271">
            <v>-12259.817666136698</v>
          </cell>
          <cell r="X1271">
            <v>0</v>
          </cell>
        </row>
        <row r="1272">
          <cell r="D1272" t="str">
            <v>312000-NWU4-BOILER PLT EQUIP: ACCUM DEPR</v>
          </cell>
          <cell r="E1272">
            <v>0</v>
          </cell>
          <cell r="F1272">
            <v>0</v>
          </cell>
          <cell r="G1272">
            <v>-299206.74611717998</v>
          </cell>
          <cell r="H1272" t="str">
            <v>D1PROD</v>
          </cell>
          <cell r="I1272">
            <v>-146673.09472076967</v>
          </cell>
          <cell r="J1272">
            <v>0</v>
          </cell>
          <cell r="K1272">
            <v>-35378.469489171919</v>
          </cell>
          <cell r="L1272">
            <v>-53007.713341152332</v>
          </cell>
          <cell r="M1272">
            <v>-5671.1589947460479</v>
          </cell>
          <cell r="N1272">
            <v>-10576.050278953668</v>
          </cell>
          <cell r="O1272">
            <v>-4292.1164809344527</v>
          </cell>
          <cell r="P1272">
            <v>-19889.449351944077</v>
          </cell>
          <cell r="Q1272">
            <v>-7564.8365972440697</v>
          </cell>
          <cell r="R1272">
            <v>-10020.723113487364</v>
          </cell>
          <cell r="S1272">
            <v>-167.85481671693293</v>
          </cell>
          <cell r="T1272">
            <v>-486.50968267684414</v>
          </cell>
          <cell r="U1272">
            <v>-1171.9916525493363</v>
          </cell>
          <cell r="V1272">
            <v>-79.588914878265172</v>
          </cell>
          <cell r="W1272">
            <v>-4227.188681954829</v>
          </cell>
          <cell r="X1272">
            <v>0</v>
          </cell>
        </row>
        <row r="1273">
          <cell r="D1273" t="str">
            <v>312000-NWU5-BOILER PLT EQUIP: ACCUM DEPR</v>
          </cell>
          <cell r="E1273">
            <v>0</v>
          </cell>
          <cell r="F1273">
            <v>0</v>
          </cell>
          <cell r="G1273">
            <v>-4959578.2111193994</v>
          </cell>
          <cell r="H1273" t="str">
            <v>D1PROD</v>
          </cell>
          <cell r="I1273">
            <v>-2431217.5249206815</v>
          </cell>
          <cell r="J1273">
            <v>0</v>
          </cell>
          <cell r="K1273">
            <v>-586424.90083606681</v>
          </cell>
          <cell r="L1273">
            <v>-878642.9568171663</v>
          </cell>
          <cell r="M1273">
            <v>-94003.751409805918</v>
          </cell>
          <cell r="N1273">
            <v>-175306.03572240146</v>
          </cell>
          <cell r="O1273">
            <v>-71145.078293429266</v>
          </cell>
          <cell r="P1273">
            <v>-329682.67232327873</v>
          </cell>
          <cell r="Q1273">
            <v>-125392.89051884133</v>
          </cell>
          <cell r="R1273">
            <v>-166101.06776753208</v>
          </cell>
          <cell r="S1273">
            <v>-2782.3205941175825</v>
          </cell>
          <cell r="T1273">
            <v>-8064.2661070139065</v>
          </cell>
          <cell r="U1273">
            <v>-19426.648426306176</v>
          </cell>
          <cell r="V1273">
            <v>-1319.246484911444</v>
          </cell>
          <cell r="W1273">
            <v>-70068.850897843848</v>
          </cell>
          <cell r="X1273">
            <v>0</v>
          </cell>
        </row>
        <row r="1274">
          <cell r="D1274" t="str">
            <v>312000-RGJT-BOILER PLT EQUIP: ACCUM DEPR</v>
          </cell>
          <cell r="E1274">
            <v>0</v>
          </cell>
          <cell r="F1274">
            <v>0</v>
          </cell>
          <cell r="G1274">
            <v>-46561.048531799999</v>
          </cell>
          <cell r="H1274" t="str">
            <v>D1PROD</v>
          </cell>
          <cell r="I1274">
            <v>-22824.52909309898</v>
          </cell>
          <cell r="J1274">
            <v>0</v>
          </cell>
          <cell r="K1274">
            <v>-5505.4194340291187</v>
          </cell>
          <cell r="L1274">
            <v>-8248.7936701485414</v>
          </cell>
          <cell r="M1274">
            <v>-882.51723135450789</v>
          </cell>
          <cell r="N1274">
            <v>-1645.7917366617958</v>
          </cell>
          <cell r="O1274">
            <v>-667.91757327109565</v>
          </cell>
          <cell r="P1274">
            <v>-3095.0960450068292</v>
          </cell>
          <cell r="Q1274">
            <v>-1177.2018128276873</v>
          </cell>
          <cell r="R1274">
            <v>-1559.3745170039972</v>
          </cell>
          <cell r="S1274">
            <v>-26.12072210561951</v>
          </cell>
          <cell r="T1274">
            <v>-75.708189204516373</v>
          </cell>
          <cell r="U1274">
            <v>-182.37944471961507</v>
          </cell>
          <cell r="V1274">
            <v>-12.385226524233858</v>
          </cell>
          <cell r="W1274">
            <v>-657.81383584343325</v>
          </cell>
          <cell r="X1274">
            <v>0</v>
          </cell>
        </row>
        <row r="1275">
          <cell r="D1275" t="str">
            <v>312000-RGU6-BOILER PLT EQUIP: ACCUM DEPR</v>
          </cell>
          <cell r="E1275">
            <v>0</v>
          </cell>
          <cell r="F1275">
            <v>0</v>
          </cell>
          <cell r="G1275">
            <v>-547794.81077573996</v>
          </cell>
          <cell r="H1275" t="str">
            <v>D1PROD</v>
          </cell>
          <cell r="I1275">
            <v>-268532.58227336075</v>
          </cell>
          <cell r="J1275">
            <v>0</v>
          </cell>
          <cell r="K1275">
            <v>-64771.741449192683</v>
          </cell>
          <cell r="L1275">
            <v>-97047.779424061358</v>
          </cell>
          <cell r="M1275">
            <v>-10382.89246055094</v>
          </cell>
          <cell r="N1275">
            <v>-19362.88381360624</v>
          </cell>
          <cell r="O1275">
            <v>-7858.1087024692633</v>
          </cell>
          <cell r="P1275">
            <v>-36414.075837430712</v>
          </cell>
          <cell r="Q1275">
            <v>-13849.882350960692</v>
          </cell>
          <cell r="R1275">
            <v>-18346.177661512651</v>
          </cell>
          <cell r="S1275">
            <v>-307.31258153262996</v>
          </cell>
          <cell r="T1275">
            <v>-890.71347160786729</v>
          </cell>
          <cell r="U1275">
            <v>-2145.7101280984357</v>
          </cell>
          <cell r="V1275">
            <v>-145.71327395309149</v>
          </cell>
          <cell r="W1275">
            <v>-7739.2373474022916</v>
          </cell>
          <cell r="X1275">
            <v>0</v>
          </cell>
        </row>
        <row r="1276">
          <cell r="D1276" t="str">
            <v>312000-RGU7-BOILER PLT EQUIP: ACCUM DEPR</v>
          </cell>
          <cell r="E1276">
            <v>0</v>
          </cell>
          <cell r="F1276">
            <v>0</v>
          </cell>
          <cell r="G1276">
            <v>-807453.64333457989</v>
          </cell>
          <cell r="H1276" t="str">
            <v>D1PROD</v>
          </cell>
          <cell r="I1276">
            <v>-395819.03231908195</v>
          </cell>
          <cell r="J1276">
            <v>0</v>
          </cell>
          <cell r="K1276">
            <v>-95474.030767493095</v>
          </cell>
          <cell r="L1276">
            <v>-143049.15185764551</v>
          </cell>
          <cell r="M1276">
            <v>-15304.461051302613</v>
          </cell>
          <cell r="N1276">
            <v>-28541.035389911969</v>
          </cell>
          <cell r="O1276">
            <v>-11582.910930723581</v>
          </cell>
          <cell r="P1276">
            <v>-53674.619812403071</v>
          </cell>
          <cell r="Q1276">
            <v>-20414.830049598146</v>
          </cell>
          <cell r="R1276">
            <v>-27042.402926515497</v>
          </cell>
          <cell r="S1276">
            <v>-452.98104092968993</v>
          </cell>
          <cell r="T1276">
            <v>-1312.9183111436946</v>
          </cell>
          <cell r="U1276">
            <v>-3162.792758148777</v>
          </cell>
          <cell r="V1276">
            <v>-214.78245434457136</v>
          </cell>
          <cell r="W1276">
            <v>-11407.693665337258</v>
          </cell>
          <cell r="X1276">
            <v>0</v>
          </cell>
        </row>
        <row r="1277">
          <cell r="D1277" t="str">
            <v>312000-RGU8-BOILER PLT EQUIP: ACCUM DEPR</v>
          </cell>
          <cell r="E1277">
            <v>0</v>
          </cell>
          <cell r="F1277">
            <v>0</v>
          </cell>
          <cell r="G1277">
            <v>-1870334.7797184598</v>
          </cell>
          <cell r="H1277" t="str">
            <v>D1PROD</v>
          </cell>
          <cell r="I1277">
            <v>-916850.2845111622</v>
          </cell>
          <cell r="J1277">
            <v>0</v>
          </cell>
          <cell r="K1277">
            <v>-221150.03353865643</v>
          </cell>
          <cell r="L1277">
            <v>-331350.04855965322</v>
          </cell>
          <cell r="M1277">
            <v>-35450.289964493808</v>
          </cell>
          <cell r="N1277">
            <v>-66110.657348050969</v>
          </cell>
          <cell r="O1277">
            <v>-26829.925585135639</v>
          </cell>
          <cell r="P1277">
            <v>-124328.50981849512</v>
          </cell>
          <cell r="Q1277">
            <v>-47287.626947994904</v>
          </cell>
          <cell r="R1277">
            <v>-62639.319468231486</v>
          </cell>
          <cell r="S1277">
            <v>-1049.2567621653668</v>
          </cell>
          <cell r="T1277">
            <v>-3041.1613106608561</v>
          </cell>
          <cell r="U1277">
            <v>-7326.0940060631683</v>
          </cell>
          <cell r="V1277">
            <v>-497.50855389662001</v>
          </cell>
          <cell r="W1277">
            <v>-26424.063343799007</v>
          </cell>
          <cell r="X1277">
            <v>0</v>
          </cell>
        </row>
        <row r="1278">
          <cell r="D1278" t="str">
            <v>313000-NWU1-ENG&amp;ENG DRVN GEN: ACCUM DEPR</v>
          </cell>
          <cell r="E1278">
            <v>0</v>
          </cell>
          <cell r="F1278">
            <v>0</v>
          </cell>
          <cell r="G1278">
            <v>-57767.932416479991</v>
          </cell>
          <cell r="H1278" t="str">
            <v>D1PROD</v>
          </cell>
          <cell r="I1278">
            <v>-28318.216527868866</v>
          </cell>
          <cell r="J1278">
            <v>0</v>
          </cell>
          <cell r="K1278">
            <v>-6830.53126632573</v>
          </cell>
          <cell r="L1278">
            <v>-10234.214440621561</v>
          </cell>
          <cell r="M1278">
            <v>-1094.9322960896682</v>
          </cell>
          <cell r="N1278">
            <v>-2041.9210652042505</v>
          </cell>
          <cell r="O1278">
            <v>-828.68016183424106</v>
          </cell>
          <cell r="P1278">
            <v>-3840.0616993913927</v>
          </cell>
          <cell r="Q1278">
            <v>-1460.5451747406898</v>
          </cell>
          <cell r="R1278">
            <v>-1934.7038898564419</v>
          </cell>
          <cell r="S1278">
            <v>-32.407777677869852</v>
          </cell>
          <cell r="T1278">
            <v>-93.930564178630775</v>
          </cell>
          <cell r="U1278">
            <v>-226.27676499858612</v>
          </cell>
          <cell r="V1278">
            <v>-15.366254656530984</v>
          </cell>
          <cell r="W1278">
            <v>-816.14453303549465</v>
          </cell>
          <cell r="X1278">
            <v>0</v>
          </cell>
        </row>
        <row r="1279">
          <cell r="D1279" t="str">
            <v>313000-NWU4-ENG&amp;ENG DRVN GEN: ACCUM DEPR</v>
          </cell>
          <cell r="E1279">
            <v>0</v>
          </cell>
          <cell r="F1279">
            <v>0</v>
          </cell>
          <cell r="G1279">
            <v>-2192034.2924323799</v>
          </cell>
          <cell r="H1279" t="str">
            <v>D1PROD</v>
          </cell>
          <cell r="I1279">
            <v>-1074549.4798409194</v>
          </cell>
          <cell r="J1279">
            <v>0</v>
          </cell>
          <cell r="K1279">
            <v>-259188.06758342893</v>
          </cell>
          <cell r="L1279">
            <v>-388342.59893901355</v>
          </cell>
          <cell r="M1279">
            <v>-41547.776430986996</v>
          </cell>
          <cell r="N1279">
            <v>-77481.758652848584</v>
          </cell>
          <cell r="O1279">
            <v>-31444.700480241914</v>
          </cell>
          <cell r="P1279">
            <v>-145713.14184200822</v>
          </cell>
          <cell r="Q1279">
            <v>-55421.147594420305</v>
          </cell>
          <cell r="R1279">
            <v>-73413.347074505786</v>
          </cell>
          <cell r="S1279">
            <v>-1229.7300083246423</v>
          </cell>
          <cell r="T1279">
            <v>-3564.2441952507975</v>
          </cell>
          <cell r="U1279">
            <v>-8586.1897372678559</v>
          </cell>
          <cell r="V1279">
            <v>-583.08053870654885</v>
          </cell>
          <cell r="W1279">
            <v>-30969.029514455087</v>
          </cell>
          <cell r="X1279">
            <v>0</v>
          </cell>
        </row>
        <row r="1280">
          <cell r="D1280" t="str">
            <v>313000-NWU5-ENG&amp;ENG DRVN GEN: ACCUM DEPR</v>
          </cell>
          <cell r="E1280">
            <v>0</v>
          </cell>
          <cell r="F1280">
            <v>0</v>
          </cell>
          <cell r="G1280">
            <v>-934134.11048430006</v>
          </cell>
          <cell r="H1280" t="str">
            <v>D1PROD</v>
          </cell>
          <cell r="I1280">
            <v>-457918.62197955512</v>
          </cell>
          <cell r="J1280">
            <v>0</v>
          </cell>
          <cell r="K1280">
            <v>-110452.84090493299</v>
          </cell>
          <cell r="L1280">
            <v>-165491.96765554129</v>
          </cell>
          <cell r="M1280">
            <v>-17705.560224559242</v>
          </cell>
          <cell r="N1280">
            <v>-33018.80538448313</v>
          </cell>
          <cell r="O1280">
            <v>-13400.140414756828</v>
          </cell>
          <cell r="P1280">
            <v>-62095.568764764619</v>
          </cell>
          <cell r="Q1280">
            <v>-23617.689097685477</v>
          </cell>
          <cell r="R1280">
            <v>-31285.054209175494</v>
          </cell>
          <cell r="S1280">
            <v>-524.04871193301688</v>
          </cell>
          <cell r="T1280">
            <v>-1518.9005447469028</v>
          </cell>
          <cell r="U1280">
            <v>-3658.9996517673353</v>
          </cell>
          <cell r="V1280">
            <v>-248.47942490943066</v>
          </cell>
          <cell r="W1280">
            <v>-13197.43351548865</v>
          </cell>
          <cell r="X1280">
            <v>0</v>
          </cell>
        </row>
        <row r="1281">
          <cell r="D1281" t="str">
            <v>314000-NWJT-TURBOGEN UNITS: ACCUM DEPR</v>
          </cell>
          <cell r="E1281">
            <v>0</v>
          </cell>
          <cell r="F1281">
            <v>0</v>
          </cell>
          <cell r="G1281">
            <v>-20237.560421759998</v>
          </cell>
          <cell r="H1281" t="str">
            <v>D1PROD</v>
          </cell>
          <cell r="I1281">
            <v>-9920.5838610858373</v>
          </cell>
          <cell r="J1281">
            <v>0</v>
          </cell>
          <cell r="K1281">
            <v>-2392.9069889223301</v>
          </cell>
          <cell r="L1281">
            <v>-3585.302856576563</v>
          </cell>
          <cell r="M1281">
            <v>-383.58233665170326</v>
          </cell>
          <cell r="N1281">
            <v>-715.33633289161685</v>
          </cell>
          <cell r="O1281">
            <v>-290.30751394263234</v>
          </cell>
          <cell r="P1281">
            <v>-1345.2702462058282</v>
          </cell>
          <cell r="Q1281">
            <v>-511.6657284776299</v>
          </cell>
          <cell r="R1281">
            <v>-677.77545830970598</v>
          </cell>
          <cell r="S1281">
            <v>-11.353260043348106</v>
          </cell>
          <cell r="T1281">
            <v>-32.906240339540886</v>
          </cell>
          <cell r="U1281">
            <v>-79.270444901588661</v>
          </cell>
          <cell r="V1281">
            <v>-5.3831856890031586</v>
          </cell>
          <cell r="W1281">
            <v>-285.91596772265694</v>
          </cell>
          <cell r="X1281">
            <v>0</v>
          </cell>
        </row>
        <row r="1282">
          <cell r="D1282" t="str">
            <v>314000-NWU1-TURBOGEN UNITS: ACCUM DEPR</v>
          </cell>
          <cell r="E1282">
            <v>0</v>
          </cell>
          <cell r="F1282">
            <v>0</v>
          </cell>
          <cell r="G1282">
            <v>-2019563.4681901799</v>
          </cell>
          <cell r="H1282" t="str">
            <v>D1PROD</v>
          </cell>
          <cell r="I1282">
            <v>-990003.15904794412</v>
          </cell>
          <cell r="J1282">
            <v>0</v>
          </cell>
          <cell r="K1282">
            <v>-238794.96524730933</v>
          </cell>
          <cell r="L1282">
            <v>-357787.52580051433</v>
          </cell>
          <cell r="M1282">
            <v>-38278.767697309064</v>
          </cell>
          <cell r="N1282">
            <v>-71385.438524679674</v>
          </cell>
          <cell r="O1282">
            <v>-28970.608980579062</v>
          </cell>
          <cell r="P1282">
            <v>-134248.32773614631</v>
          </cell>
          <cell r="Q1282">
            <v>-51060.57210568025</v>
          </cell>
          <cell r="R1282">
            <v>-67637.132476024854</v>
          </cell>
          <cell r="S1282">
            <v>-1132.973972680797</v>
          </cell>
          <cell r="T1282">
            <v>-3283.8069154702644</v>
          </cell>
          <cell r="U1282">
            <v>-7910.6221942787051</v>
          </cell>
          <cell r="V1282">
            <v>-537.20334533531116</v>
          </cell>
          <cell r="W1282">
            <v>-28532.364146226661</v>
          </cell>
          <cell r="X1282">
            <v>0</v>
          </cell>
        </row>
        <row r="1283">
          <cell r="D1283" t="str">
            <v>314000-NWU2-TURBOGEN UNITS: ACCUM DEPR</v>
          </cell>
          <cell r="E1283">
            <v>0</v>
          </cell>
          <cell r="F1283">
            <v>0</v>
          </cell>
          <cell r="G1283">
            <v>-1664846.8016235</v>
          </cell>
          <cell r="H1283" t="str">
            <v>D1PROD</v>
          </cell>
          <cell r="I1283">
            <v>-816118.73996471078</v>
          </cell>
          <cell r="J1283">
            <v>0</v>
          </cell>
          <cell r="K1283">
            <v>-196852.95381781002</v>
          </cell>
          <cell r="L1283">
            <v>-294945.62927679135</v>
          </cell>
          <cell r="M1283">
            <v>-31555.474722497172</v>
          </cell>
          <cell r="N1283">
            <v>-58847.281049704725</v>
          </cell>
          <cell r="O1283">
            <v>-23882.203487085546</v>
          </cell>
          <cell r="P1283">
            <v>-110668.91562220495</v>
          </cell>
          <cell r="Q1283">
            <v>-42092.279593167383</v>
          </cell>
          <cell r="R1283">
            <v>-55757.328475844173</v>
          </cell>
          <cell r="S1283">
            <v>-933.97812173272678</v>
          </cell>
          <cell r="T1283">
            <v>-2707.0381924015751</v>
          </cell>
          <cell r="U1283">
            <v>-6521.1984007608198</v>
          </cell>
          <cell r="V1283">
            <v>-442.84880638310119</v>
          </cell>
          <cell r="W1283">
            <v>-23520.93209240467</v>
          </cell>
          <cell r="X1283">
            <v>0</v>
          </cell>
        </row>
        <row r="1284">
          <cell r="D1284" t="str">
            <v>314000-NWU3-TURBOGEN UNITS: ACCUM DEPR</v>
          </cell>
          <cell r="E1284">
            <v>0</v>
          </cell>
          <cell r="F1284">
            <v>0</v>
          </cell>
          <cell r="G1284">
            <v>-1202213.86310916</v>
          </cell>
          <cell r="H1284" t="str">
            <v>D1PROD</v>
          </cell>
          <cell r="I1284">
            <v>-589333.06186008989</v>
          </cell>
          <cell r="J1284">
            <v>0</v>
          </cell>
          <cell r="K1284">
            <v>-142150.82723706265</v>
          </cell>
          <cell r="L1284">
            <v>-212985.1972170845</v>
          </cell>
          <cell r="M1284">
            <v>-22786.738774632297</v>
          </cell>
          <cell r="N1284">
            <v>-42494.610924708497</v>
          </cell>
          <cell r="O1284">
            <v>-17245.740620560227</v>
          </cell>
          <cell r="P1284">
            <v>-79915.884420433911</v>
          </cell>
          <cell r="Q1284">
            <v>-30395.542705446205</v>
          </cell>
          <cell r="R1284">
            <v>-40263.304226084663</v>
          </cell>
          <cell r="S1284">
            <v>-674.4413027629829</v>
          </cell>
          <cell r="T1284">
            <v>-1954.7977866176761</v>
          </cell>
          <cell r="U1284">
            <v>-4709.0669927315657</v>
          </cell>
          <cell r="V1284">
            <v>-319.78856779850963</v>
          </cell>
          <cell r="W1284">
            <v>-16984.860473145705</v>
          </cell>
          <cell r="X1284">
            <v>0</v>
          </cell>
        </row>
        <row r="1285">
          <cell r="D1285" t="str">
            <v>314000-NWU4-TURBOGEN UNITS: ACCUM DEPR</v>
          </cell>
          <cell r="E1285">
            <v>0</v>
          </cell>
          <cell r="F1285">
            <v>0</v>
          </cell>
          <cell r="G1285">
            <v>-5367790.1044508396</v>
          </cell>
          <cell r="H1285" t="str">
            <v>D1PROD</v>
          </cell>
          <cell r="I1285">
            <v>-2631325.6524068792</v>
          </cell>
          <cell r="J1285">
            <v>0</v>
          </cell>
          <cell r="K1285">
            <v>-634692.23504813539</v>
          </cell>
          <cell r="L1285">
            <v>-950962.11173250258</v>
          </cell>
          <cell r="M1285">
            <v>-101740.99189876956</v>
          </cell>
          <cell r="N1285">
            <v>-189735.08708693649</v>
          </cell>
          <cell r="O1285">
            <v>-77000.872047475015</v>
          </cell>
          <cell r="P1285">
            <v>-356818.12258514261</v>
          </cell>
          <cell r="Q1285">
            <v>-135713.70149712916</v>
          </cell>
          <cell r="R1285">
            <v>-179772.47861568449</v>
          </cell>
          <cell r="S1285">
            <v>-3011.3272372698934</v>
          </cell>
          <cell r="T1285">
            <v>-8728.0179818189426</v>
          </cell>
          <cell r="U1285">
            <v>-21025.612813521031</v>
          </cell>
          <cell r="V1285">
            <v>-1427.8307399533658</v>
          </cell>
          <cell r="W1285">
            <v>-75836.062759618551</v>
          </cell>
          <cell r="X1285">
            <v>0</v>
          </cell>
        </row>
        <row r="1286">
          <cell r="D1286" t="str">
            <v>314000-NWU5-TURBOGEN UNITS: ACCUM DEPR</v>
          </cell>
          <cell r="E1286">
            <v>0</v>
          </cell>
          <cell r="F1286">
            <v>0</v>
          </cell>
          <cell r="G1286">
            <v>-1650924.1127491198</v>
          </cell>
          <cell r="H1286" t="str">
            <v>D1PROD</v>
          </cell>
          <cell r="I1286">
            <v>-809293.74724466016</v>
          </cell>
          <cell r="J1286">
            <v>0</v>
          </cell>
          <cell r="K1286">
            <v>-195206.72280884546</v>
          </cell>
          <cell r="L1286">
            <v>-292479.07425967226</v>
          </cell>
          <cell r="M1286">
            <v>-31291.584341462549</v>
          </cell>
          <cell r="N1286">
            <v>-58355.156258186798</v>
          </cell>
          <cell r="O1286">
            <v>-23682.482714903334</v>
          </cell>
          <cell r="P1286">
            <v>-109743.4197274653</v>
          </cell>
          <cell r="Q1286">
            <v>-41740.272602363424</v>
          </cell>
          <cell r="R1286">
            <v>-55291.044169036613</v>
          </cell>
          <cell r="S1286">
            <v>-926.16750108481961</v>
          </cell>
          <cell r="T1286">
            <v>-2684.3999229301025</v>
          </cell>
          <cell r="U1286">
            <v>-6466.6632829749906</v>
          </cell>
          <cell r="V1286">
            <v>-439.14537484594712</v>
          </cell>
          <cell r="W1286">
            <v>-23324.232540686979</v>
          </cell>
          <cell r="X1286">
            <v>0</v>
          </cell>
        </row>
        <row r="1287">
          <cell r="D1287" t="str">
            <v>314000-RGU6-TURBOGEN UNITS: ACCUM DEPR</v>
          </cell>
          <cell r="E1287">
            <v>0</v>
          </cell>
          <cell r="F1287">
            <v>0</v>
          </cell>
          <cell r="G1287">
            <v>-654813.45199314004</v>
          </cell>
          <cell r="H1287" t="str">
            <v>D1PROD</v>
          </cell>
          <cell r="I1287">
            <v>-320993.81686738419</v>
          </cell>
          <cell r="J1287">
            <v>0</v>
          </cell>
          <cell r="K1287">
            <v>-77425.719951400766</v>
          </cell>
          <cell r="L1287">
            <v>-116007.28996126662</v>
          </cell>
          <cell r="M1287">
            <v>-12411.321757756248</v>
          </cell>
          <cell r="N1287">
            <v>-23145.667941933549</v>
          </cell>
          <cell r="O1287">
            <v>-9393.2895755519894</v>
          </cell>
          <cell r="P1287">
            <v>-43528.025879766123</v>
          </cell>
          <cell r="Q1287">
            <v>-16555.631951110619</v>
          </cell>
          <cell r="R1287">
            <v>-21930.335390366869</v>
          </cell>
          <cell r="S1287">
            <v>-367.34997921819792</v>
          </cell>
          <cell r="T1287">
            <v>-1064.7256082152203</v>
          </cell>
          <cell r="U1287">
            <v>-2564.9017265553916</v>
          </cell>
          <cell r="V1287">
            <v>-174.18020404999345</v>
          </cell>
          <cell r="W1287">
            <v>-9251.1951985638661</v>
          </cell>
          <cell r="X1287">
            <v>0</v>
          </cell>
        </row>
        <row r="1288">
          <cell r="D1288" t="str">
            <v>314000-RGU7-TURBOGEN UNITS: ACCUM DEPR</v>
          </cell>
          <cell r="E1288">
            <v>0</v>
          </cell>
          <cell r="F1288">
            <v>0</v>
          </cell>
          <cell r="G1288">
            <v>-722055.51286505989</v>
          </cell>
          <cell r="H1288" t="str">
            <v>D1PROD</v>
          </cell>
          <cell r="I1288">
            <v>-353956.31283872941</v>
          </cell>
          <cell r="J1288">
            <v>0</v>
          </cell>
          <cell r="K1288">
            <v>-85376.480520196856</v>
          </cell>
          <cell r="L1288">
            <v>-127919.94879473797</v>
          </cell>
          <cell r="M1288">
            <v>-13685.826505017872</v>
          </cell>
          <cell r="N1288">
            <v>-25522.470690770548</v>
          </cell>
          <cell r="O1288">
            <v>-10357.875974173277</v>
          </cell>
          <cell r="P1288">
            <v>-47997.870164321845</v>
          </cell>
          <cell r="Q1288">
            <v>-18255.711276056045</v>
          </cell>
          <cell r="R1288">
            <v>-24182.336999026727</v>
          </cell>
          <cell r="S1288">
            <v>-405.07273764458915</v>
          </cell>
          <cell r="T1288">
            <v>-1174.0610898574787</v>
          </cell>
          <cell r="U1288">
            <v>-2828.2886156038116</v>
          </cell>
          <cell r="V1288">
            <v>-192.06657435555613</v>
          </cell>
          <cell r="W1288">
            <v>-10201.190084567463</v>
          </cell>
          <cell r="X1288">
            <v>0</v>
          </cell>
        </row>
        <row r="1289">
          <cell r="D1289" t="str">
            <v>314000-RGU8-TURBOGEN UNITS: ACCUM DEPR</v>
          </cell>
          <cell r="E1289">
            <v>0</v>
          </cell>
          <cell r="F1289">
            <v>0</v>
          </cell>
          <cell r="G1289">
            <v>-1656353.2922111999</v>
          </cell>
          <cell r="H1289" t="str">
            <v>D1PROD</v>
          </cell>
          <cell r="I1289">
            <v>-811955.16635980899</v>
          </cell>
          <cell r="J1289">
            <v>0</v>
          </cell>
          <cell r="K1289">
            <v>-195848.67377567029</v>
          </cell>
          <cell r="L1289">
            <v>-293440.91216051596</v>
          </cell>
          <cell r="M1289">
            <v>-31394.48890608225</v>
          </cell>
          <cell r="N1289">
            <v>-58547.061272727937</v>
          </cell>
          <cell r="O1289">
            <v>-23760.364216405374</v>
          </cell>
          <cell r="P1289">
            <v>-110104.3186421287</v>
          </cell>
          <cell r="Q1289">
            <v>-41877.538409437388</v>
          </cell>
          <cell r="R1289">
            <v>-55472.872636572676</v>
          </cell>
          <cell r="S1289">
            <v>-929.21326771728013</v>
          </cell>
          <cell r="T1289">
            <v>-2693.2277599076078</v>
          </cell>
          <cell r="U1289">
            <v>-6487.9293576618838</v>
          </cell>
          <cell r="V1289">
            <v>-440.58953513870034</v>
          </cell>
          <cell r="W1289">
            <v>-23400.935911423876</v>
          </cell>
          <cell r="X1289">
            <v>0</v>
          </cell>
        </row>
        <row r="1290">
          <cell r="D1290" t="str">
            <v>315000-NWJT-ACCES ELEC EQUIP: ACCUM DEPR</v>
          </cell>
          <cell r="E1290">
            <v>0</v>
          </cell>
          <cell r="F1290">
            <v>0</v>
          </cell>
          <cell r="G1290">
            <v>-117.76435109999998</v>
          </cell>
          <cell r="H1290" t="str">
            <v>D1PROD</v>
          </cell>
          <cell r="I1290">
            <v>-57.728851530826141</v>
          </cell>
          <cell r="J1290">
            <v>0</v>
          </cell>
          <cell r="K1290">
            <v>-13.924560713854355</v>
          </cell>
          <cell r="L1290">
            <v>-20.863229341997737</v>
          </cell>
          <cell r="M1290">
            <v>-2.2321032786461266</v>
          </cell>
          <cell r="N1290">
            <v>-4.1626123557193386</v>
          </cell>
          <cell r="O1290">
            <v>-1.6893279272015673</v>
          </cell>
          <cell r="P1290">
            <v>-7.8282596467617545</v>
          </cell>
          <cell r="Q1290">
            <v>-2.9774331114281902</v>
          </cell>
          <cell r="R1290">
            <v>-3.9440419386481618</v>
          </cell>
          <cell r="S1290">
            <v>-6.6065734901369688E-2</v>
          </cell>
          <cell r="T1290">
            <v>-0.19148464340395349</v>
          </cell>
          <cell r="U1290">
            <v>-0.46128250197619591</v>
          </cell>
          <cell r="V1290">
            <v>-3.132528606731793E-2</v>
          </cell>
          <cell r="W1290">
            <v>-1.663773088567708</v>
          </cell>
          <cell r="X1290">
            <v>0</v>
          </cell>
        </row>
        <row r="1291">
          <cell r="D1291" t="str">
            <v>315000-NWU1-ACCES ELEC EQUIP: ACCUM DEPR</v>
          </cell>
          <cell r="E1291">
            <v>0</v>
          </cell>
          <cell r="F1291">
            <v>0</v>
          </cell>
          <cell r="G1291">
            <v>-201236.03179679997</v>
          </cell>
          <cell r="H1291" t="str">
            <v>D1PROD</v>
          </cell>
          <cell r="I1291">
            <v>-98647.212791801096</v>
          </cell>
          <cell r="J1291">
            <v>0</v>
          </cell>
          <cell r="K1291">
            <v>-23794.325841359536</v>
          </cell>
          <cell r="L1291">
            <v>-35651.14097801187</v>
          </cell>
          <cell r="M1291">
            <v>-3814.2239324526236</v>
          </cell>
          <cell r="N1291">
            <v>-7113.082902838577</v>
          </cell>
          <cell r="O1291">
            <v>-2886.7279893970972</v>
          </cell>
          <cell r="P1291">
            <v>-13376.950600709884</v>
          </cell>
          <cell r="Q1291">
            <v>-5087.8455040729932</v>
          </cell>
          <cell r="R1291">
            <v>-6739.589201317428</v>
          </cell>
          <cell r="S1291">
            <v>-112.8933009447117</v>
          </cell>
          <cell r="T1291">
            <v>-327.20946049213103</v>
          </cell>
          <cell r="U1291">
            <v>-788.24074830731365</v>
          </cell>
          <cell r="V1291">
            <v>-53.528730929224707</v>
          </cell>
          <cell r="W1291">
            <v>-2843.0598141653704</v>
          </cell>
          <cell r="X1291">
            <v>0</v>
          </cell>
        </row>
        <row r="1292">
          <cell r="D1292" t="str">
            <v>315000-NWU2-ACCES ELEC EQUIP: ACCUM DEPR</v>
          </cell>
          <cell r="E1292">
            <v>0</v>
          </cell>
          <cell r="F1292">
            <v>0</v>
          </cell>
          <cell r="G1292">
            <v>-184648.93653491998</v>
          </cell>
          <cell r="H1292" t="str">
            <v>D1PROD</v>
          </cell>
          <cell r="I1292">
            <v>-90516.110715862771</v>
          </cell>
          <cell r="J1292">
            <v>0</v>
          </cell>
          <cell r="K1292">
            <v>-21833.053071772356</v>
          </cell>
          <cell r="L1292">
            <v>-32712.557532905397</v>
          </cell>
          <cell r="M1292">
            <v>-3499.8324432504382</v>
          </cell>
          <cell r="N1292">
            <v>-6526.7794329203753</v>
          </cell>
          <cell r="O1292">
            <v>-2648.7863458070733</v>
          </cell>
          <cell r="P1292">
            <v>-12274.341132881142</v>
          </cell>
          <cell r="Q1292">
            <v>-4668.4743939379914</v>
          </cell>
          <cell r="R1292">
            <v>-6184.0713494196571</v>
          </cell>
          <cell r="S1292">
            <v>-103.58794980814751</v>
          </cell>
          <cell r="T1292">
            <v>-300.2388705669045</v>
          </cell>
          <cell r="U1292">
            <v>-723.26916113811717</v>
          </cell>
          <cell r="V1292">
            <v>-49.116568001726989</v>
          </cell>
          <cell r="W1292">
            <v>-2608.7175666477779</v>
          </cell>
          <cell r="X1292">
            <v>0</v>
          </cell>
        </row>
        <row r="1293">
          <cell r="D1293" t="str">
            <v>315000-NWU3-ACCES ELEC EQUIP: ACCUM DEPR</v>
          </cell>
          <cell r="E1293">
            <v>0</v>
          </cell>
          <cell r="F1293">
            <v>0</v>
          </cell>
          <cell r="G1293">
            <v>-137724.07849068</v>
          </cell>
          <cell r="H1293" t="str">
            <v>D1PROD</v>
          </cell>
          <cell r="I1293">
            <v>-67513.239831440907</v>
          </cell>
          <cell r="J1293">
            <v>0</v>
          </cell>
          <cell r="K1293">
            <v>-16284.61648019998</v>
          </cell>
          <cell r="L1293">
            <v>-24399.311070176267</v>
          </cell>
          <cell r="M1293">
            <v>-2610.4195732927815</v>
          </cell>
          <cell r="N1293">
            <v>-4868.1281342819257</v>
          </cell>
          <cell r="O1293">
            <v>-1975.6499302988682</v>
          </cell>
          <cell r="P1293">
            <v>-9155.0612385282257</v>
          </cell>
          <cell r="Q1293">
            <v>-3482.0743944054702</v>
          </cell>
          <cell r="R1293">
            <v>-4612.5125002188652</v>
          </cell>
          <cell r="S1293">
            <v>-77.263130770146091</v>
          </cell>
          <cell r="T1293">
            <v>-223.93912768671439</v>
          </cell>
          <cell r="U1293">
            <v>-539.46467598331515</v>
          </cell>
          <cell r="V1293">
            <v>-36.634568243957318</v>
          </cell>
          <cell r="W1293">
            <v>-1945.7638351524881</v>
          </cell>
          <cell r="X1293">
            <v>0</v>
          </cell>
        </row>
        <row r="1294">
          <cell r="D1294" t="str">
            <v>315000-NWU4-ACCES ELEC EQUIP: ACCUM DEPR</v>
          </cell>
          <cell r="E1294">
            <v>0</v>
          </cell>
          <cell r="F1294">
            <v>0</v>
          </cell>
          <cell r="G1294">
            <v>-1110521.8010686799</v>
          </cell>
          <cell r="H1294" t="str">
            <v>D1PROD</v>
          </cell>
          <cell r="I1294">
            <v>-544385.01615145802</v>
          </cell>
          <cell r="J1294">
            <v>0</v>
          </cell>
          <cell r="K1294">
            <v>-131309.07697108455</v>
          </cell>
          <cell r="L1294">
            <v>-196740.95605817216</v>
          </cell>
          <cell r="M1294">
            <v>-21048.80916864664</v>
          </cell>
          <cell r="N1294">
            <v>-39253.574848799726</v>
          </cell>
          <cell r="O1294">
            <v>-15930.419305910858</v>
          </cell>
          <cell r="P1294">
            <v>-73820.752383487066</v>
          </cell>
          <cell r="Q1294">
            <v>-28077.294619124834</v>
          </cell>
          <cell r="R1294">
            <v>-37192.44844714272</v>
          </cell>
          <cell r="S1294">
            <v>-623.00210739746535</v>
          </cell>
          <cell r="T1294">
            <v>-1805.7066428310018</v>
          </cell>
          <cell r="U1294">
            <v>-4349.9095448764547</v>
          </cell>
          <cell r="V1294">
            <v>-295.39850368580289</v>
          </cell>
          <cell r="W1294">
            <v>-15689.436316061963</v>
          </cell>
          <cell r="X1294">
            <v>0</v>
          </cell>
        </row>
        <row r="1295">
          <cell r="D1295" t="str">
            <v>315000-NWU5-ACCES ELEC EQUIP: ACCUM DEPR</v>
          </cell>
          <cell r="E1295">
            <v>0</v>
          </cell>
          <cell r="F1295">
            <v>0</v>
          </cell>
          <cell r="G1295">
            <v>-1002517.19577438</v>
          </cell>
          <cell r="H1295" t="str">
            <v>D1PROD</v>
          </cell>
          <cell r="I1295">
            <v>-491440.45554851578</v>
          </cell>
          <cell r="J1295">
            <v>0</v>
          </cell>
          <cell r="K1295">
            <v>-118538.51720704102</v>
          </cell>
          <cell r="L1295">
            <v>-177606.77131381346</v>
          </cell>
          <cell r="M1295">
            <v>-19001.691927015716</v>
          </cell>
          <cell r="N1295">
            <v>-35435.939883097082</v>
          </cell>
          <cell r="O1295">
            <v>-14381.094792288644</v>
          </cell>
          <cell r="P1295">
            <v>-66641.261430644721</v>
          </cell>
          <cell r="Q1295">
            <v>-25346.616914146751</v>
          </cell>
          <cell r="R1295">
            <v>-33575.269828409939</v>
          </cell>
          <cell r="S1295">
            <v>-562.41158441788195</v>
          </cell>
          <cell r="T1295">
            <v>-1630.0913302377855</v>
          </cell>
          <cell r="U1295">
            <v>-3926.8559289923001</v>
          </cell>
          <cell r="V1295">
            <v>-266.66930740671177</v>
          </cell>
          <cell r="W1295">
            <v>-14163.548778351635</v>
          </cell>
          <cell r="X1295">
            <v>0</v>
          </cell>
        </row>
        <row r="1296">
          <cell r="D1296" t="str">
            <v>315000-RGU6-ACCES ELEC EQUIP: ACCUM DEPR</v>
          </cell>
          <cell r="E1296">
            <v>0</v>
          </cell>
          <cell r="F1296">
            <v>0</v>
          </cell>
          <cell r="G1296">
            <v>-129598.04190299999</v>
          </cell>
          <cell r="H1296" t="str">
            <v>D1PROD</v>
          </cell>
          <cell r="I1296">
            <v>-63529.803797340093</v>
          </cell>
          <cell r="J1296">
            <v>0</v>
          </cell>
          <cell r="K1296">
            <v>-15323.786748865841</v>
          </cell>
          <cell r="L1296">
            <v>-22959.69574188162</v>
          </cell>
          <cell r="M1296">
            <v>-2456.3988298306381</v>
          </cell>
          <cell r="N1296">
            <v>-4580.8974062479283</v>
          </cell>
          <cell r="O1296">
            <v>-1859.0820520164771</v>
          </cell>
          <cell r="P1296">
            <v>-8614.8916225684006</v>
          </cell>
          <cell r="Q1296">
            <v>-3276.6240168095342</v>
          </cell>
          <cell r="R1296">
            <v>-4340.3636810096932</v>
          </cell>
          <cell r="S1296">
            <v>-72.704428803159246</v>
          </cell>
          <cell r="T1296">
            <v>-210.72620540806921</v>
          </cell>
          <cell r="U1296">
            <v>-507.63502249902621</v>
          </cell>
          <cell r="V1296">
            <v>-34.47304467315773</v>
          </cell>
          <cell r="W1296">
            <v>-1830.9593050462752</v>
          </cell>
          <cell r="X1296">
            <v>0</v>
          </cell>
        </row>
        <row r="1297">
          <cell r="D1297" t="str">
            <v>315000-RGU7-ACCES ELEC EQUIP: ACCUM DEPR</v>
          </cell>
          <cell r="E1297">
            <v>0</v>
          </cell>
          <cell r="F1297">
            <v>0</v>
          </cell>
          <cell r="G1297">
            <v>-113443.77512951999</v>
          </cell>
          <cell r="H1297" t="str">
            <v>D1PROD</v>
          </cell>
          <cell r="I1297">
            <v>-55610.877064039516</v>
          </cell>
          <cell r="J1297">
            <v>0</v>
          </cell>
          <cell r="K1297">
            <v>-13413.692001397543</v>
          </cell>
          <cell r="L1297">
            <v>-20097.792547928326</v>
          </cell>
          <cell r="M1297">
            <v>-2150.2111635937636</v>
          </cell>
          <cell r="N1297">
            <v>-4009.8931096100282</v>
          </cell>
          <cell r="O1297">
            <v>-1627.3493268836323</v>
          </cell>
          <cell r="P1297">
            <v>-7541.0539669057471</v>
          </cell>
          <cell r="Q1297">
            <v>-2868.1960984035572</v>
          </cell>
          <cell r="R1297">
            <v>-3799.3416735210812</v>
          </cell>
          <cell r="S1297">
            <v>-63.641894205770939</v>
          </cell>
          <cell r="T1297">
            <v>-184.45939390120265</v>
          </cell>
          <cell r="U1297">
            <v>-444.35882282350497</v>
          </cell>
          <cell r="V1297">
            <v>-30.176014008442163</v>
          </cell>
          <cell r="W1297">
            <v>-1602.732052297803</v>
          </cell>
          <cell r="X1297">
            <v>0</v>
          </cell>
        </row>
        <row r="1298">
          <cell r="D1298" t="str">
            <v>315000-RGU8-ACCES ELEC EQUIP: ACCUM DEPR</v>
          </cell>
          <cell r="E1298">
            <v>0</v>
          </cell>
          <cell r="F1298">
            <v>0</v>
          </cell>
          <cell r="G1298">
            <v>-351153.03540833999</v>
          </cell>
          <cell r="H1298" t="str">
            <v>D1PROD</v>
          </cell>
          <cell r="I1298">
            <v>-172137.50389091216</v>
          </cell>
          <cell r="J1298">
            <v>0</v>
          </cell>
          <cell r="K1298">
            <v>-41520.644539072906</v>
          </cell>
          <cell r="L1298">
            <v>-62210.56069541617</v>
          </cell>
          <cell r="M1298">
            <v>-6655.7479773817149</v>
          </cell>
          <cell r="N1298">
            <v>-12412.193930384647</v>
          </cell>
          <cell r="O1298">
            <v>-5037.2852556473663</v>
          </cell>
          <cell r="P1298">
            <v>-23342.523533210468</v>
          </cell>
          <cell r="Q1298">
            <v>-8878.1933160357494</v>
          </cell>
          <cell r="R1298">
            <v>-11760.454548406169</v>
          </cell>
          <cell r="S1298">
            <v>-196.99665586743657</v>
          </cell>
          <cell r="T1298">
            <v>-570.9742645996871</v>
          </cell>
          <cell r="U1298">
            <v>-1375.4650642293973</v>
          </cell>
          <cell r="V1298">
            <v>-93.406614012016362</v>
          </cell>
          <cell r="W1298">
            <v>-4961.0851231638944</v>
          </cell>
          <cell r="X1298">
            <v>0</v>
          </cell>
        </row>
        <row r="1299">
          <cell r="D1299" t="str">
            <v>316000-NWJT-MISC PWR PLT EQP: ACCUM DEPR</v>
          </cell>
          <cell r="E1299">
            <v>0</v>
          </cell>
          <cell r="F1299">
            <v>0</v>
          </cell>
          <cell r="G1299">
            <v>-285583.54222001997</v>
          </cell>
          <cell r="H1299" t="str">
            <v>D1PROD</v>
          </cell>
          <cell r="I1299">
            <v>-139994.91148613777</v>
          </cell>
          <cell r="J1299">
            <v>0</v>
          </cell>
          <cell r="K1299">
            <v>-33767.649847987464</v>
          </cell>
          <cell r="L1299">
            <v>-50594.215329025581</v>
          </cell>
          <cell r="M1299">
            <v>-5412.9450462932255</v>
          </cell>
          <cell r="N1299">
            <v>-10094.511372339661</v>
          </cell>
          <cell r="O1299">
            <v>-4096.6918164543576</v>
          </cell>
          <cell r="P1299">
            <v>-18983.861401672213</v>
          </cell>
          <cell r="Q1299">
            <v>-7220.4014775472924</v>
          </cell>
          <cell r="R1299">
            <v>-9564.4688480218429</v>
          </cell>
          <cell r="S1299">
            <v>-160.21220697323537</v>
          </cell>
          <cell r="T1299">
            <v>-464.35837529136973</v>
          </cell>
          <cell r="U1299">
            <v>-1118.629616246197</v>
          </cell>
          <cell r="V1299">
            <v>-75.965146265388753</v>
          </cell>
          <cell r="W1299">
            <v>-4034.7202497641847</v>
          </cell>
          <cell r="X1299">
            <v>0</v>
          </cell>
        </row>
        <row r="1300">
          <cell r="D1300" t="str">
            <v>316000-NWU1-MISC PWR PLT EQP: ACCUM DEPR</v>
          </cell>
          <cell r="E1300">
            <v>0</v>
          </cell>
          <cell r="F1300">
            <v>0</v>
          </cell>
          <cell r="G1300">
            <v>-381673.73758272</v>
          </cell>
          <cell r="H1300" t="str">
            <v>D1PROD</v>
          </cell>
          <cell r="I1300">
            <v>-187098.95078026157</v>
          </cell>
          <cell r="J1300">
            <v>0</v>
          </cell>
          <cell r="K1300">
            <v>-45129.439276079029</v>
          </cell>
          <cell r="L1300">
            <v>-67617.633406258785</v>
          </cell>
          <cell r="M1300">
            <v>-7234.2367879061039</v>
          </cell>
          <cell r="N1300">
            <v>-13491.008111328276</v>
          </cell>
          <cell r="O1300">
            <v>-5475.104290519811</v>
          </cell>
          <cell r="P1300">
            <v>-25371.354660719076</v>
          </cell>
          <cell r="Q1300">
            <v>-9649.8474574564589</v>
          </cell>
          <cell r="R1300">
            <v>-12782.622362760516</v>
          </cell>
          <cell r="S1300">
            <v>-214.11875266516816</v>
          </cell>
          <cell r="T1300">
            <v>-620.60087670861606</v>
          </cell>
          <cell r="U1300">
            <v>-1495.0145350969726</v>
          </cell>
          <cell r="V1300">
            <v>-101.52511267190383</v>
          </cell>
          <cell r="W1300">
            <v>-5392.2811722874858</v>
          </cell>
          <cell r="X1300">
            <v>0</v>
          </cell>
        </row>
        <row r="1301">
          <cell r="D1301" t="str">
            <v>316000-NWU2-MISC PWR PLT EQP: ACCUM DEPR</v>
          </cell>
          <cell r="E1301">
            <v>0</v>
          </cell>
          <cell r="F1301">
            <v>0</v>
          </cell>
          <cell r="G1301">
            <v>-496117.74950231996</v>
          </cell>
          <cell r="H1301" t="str">
            <v>D1PROD</v>
          </cell>
          <cell r="I1301">
            <v>-243200.15043013325</v>
          </cell>
          <cell r="J1301">
            <v>0</v>
          </cell>
          <cell r="K1301">
            <v>-58661.400157503536</v>
          </cell>
          <cell r="L1301">
            <v>-87892.628726951705</v>
          </cell>
          <cell r="M1301">
            <v>-9403.4064206605744</v>
          </cell>
          <cell r="N1301">
            <v>-17536.256555401924</v>
          </cell>
          <cell r="O1301">
            <v>-7116.8019998087584</v>
          </cell>
          <cell r="P1301">
            <v>-32978.898301518922</v>
          </cell>
          <cell r="Q1301">
            <v>-12543.332517334647</v>
          </cell>
          <cell r="R1301">
            <v>-16615.46293311927</v>
          </cell>
          <cell r="S1301">
            <v>-278.32177914904173</v>
          </cell>
          <cell r="T1301">
            <v>-806.68665400410532</v>
          </cell>
          <cell r="U1301">
            <v>-1943.2912815092971</v>
          </cell>
          <cell r="V1301">
            <v>-131.96718940044457</v>
          </cell>
          <cell r="W1301">
            <v>-7009.1445558242067</v>
          </cell>
          <cell r="X1301">
            <v>0</v>
          </cell>
        </row>
        <row r="1302">
          <cell r="D1302" t="str">
            <v>316000-NWU3-MISC PWR PLT EQP: ACCUM DEPR</v>
          </cell>
          <cell r="E1302">
            <v>0</v>
          </cell>
          <cell r="F1302">
            <v>0</v>
          </cell>
          <cell r="G1302">
            <v>-946108.59417623992</v>
          </cell>
          <cell r="H1302" t="str">
            <v>D1PROD</v>
          </cell>
          <cell r="I1302">
            <v>-463788.59183676</v>
          </cell>
          <cell r="J1302">
            <v>0</v>
          </cell>
          <cell r="K1302">
            <v>-111868.71441527814</v>
          </cell>
          <cell r="L1302">
            <v>-167613.37703947964</v>
          </cell>
          <cell r="M1302">
            <v>-17932.524361492131</v>
          </cell>
          <cell r="N1302">
            <v>-33442.067036280474</v>
          </cell>
          <cell r="O1302">
            <v>-13571.914211543908</v>
          </cell>
          <cell r="P1302">
            <v>-62891.559797711598</v>
          </cell>
          <cell r="Q1302">
            <v>-23920.439666118225</v>
          </cell>
          <cell r="R1302">
            <v>-31686.091241465219</v>
          </cell>
          <cell r="S1302">
            <v>-530.76639056651698</v>
          </cell>
          <cell r="T1302">
            <v>-1538.3710357595057</v>
          </cell>
          <cell r="U1302">
            <v>-3705.9036574846577</v>
          </cell>
          <cell r="V1302">
            <v>-251.66463438627758</v>
          </cell>
          <cell r="W1302">
            <v>-13366.608851913039</v>
          </cell>
          <cell r="X1302">
            <v>0</v>
          </cell>
        </row>
        <row r="1303">
          <cell r="D1303" t="str">
            <v>316000-NWU4-MISC PWR PLT EQP: ACCUM DEPR</v>
          </cell>
          <cell r="E1303">
            <v>0</v>
          </cell>
          <cell r="F1303">
            <v>0</v>
          </cell>
          <cell r="G1303">
            <v>-2015830.4601368997</v>
          </cell>
          <cell r="H1303" t="str">
            <v>D1PROD</v>
          </cell>
          <cell r="I1303">
            <v>-988173.21419911459</v>
          </cell>
          <cell r="J1303">
            <v>0</v>
          </cell>
          <cell r="K1303">
            <v>-238353.57108347557</v>
          </cell>
          <cell r="L1303">
            <v>-357126.18302212993</v>
          </cell>
          <cell r="M1303">
            <v>-38208.012333422557</v>
          </cell>
          <cell r="N1303">
            <v>-71253.488020970879</v>
          </cell>
          <cell r="O1303">
            <v>-28917.059033604703</v>
          </cell>
          <cell r="P1303">
            <v>-134000.18000696032</v>
          </cell>
          <cell r="Q1303">
            <v>-50966.190557450711</v>
          </cell>
          <cell r="R1303">
            <v>-67512.110428334505</v>
          </cell>
          <cell r="S1303">
            <v>-1130.8797572571223</v>
          </cell>
          <cell r="T1303">
            <v>-3277.7370504454957</v>
          </cell>
          <cell r="U1303">
            <v>-7896.0000163561845</v>
          </cell>
          <cell r="V1303">
            <v>-536.21036618611765</v>
          </cell>
          <cell r="W1303">
            <v>-28479.624261189801</v>
          </cell>
          <cell r="X1303">
            <v>0</v>
          </cell>
        </row>
        <row r="1304">
          <cell r="D1304" t="str">
            <v>316000-NWU5-MISC PWR PLT EQP: ACCUM DEPR</v>
          </cell>
          <cell r="E1304">
            <v>0</v>
          </cell>
          <cell r="F1304">
            <v>0</v>
          </cell>
          <cell r="G1304">
            <v>-135655.81522217998</v>
          </cell>
          <cell r="H1304" t="str">
            <v>D1PROD</v>
          </cell>
          <cell r="I1304">
            <v>-66499.363713255443</v>
          </cell>
          <cell r="J1304">
            <v>0</v>
          </cell>
          <cell r="K1304">
            <v>-16040.063207622543</v>
          </cell>
          <cell r="L1304">
            <v>-24032.89584768076</v>
          </cell>
          <cell r="M1304">
            <v>-2571.2177505034551</v>
          </cell>
          <cell r="N1304">
            <v>-4795.021305637084</v>
          </cell>
          <cell r="O1304">
            <v>-1945.9807233814424</v>
          </cell>
          <cell r="P1304">
            <v>-9017.575643503551</v>
          </cell>
          <cell r="Q1304">
            <v>-3429.7825464798325</v>
          </cell>
          <cell r="R1304">
            <v>-4543.2443643616671</v>
          </cell>
          <cell r="S1304">
            <v>-76.102836236812024</v>
          </cell>
          <cell r="T1304">
            <v>-220.57613497512614</v>
          </cell>
          <cell r="U1304">
            <v>-531.36329686197973</v>
          </cell>
          <cell r="V1304">
            <v>-36.084410764693722</v>
          </cell>
          <cell r="W1304">
            <v>-1916.5434409155141</v>
          </cell>
          <cell r="X1304">
            <v>0</v>
          </cell>
        </row>
        <row r="1305">
          <cell r="D1305" t="str">
            <v>316000-RGJT-MISC PWR PLT EQP: ACCUM DEPR</v>
          </cell>
          <cell r="E1305">
            <v>0</v>
          </cell>
          <cell r="F1305">
            <v>0</v>
          </cell>
          <cell r="G1305">
            <v>-140237.45260205999</v>
          </cell>
          <cell r="H1305" t="str">
            <v>D1PROD</v>
          </cell>
          <cell r="I1305">
            <v>-68745.312182385809</v>
          </cell>
          <cell r="J1305">
            <v>0</v>
          </cell>
          <cell r="K1305">
            <v>-16581.80005132009</v>
          </cell>
          <cell r="L1305">
            <v>-24844.582495851031</v>
          </cell>
          <cell r="M1305">
            <v>-2658.0580185614326</v>
          </cell>
          <cell r="N1305">
            <v>-4956.9682801567278</v>
          </cell>
          <cell r="O1305">
            <v>-2011.7042458722985</v>
          </cell>
          <cell r="P1305">
            <v>-9322.1351021342361</v>
          </cell>
          <cell r="Q1305">
            <v>-3545.6199685179167</v>
          </cell>
          <cell r="R1305">
            <v>-4696.6878284077638</v>
          </cell>
          <cell r="S1305">
            <v>-78.673132236628888</v>
          </cell>
          <cell r="T1305">
            <v>-228.02586990507598</v>
          </cell>
          <cell r="U1305">
            <v>-549.30955253271395</v>
          </cell>
          <cell r="V1305">
            <v>-37.303125089027638</v>
          </cell>
          <cell r="W1305">
            <v>-1981.2727490891507</v>
          </cell>
          <cell r="X1305">
            <v>0</v>
          </cell>
        </row>
        <row r="1306">
          <cell r="D1306" t="str">
            <v>316000-RGU6-MISC PWR PLT EQP: ACCUM DEPR</v>
          </cell>
          <cell r="E1306">
            <v>0</v>
          </cell>
          <cell r="F1306">
            <v>0</v>
          </cell>
          <cell r="G1306">
            <v>-261178.02162275999</v>
          </cell>
          <cell r="H1306" t="str">
            <v>D1PROD</v>
          </cell>
          <cell r="I1306">
            <v>-128031.16641446184</v>
          </cell>
          <cell r="J1306">
            <v>0</v>
          </cell>
          <cell r="K1306">
            <v>-30881.919572777126</v>
          </cell>
          <cell r="L1306">
            <v>-46270.513218196524</v>
          </cell>
          <cell r="M1306">
            <v>-4950.3632714745336</v>
          </cell>
          <cell r="N1306">
            <v>-9231.8502984493862</v>
          </cell>
          <cell r="O1306">
            <v>-3746.594973583507</v>
          </cell>
          <cell r="P1306">
            <v>-17361.530447820904</v>
          </cell>
          <cell r="Q1306">
            <v>-6603.3573173309278</v>
          </cell>
          <cell r="R1306">
            <v>-8747.1043750634817</v>
          </cell>
          <cell r="S1306">
            <v>-146.52072360965494</v>
          </cell>
          <cell r="T1306">
            <v>-424.67503848356245</v>
          </cell>
          <cell r="U1306">
            <v>-1023.0332876630587</v>
          </cell>
          <cell r="V1306">
            <v>-69.473284278378756</v>
          </cell>
          <cell r="W1306">
            <v>-3689.9193995669466</v>
          </cell>
          <cell r="X1306">
            <v>0</v>
          </cell>
        </row>
        <row r="1307">
          <cell r="D1307" t="str">
            <v>316000-RGU7-MISC PWR PLT EQP: ACCUM DEPR</v>
          </cell>
          <cell r="E1307">
            <v>0</v>
          </cell>
          <cell r="F1307">
            <v>0</v>
          </cell>
          <cell r="G1307">
            <v>-332660.41982844</v>
          </cell>
          <cell r="H1307" t="str">
            <v>D1PROD</v>
          </cell>
          <cell r="I1307">
            <v>-163072.30335053668</v>
          </cell>
          <cell r="J1307">
            <v>0</v>
          </cell>
          <cell r="K1307">
            <v>-39334.061366873124</v>
          </cell>
          <cell r="L1307">
            <v>-58934.393702832502</v>
          </cell>
          <cell r="M1307">
            <v>-6305.239292188975</v>
          </cell>
          <cell r="N1307">
            <v>-11758.536101139753</v>
          </cell>
          <cell r="O1307">
            <v>-4772.0089504300067</v>
          </cell>
          <cell r="P1307">
            <v>-22113.246634429095</v>
          </cell>
          <cell r="Q1307">
            <v>-8410.6449838774697</v>
          </cell>
          <cell r="R1307">
            <v>-11141.118979355308</v>
          </cell>
          <cell r="S1307">
            <v>-186.62230890145892</v>
          </cell>
          <cell r="T1307">
            <v>-540.90530173573302</v>
          </cell>
          <cell r="U1307">
            <v>-1303.0295614384322</v>
          </cell>
          <cell r="V1307">
            <v>-88.487583186793159</v>
          </cell>
          <cell r="W1307">
            <v>-4699.8217115144798</v>
          </cell>
          <cell r="X1307">
            <v>0</v>
          </cell>
        </row>
        <row r="1308">
          <cell r="D1308" t="str">
            <v>316000-RGU8-MISC PWR PLT EQP: ACCUM DEPR</v>
          </cell>
          <cell r="E1308">
            <v>0</v>
          </cell>
          <cell r="F1308">
            <v>0</v>
          </cell>
          <cell r="G1308">
            <v>-832270.29487997992</v>
          </cell>
          <cell r="H1308" t="str">
            <v>D1PROD</v>
          </cell>
          <cell r="I1308">
            <v>-407984.31645791366</v>
          </cell>
          <cell r="J1308">
            <v>0</v>
          </cell>
          <cell r="K1308">
            <v>-98408.373528529977</v>
          </cell>
          <cell r="L1308">
            <v>-147445.69026554172</v>
          </cell>
          <cell r="M1308">
            <v>-15774.835394319784</v>
          </cell>
          <cell r="N1308">
            <v>-29418.228694893918</v>
          </cell>
          <cell r="O1308">
            <v>-11938.905441147834</v>
          </cell>
          <cell r="P1308">
            <v>-55324.280257571547</v>
          </cell>
          <cell r="Q1308">
            <v>-21042.268823181723</v>
          </cell>
          <cell r="R1308">
            <v>-27873.536572288842</v>
          </cell>
          <cell r="S1308">
            <v>-466.9031685245327</v>
          </cell>
          <cell r="T1308">
            <v>-1353.2701462046793</v>
          </cell>
          <cell r="U1308">
            <v>-3259.9994850453818</v>
          </cell>
          <cell r="V1308">
            <v>-221.3836770544259</v>
          </cell>
          <cell r="W1308">
            <v>-11758.302967761367</v>
          </cell>
          <cell r="X1308">
            <v>0</v>
          </cell>
        </row>
        <row r="1309">
          <cell r="D1309" t="str">
            <v>316003-PROD-FERC DEPR ADJUSTMENT: ACCUM DEPR</v>
          </cell>
          <cell r="E1309">
            <v>0</v>
          </cell>
          <cell r="F1309">
            <v>0</v>
          </cell>
          <cell r="G1309">
            <v>0</v>
          </cell>
          <cell r="H1309" t="str">
            <v>D1PROD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</row>
        <row r="1310">
          <cell r="D1310" t="str">
            <v>316100-NWJT-ZERO LIQUID DCHG: ACCUM DEPR</v>
          </cell>
          <cell r="E1310">
            <v>0</v>
          </cell>
          <cell r="F1310">
            <v>0</v>
          </cell>
          <cell r="G1310">
            <v>-403652.38312871999</v>
          </cell>
          <cell r="H1310" t="str">
            <v>D1PROD</v>
          </cell>
          <cell r="I1310">
            <v>-197873.02590335446</v>
          </cell>
          <cell r="J1310">
            <v>0</v>
          </cell>
          <cell r="K1310">
            <v>-47728.213705309179</v>
          </cell>
          <cell r="L1310">
            <v>-71511.388336078759</v>
          </cell>
          <cell r="M1310">
            <v>-7650.8196190021581</v>
          </cell>
          <cell r="N1310">
            <v>-14267.886518564328</v>
          </cell>
          <cell r="O1310">
            <v>-5790.3876455938243</v>
          </cell>
          <cell r="P1310">
            <v>-26832.361683736857</v>
          </cell>
          <cell r="Q1310">
            <v>-10205.532997110437</v>
          </cell>
          <cell r="R1310">
            <v>-13518.70844465552</v>
          </cell>
          <cell r="S1310">
            <v>-226.44876048646719</v>
          </cell>
          <cell r="T1310">
            <v>-656.33811862916957</v>
          </cell>
          <cell r="U1310">
            <v>-1581.1048036103855</v>
          </cell>
          <cell r="V1310">
            <v>-107.37142654082669</v>
          </cell>
          <cell r="W1310">
            <v>-5702.7951660473791</v>
          </cell>
          <cell r="X1310">
            <v>0</v>
          </cell>
        </row>
        <row r="1311">
          <cell r="D1311" t="str">
            <v>316200-NWJT-ZLD MEMBRANES: ACCUM DEPR</v>
          </cell>
          <cell r="E1311">
            <v>0</v>
          </cell>
          <cell r="F1311">
            <v>0</v>
          </cell>
          <cell r="G1311">
            <v>-200754.23346989998</v>
          </cell>
          <cell r="H1311" t="str">
            <v>D1PROD</v>
          </cell>
          <cell r="I1311">
            <v>-98411.032115547103</v>
          </cell>
          <cell r="J1311">
            <v>0</v>
          </cell>
          <cell r="K1311">
            <v>-23737.357582356814</v>
          </cell>
          <cell r="L1311">
            <v>-35565.78518997573</v>
          </cell>
          <cell r="M1311">
            <v>-3805.0919360965572</v>
          </cell>
          <cell r="N1311">
            <v>-7096.0527944077512</v>
          </cell>
          <cell r="O1311">
            <v>-2879.816599309107</v>
          </cell>
          <cell r="P1311">
            <v>-13344.923570754565</v>
          </cell>
          <cell r="Q1311">
            <v>-5075.6642091552758</v>
          </cell>
          <cell r="R1311">
            <v>-6723.4533096871119</v>
          </cell>
          <cell r="S1311">
            <v>-112.62301235360937</v>
          </cell>
          <cell r="T1311">
            <v>-326.42605719599493</v>
          </cell>
          <cell r="U1311">
            <v>-786.35354614804862</v>
          </cell>
          <cell r="V1311">
            <v>-53.400572702427517</v>
          </cell>
          <cell r="W1311">
            <v>-2836.2529742097672</v>
          </cell>
          <cell r="X1311">
            <v>0</v>
          </cell>
        </row>
        <row r="1312">
          <cell r="D1312" t="str">
            <v>317000-NWJT-ASSET RETIRE-STM: ACCUM DEPR</v>
          </cell>
          <cell r="E1312">
            <v>0</v>
          </cell>
          <cell r="F1312">
            <v>0</v>
          </cell>
          <cell r="G1312">
            <v>31503.974444579999</v>
          </cell>
          <cell r="H1312" t="str">
            <v>D1PROD</v>
          </cell>
          <cell r="I1312">
            <v>15443.453357100863</v>
          </cell>
          <cell r="J1312">
            <v>0</v>
          </cell>
          <cell r="K1312">
            <v>3725.0577172438589</v>
          </cell>
          <cell r="L1312">
            <v>5581.2700353061964</v>
          </cell>
          <cell r="M1312">
            <v>597.12573449683623</v>
          </cell>
          <cell r="N1312">
            <v>1113.5698711226967</v>
          </cell>
          <cell r="O1312">
            <v>451.92406148343719</v>
          </cell>
          <cell r="P1312">
            <v>2094.1931030359083</v>
          </cell>
          <cell r="Q1312">
            <v>796.51418936812729</v>
          </cell>
          <cell r="R1312">
            <v>1055.0985530248761</v>
          </cell>
          <cell r="S1312">
            <v>17.673711989698621</v>
          </cell>
          <cell r="T1312">
            <v>51.225411221475035</v>
          </cell>
          <cell r="U1312">
            <v>123.40094449847481</v>
          </cell>
          <cell r="V1312">
            <v>8.3800488222105276</v>
          </cell>
          <cell r="W1312">
            <v>445.08770586531949</v>
          </cell>
          <cell r="X1312">
            <v>0</v>
          </cell>
        </row>
        <row r="1313">
          <cell r="D1313" t="str">
            <v>317000-RGJT-ASSET RETIRE-STM: ACCUM DEPR</v>
          </cell>
          <cell r="E1313">
            <v>0</v>
          </cell>
          <cell r="F1313">
            <v>0</v>
          </cell>
          <cell r="G1313">
            <v>-12887.3709162</v>
          </cell>
          <cell r="H1313" t="str">
            <v>D1PROD</v>
          </cell>
          <cell r="I1313">
            <v>-6317.4731172445336</v>
          </cell>
          <cell r="J1313">
            <v>0</v>
          </cell>
          <cell r="K1313">
            <v>-1523.8141006883004</v>
          </cell>
          <cell r="L1313">
            <v>-2283.1372357476703</v>
          </cell>
          <cell r="M1313">
            <v>-244.2669840786713</v>
          </cell>
          <cell r="N1313">
            <v>-455.52944424547655</v>
          </cell>
          <cell r="O1313">
            <v>-184.86915092373749</v>
          </cell>
          <cell r="P1313">
            <v>-856.67423760924146</v>
          </cell>
          <cell r="Q1313">
            <v>-325.83107304321175</v>
          </cell>
          <cell r="R1313">
            <v>-431.61050774394653</v>
          </cell>
          <cell r="S1313">
            <v>-7.2298078541808488</v>
          </cell>
          <cell r="T1313">
            <v>-20.954844154896708</v>
          </cell>
          <cell r="U1313">
            <v>-50.479781398973778</v>
          </cell>
          <cell r="V1313">
            <v>-3.4280372356724023</v>
          </cell>
          <cell r="W1313">
            <v>-182.072594231479</v>
          </cell>
          <cell r="X1313">
            <v>0</v>
          </cell>
        </row>
        <row r="1314">
          <cell r="D1314" t="str">
            <v>31XXXX-STEAM PROD - ADJUSTMENT ONLY-ACCUM DEPR</v>
          </cell>
          <cell r="E1314">
            <v>0</v>
          </cell>
          <cell r="F1314">
            <v>0</v>
          </cell>
          <cell r="G1314">
            <v>711.26827199999991</v>
          </cell>
          <cell r="H1314" t="str">
            <v>D1PROD</v>
          </cell>
          <cell r="I1314">
            <v>348.66833714396665</v>
          </cell>
          <cell r="J1314">
            <v>0</v>
          </cell>
          <cell r="K1314">
            <v>84.100987648564171</v>
          </cell>
          <cell r="L1314">
            <v>126.00887232691954</v>
          </cell>
          <cell r="M1314">
            <v>13.481365346122685</v>
          </cell>
          <cell r="N1314">
            <v>25.141174469209496</v>
          </cell>
          <cell r="O1314">
            <v>10.203133158706809</v>
          </cell>
          <cell r="P1314">
            <v>47.280799832128174</v>
          </cell>
          <cell r="Q1314">
            <v>17.982977737998272</v>
          </cell>
          <cell r="R1314">
            <v>23.821061876490127</v>
          </cell>
          <cell r="S1314">
            <v>0.39902110157092613</v>
          </cell>
          <cell r="T1314">
            <v>1.1565210537509276</v>
          </cell>
          <cell r="U1314">
            <v>2.7860350353889518</v>
          </cell>
          <cell r="V1314">
            <v>0.18919717115485299</v>
          </cell>
          <cell r="W1314">
            <v>10.048788098027881</v>
          </cell>
          <cell r="X1314">
            <v>0</v>
          </cell>
        </row>
        <row r="1315">
          <cell r="D1315" t="str">
            <v>303000-PVCOM-MISC INTANG PLT: ACCUM DEPR</v>
          </cell>
          <cell r="E1315">
            <v>0</v>
          </cell>
          <cell r="F1315">
            <v>0</v>
          </cell>
          <cell r="G1315">
            <v>-2114109.4345489796</v>
          </cell>
          <cell r="H1315" t="str">
            <v>D1PROD</v>
          </cell>
          <cell r="I1315">
            <v>-1036350.207231744</v>
          </cell>
          <cell r="J1315">
            <v>0</v>
          </cell>
          <cell r="K1315">
            <v>-249974.1636763417</v>
          </cell>
          <cell r="L1315">
            <v>-374537.36699676444</v>
          </cell>
          <cell r="M1315">
            <v>-40070.790151651301</v>
          </cell>
          <cell r="N1315">
            <v>-74727.351455651224</v>
          </cell>
          <cell r="O1315">
            <v>-30326.869511735509</v>
          </cell>
          <cell r="P1315">
            <v>-140533.17001903889</v>
          </cell>
          <cell r="Q1315">
            <v>-53450.975382726509</v>
          </cell>
          <cell r="R1315">
            <v>-70803.568268911622</v>
          </cell>
          <cell r="S1315">
            <v>-1186.0142067678532</v>
          </cell>
          <cell r="T1315">
            <v>-3437.5385030380826</v>
          </cell>
          <cell r="U1315">
            <v>-8280.9583741699425</v>
          </cell>
          <cell r="V1315">
            <v>-562.35254723755315</v>
          </cell>
          <cell r="W1315">
            <v>-29868.108223199702</v>
          </cell>
          <cell r="X1315">
            <v>0</v>
          </cell>
        </row>
        <row r="1316">
          <cell r="D1316" t="str">
            <v>303000-PVU1-MISC INTANG PLT: ACCUM DEPR</v>
          </cell>
          <cell r="E1316">
            <v>0</v>
          </cell>
          <cell r="F1316">
            <v>0</v>
          </cell>
          <cell r="G1316">
            <v>-407112.30870749999</v>
          </cell>
          <cell r="H1316" t="str">
            <v>D1PROD</v>
          </cell>
          <cell r="I1316">
            <v>-199569.10394547341</v>
          </cell>
          <cell r="J1316">
            <v>0</v>
          </cell>
          <cell r="K1316">
            <v>-48137.318356565054</v>
          </cell>
          <cell r="L1316">
            <v>-72124.351598577749</v>
          </cell>
          <cell r="M1316">
            <v>-7716.3989828429903</v>
          </cell>
          <cell r="N1316">
            <v>-14390.184385699598</v>
          </cell>
          <cell r="O1316">
            <v>-5840.0202283888411</v>
          </cell>
          <cell r="P1316">
            <v>-27062.356546665815</v>
          </cell>
          <cell r="Q1316">
            <v>-10293.010208041522</v>
          </cell>
          <cell r="R1316">
            <v>-13634.58469633819</v>
          </cell>
          <cell r="S1316">
            <v>-228.38977679514659</v>
          </cell>
          <cell r="T1316">
            <v>-661.96395199443236</v>
          </cell>
          <cell r="U1316">
            <v>-1594.6573185499519</v>
          </cell>
          <cell r="V1316">
            <v>-108.29176582444302</v>
          </cell>
          <cell r="W1316">
            <v>-5751.6769457426035</v>
          </cell>
          <cell r="X1316">
            <v>0</v>
          </cell>
        </row>
        <row r="1317">
          <cell r="D1317" t="str">
            <v>303000-PVU2-MISC INTANG PLT: ACCUM DEPR</v>
          </cell>
          <cell r="E1317">
            <v>0</v>
          </cell>
          <cell r="F1317">
            <v>0</v>
          </cell>
          <cell r="G1317">
            <v>-236133.33459341998</v>
          </cell>
          <cell r="H1317" t="str">
            <v>D1PROD</v>
          </cell>
          <cell r="I1317">
            <v>-115754.09779693877</v>
          </cell>
          <cell r="J1317">
            <v>0</v>
          </cell>
          <cell r="K1317">
            <v>-27920.613695046817</v>
          </cell>
          <cell r="L1317">
            <v>-41833.575856328986</v>
          </cell>
          <cell r="M1317">
            <v>-4475.6667482169451</v>
          </cell>
          <cell r="N1317">
            <v>-8346.5966312769742</v>
          </cell>
          <cell r="O1317">
            <v>-3387.3292974133019</v>
          </cell>
          <cell r="P1317">
            <v>-15696.711587051417</v>
          </cell>
          <cell r="Q1317">
            <v>-5970.1531283723125</v>
          </cell>
          <cell r="R1317">
            <v>-7908.33360053463</v>
          </cell>
          <cell r="S1317">
            <v>-132.47066823624959</v>
          </cell>
          <cell r="T1317">
            <v>-383.95241809647661</v>
          </cell>
          <cell r="U1317">
            <v>-924.93334666907526</v>
          </cell>
          <cell r="V1317">
            <v>-62.811404190453551</v>
          </cell>
          <cell r="W1317">
            <v>-3336.0884150474158</v>
          </cell>
          <cell r="X1317">
            <v>0</v>
          </cell>
        </row>
        <row r="1318">
          <cell r="D1318" t="str">
            <v>320000-PVCOM-LAND&amp;LAND RIGHTS: ACCUM DEPR</v>
          </cell>
          <cell r="E1318">
            <v>0</v>
          </cell>
          <cell r="F1318">
            <v>0</v>
          </cell>
          <cell r="G1318">
            <v>242.15913942</v>
          </cell>
          <cell r="H1318" t="str">
            <v>D1PROD</v>
          </cell>
          <cell r="I1318">
            <v>118.70798654967335</v>
          </cell>
          <cell r="J1318">
            <v>0</v>
          </cell>
          <cell r="K1318">
            <v>28.633110171049989</v>
          </cell>
          <cell r="L1318">
            <v>42.901112397674183</v>
          </cell>
          <cell r="M1318">
            <v>4.5898797386869523</v>
          </cell>
          <cell r="N1318">
            <v>8.5595905414881877</v>
          </cell>
          <cell r="O1318">
            <v>3.4737693812105079</v>
          </cell>
          <cell r="P1318">
            <v>16.097270536534548</v>
          </cell>
          <cell r="Q1318">
            <v>6.1225033994524649</v>
          </cell>
          <cell r="R1318">
            <v>8.1101436281715937</v>
          </cell>
          <cell r="S1318">
            <v>0.13585114136348808</v>
          </cell>
          <cell r="T1318">
            <v>0.39375036694654675</v>
          </cell>
          <cell r="U1318">
            <v>0.94853640057173527</v>
          </cell>
          <cell r="V1318">
            <v>6.4414266671461565E-2</v>
          </cell>
          <cell r="W1318">
            <v>3.4212209005048528</v>
          </cell>
          <cell r="X1318">
            <v>0</v>
          </cell>
        </row>
        <row r="1319">
          <cell r="D1319" t="str">
            <v>320000-PVU2-LAND&amp;LAND RIGHTS: ACCUM DEPR</v>
          </cell>
          <cell r="E1319">
            <v>0</v>
          </cell>
          <cell r="F1319">
            <v>0</v>
          </cell>
          <cell r="G1319">
            <v>-0.2367387</v>
          </cell>
          <cell r="H1319" t="str">
            <v>D1PROD</v>
          </cell>
          <cell r="I1319">
            <v>-0.11605085186004808</v>
          </cell>
          <cell r="J1319">
            <v>0</v>
          </cell>
          <cell r="K1319">
            <v>-2.7992192634507307E-2</v>
          </cell>
          <cell r="L1319">
            <v>-4.194082288987707E-2</v>
          </cell>
          <cell r="M1319">
            <v>-4.4871408326591783E-3</v>
          </cell>
          <cell r="N1319">
            <v>-8.3679944609055274E-3</v>
          </cell>
          <cell r="O1319">
            <v>-3.396013255486734E-3</v>
          </cell>
          <cell r="P1319">
            <v>-1.5736952606847397E-2</v>
          </cell>
          <cell r="Q1319">
            <v>-5.9854585666414377E-3</v>
          </cell>
          <cell r="R1319">
            <v>-7.9286078730921288E-3</v>
          </cell>
          <cell r="S1319">
            <v>-1.3281027788973135E-4</v>
          </cell>
          <cell r="T1319">
            <v>-3.8493674126325255E-4</v>
          </cell>
          <cell r="U1319">
            <v>-9.273045605954353E-4</v>
          </cell>
          <cell r="V1319">
            <v>-6.297243122757682E-5</v>
          </cell>
          <cell r="W1319">
            <v>-3.3446410089589844E-3</v>
          </cell>
          <cell r="X1319">
            <v>0</v>
          </cell>
        </row>
        <row r="1320">
          <cell r="D1320" t="str">
            <v>321000-PVCOM-STRUCT &amp; IMPROVE: ACCUM DEPR</v>
          </cell>
          <cell r="E1320">
            <v>0</v>
          </cell>
          <cell r="F1320">
            <v>0</v>
          </cell>
          <cell r="G1320">
            <v>-9470030.594470378</v>
          </cell>
          <cell r="H1320" t="str">
            <v>D1PROD</v>
          </cell>
          <cell r="I1320">
            <v>-4642270.6453528935</v>
          </cell>
          <cell r="J1320">
            <v>0</v>
          </cell>
          <cell r="K1320">
            <v>-1119744.7677760019</v>
          </cell>
          <cell r="L1320">
            <v>-1677718.4124285528</v>
          </cell>
          <cell r="M1320">
            <v>-179494.78039281158</v>
          </cell>
          <cell r="N1320">
            <v>-334736.83668590733</v>
          </cell>
          <cell r="O1320">
            <v>-135847.45303022413</v>
          </cell>
          <cell r="P1320">
            <v>-629510.18422663992</v>
          </cell>
          <cell r="Q1320">
            <v>-239430.54408945065</v>
          </cell>
          <cell r="R1320">
            <v>-317160.47747893003</v>
          </cell>
          <cell r="S1320">
            <v>-5312.6818508164006</v>
          </cell>
          <cell r="T1320">
            <v>-15398.254348354239</v>
          </cell>
          <cell r="U1320">
            <v>-37094.072744467565</v>
          </cell>
          <cell r="V1320">
            <v>-2519.0256191038234</v>
          </cell>
          <cell r="W1320">
            <v>-133792.45844621881</v>
          </cell>
          <cell r="X1320">
            <v>0</v>
          </cell>
        </row>
        <row r="1321">
          <cell r="D1321" t="str">
            <v>321000-PVU1-STRUCT &amp; IMPROVE: ACCUM DEPR</v>
          </cell>
          <cell r="E1321">
            <v>0</v>
          </cell>
          <cell r="F1321">
            <v>0</v>
          </cell>
          <cell r="G1321">
            <v>-10637527.725034319</v>
          </cell>
          <cell r="H1321" t="str">
            <v>D1PROD</v>
          </cell>
          <cell r="I1321">
            <v>-5214585.3389205569</v>
          </cell>
          <cell r="J1321">
            <v>0</v>
          </cell>
          <cell r="K1321">
            <v>-1257790.6579451223</v>
          </cell>
          <cell r="L1321">
            <v>-1884553.1647416386</v>
          </cell>
          <cell r="M1321">
            <v>-201623.4988768021</v>
          </cell>
          <cell r="N1321">
            <v>-376004.31649247109</v>
          </cell>
          <cell r="O1321">
            <v>-152595.18262043421</v>
          </cell>
          <cell r="P1321">
            <v>-707118.31087562069</v>
          </cell>
          <cell r="Q1321">
            <v>-268948.34452369832</v>
          </cell>
          <cell r="R1321">
            <v>-356261.08477803972</v>
          </cell>
          <cell r="S1321">
            <v>-5967.6470860975824</v>
          </cell>
          <cell r="T1321">
            <v>-17296.60278430274</v>
          </cell>
          <cell r="U1321">
            <v>-41667.154431804811</v>
          </cell>
          <cell r="V1321">
            <v>-2829.5795452799453</v>
          </cell>
          <cell r="W1321">
            <v>-150286.84141244314</v>
          </cell>
          <cell r="X1321">
            <v>0</v>
          </cell>
        </row>
        <row r="1322">
          <cell r="D1322" t="str">
            <v>321000-PVU2-STRUCT &amp; IMPROVE: ACCUM DEPR</v>
          </cell>
          <cell r="E1322">
            <v>0</v>
          </cell>
          <cell r="F1322">
            <v>0</v>
          </cell>
          <cell r="G1322">
            <v>-12493940.778615778</v>
          </cell>
          <cell r="H1322" t="str">
            <v>D1PROD</v>
          </cell>
          <cell r="I1322">
            <v>-6124611.1026518</v>
          </cell>
          <cell r="J1322">
            <v>0</v>
          </cell>
          <cell r="K1322">
            <v>-1477294.5743097309</v>
          </cell>
          <cell r="L1322">
            <v>-2213436.8288435191</v>
          </cell>
          <cell r="M1322">
            <v>-236809.91670796732</v>
          </cell>
          <cell r="N1322">
            <v>-441622.88307884824</v>
          </cell>
          <cell r="O1322">
            <v>-179225.40124384154</v>
          </cell>
          <cell r="P1322">
            <v>-830521.38879631669</v>
          </cell>
          <cell r="Q1322">
            <v>-315883.98882175412</v>
          </cell>
          <cell r="R1322">
            <v>-418434.15218246897</v>
          </cell>
          <cell r="S1322">
            <v>-7009.093767710172</v>
          </cell>
          <cell r="T1322">
            <v>-20315.12739090154</v>
          </cell>
          <cell r="U1322">
            <v>-48938.717091120692</v>
          </cell>
          <cell r="V1322">
            <v>-3323.384923727298</v>
          </cell>
          <cell r="W1322">
            <v>-176514.21880606457</v>
          </cell>
          <cell r="X1322">
            <v>0</v>
          </cell>
        </row>
        <row r="1323">
          <cell r="D1323" t="str">
            <v>322000-PVCOM-REACTR PLT EQUIP: ACCUM DEPR</v>
          </cell>
          <cell r="E1323">
            <v>0</v>
          </cell>
          <cell r="F1323">
            <v>0</v>
          </cell>
          <cell r="G1323">
            <v>-713585.17403382005</v>
          </cell>
          <cell r="H1323" t="str">
            <v>D1PROD</v>
          </cell>
          <cell r="I1323">
            <v>-349804.09760349907</v>
          </cell>
          <cell r="J1323">
            <v>0</v>
          </cell>
          <cell r="K1323">
            <v>-84374.940187992557</v>
          </cell>
          <cell r="L1323">
            <v>-126419.33659766888</v>
          </cell>
          <cell r="M1323">
            <v>-13525.279863357195</v>
          </cell>
          <cell r="N1323">
            <v>-25223.069923503481</v>
          </cell>
          <cell r="O1323">
            <v>-10236.369085146032</v>
          </cell>
          <cell r="P1323">
            <v>-47434.813423910746</v>
          </cell>
          <cell r="Q1323">
            <v>-18041.555913541171</v>
          </cell>
          <cell r="R1323">
            <v>-23898.657164909509</v>
          </cell>
          <cell r="S1323">
            <v>-400.32088231211861</v>
          </cell>
          <cell r="T1323">
            <v>-1160.2883326906401</v>
          </cell>
          <cell r="U1323">
            <v>-2795.1103315801292</v>
          </cell>
          <cell r="V1323">
            <v>-189.81346647955391</v>
          </cell>
          <cell r="W1323">
            <v>-10081.521257228533</v>
          </cell>
          <cell r="X1323">
            <v>0</v>
          </cell>
        </row>
        <row r="1324">
          <cell r="D1324" t="str">
            <v>322000-PVU1-REACTR PLT EQUIP: ACCUM DEPR</v>
          </cell>
          <cell r="E1324">
            <v>0</v>
          </cell>
          <cell r="F1324">
            <v>0</v>
          </cell>
          <cell r="G1324">
            <v>-19457162.839536838</v>
          </cell>
          <cell r="H1324" t="str">
            <v>D1PROD</v>
          </cell>
          <cell r="I1324">
            <v>-9538027.8860529456</v>
          </cell>
          <cell r="J1324">
            <v>0</v>
          </cell>
          <cell r="K1324">
            <v>-2300632.0906775799</v>
          </cell>
          <cell r="L1324">
            <v>-3447046.9787682039</v>
          </cell>
          <cell r="M1324">
            <v>-368790.69566988642</v>
          </cell>
          <cell r="N1324">
            <v>-687751.64713746053</v>
          </cell>
          <cell r="O1324">
            <v>-279112.72182043327</v>
          </cell>
          <cell r="P1324">
            <v>-1293394.1492012229</v>
          </cell>
          <cell r="Q1324">
            <v>-491934.95613705408</v>
          </cell>
          <cell r="R1324">
            <v>-651639.1890197394</v>
          </cell>
          <cell r="S1324">
            <v>-10915.457437523488</v>
          </cell>
          <cell r="T1324">
            <v>-31637.31513977125</v>
          </cell>
          <cell r="U1324">
            <v>-76213.630628834828</v>
          </cell>
          <cell r="V1324">
            <v>-5175.6001397173204</v>
          </cell>
          <cell r="W1324">
            <v>-274890.52170645422</v>
          </cell>
          <cell r="X1324">
            <v>0</v>
          </cell>
        </row>
        <row r="1325">
          <cell r="D1325" t="str">
            <v>322000-PVU2-REACTR PLT EQUIP: ACCUM DEPR</v>
          </cell>
          <cell r="E1325">
            <v>0</v>
          </cell>
          <cell r="F1325">
            <v>0</v>
          </cell>
          <cell r="G1325">
            <v>-29810287.341886256</v>
          </cell>
          <cell r="H1325" t="str">
            <v>D1PROD</v>
          </cell>
          <cell r="I1325">
            <v>-14613196.913807116</v>
          </cell>
          <cell r="J1325">
            <v>0</v>
          </cell>
          <cell r="K1325">
            <v>-3524794.6607973045</v>
          </cell>
          <cell r="L1325">
            <v>-5281215.0345608713</v>
          </cell>
          <cell r="M1325">
            <v>-565023.6212544922</v>
          </cell>
          <cell r="N1325">
            <v>-1053703.1729704791</v>
          </cell>
          <cell r="O1325">
            <v>-427628.14429121272</v>
          </cell>
          <cell r="P1325">
            <v>-1981607.0591574884</v>
          </cell>
          <cell r="Q1325">
            <v>-753692.74117216957</v>
          </cell>
          <cell r="R1325">
            <v>-998375.3349917779</v>
          </cell>
          <cell r="S1325">
            <v>-16723.554475244877</v>
          </cell>
          <cell r="T1325">
            <v>-48471.478746427529</v>
          </cell>
          <cell r="U1325">
            <v>-116766.7787513892</v>
          </cell>
          <cell r="V1325">
            <v>-7929.5285034142544</v>
          </cell>
          <cell r="W1325">
            <v>-421159.31840684981</v>
          </cell>
          <cell r="X1325">
            <v>0</v>
          </cell>
        </row>
        <row r="1326">
          <cell r="D1326" t="str">
            <v>323000-PVCOM-TURBOGEN UNITS: ACCUM DEPR</v>
          </cell>
          <cell r="E1326">
            <v>0</v>
          </cell>
          <cell r="F1326">
            <v>0</v>
          </cell>
          <cell r="G1326">
            <v>-80473.790147519991</v>
          </cell>
          <cell r="H1326" t="str">
            <v>D1PROD</v>
          </cell>
          <cell r="I1326">
            <v>-39448.775798069517</v>
          </cell>
          <cell r="J1326">
            <v>0</v>
          </cell>
          <cell r="K1326">
            <v>-9515.2919055409857</v>
          </cell>
          <cell r="L1326">
            <v>-14256.802879521896</v>
          </cell>
          <cell r="M1326">
            <v>-1525.2986931574044</v>
          </cell>
          <cell r="N1326">
            <v>-2844.5042158401698</v>
          </cell>
          <cell r="O1326">
            <v>-1154.3953652708055</v>
          </cell>
          <cell r="P1326">
            <v>-5349.4093768568691</v>
          </cell>
          <cell r="Q1326">
            <v>-2034.6168016829477</v>
          </cell>
          <cell r="R1326">
            <v>-2695.1450106855818</v>
          </cell>
          <cell r="S1326">
            <v>-45.145751127010733</v>
          </cell>
          <cell r="T1326">
            <v>-130.85025192961348</v>
          </cell>
          <cell r="U1326">
            <v>-315.21552079231361</v>
          </cell>
          <cell r="V1326">
            <v>-21.406006773236278</v>
          </cell>
          <cell r="W1326">
            <v>-1136.9325702715901</v>
          </cell>
          <cell r="X1326">
            <v>0</v>
          </cell>
        </row>
        <row r="1327">
          <cell r="D1327" t="str">
            <v>323000-PVU1-TURBOGEN UNITS: ACCUM DEPR</v>
          </cell>
          <cell r="E1327">
            <v>0</v>
          </cell>
          <cell r="F1327">
            <v>0</v>
          </cell>
          <cell r="G1327">
            <v>-5847297.8564140797</v>
          </cell>
          <cell r="H1327" t="str">
            <v>D1PROD</v>
          </cell>
          <cell r="I1327">
            <v>-2866383.4739157017</v>
          </cell>
          <cell r="J1327">
            <v>0</v>
          </cell>
          <cell r="K1327">
            <v>-691389.65445060132</v>
          </cell>
          <cell r="L1327">
            <v>-1035912.0996280742</v>
          </cell>
          <cell r="M1327">
            <v>-110829.5727409</v>
          </cell>
          <cell r="N1327">
            <v>-206684.23064643756</v>
          </cell>
          <cell r="O1327">
            <v>-83879.403870855836</v>
          </cell>
          <cell r="P1327">
            <v>-388692.88901438063</v>
          </cell>
          <cell r="Q1327">
            <v>-147837.08386663342</v>
          </cell>
          <cell r="R1327">
            <v>-195831.65667750733</v>
          </cell>
          <cell r="S1327">
            <v>-3280.33081711771</v>
          </cell>
          <cell r="T1327">
            <v>-9507.6968068323349</v>
          </cell>
          <cell r="U1327">
            <v>-22903.84279973105</v>
          </cell>
          <cell r="V1327">
            <v>-1555.3796744266695</v>
          </cell>
          <cell r="W1327">
            <v>-82610.541504876455</v>
          </cell>
          <cell r="X1327">
            <v>0</v>
          </cell>
        </row>
        <row r="1328">
          <cell r="D1328" t="str">
            <v>323000-PVU2-TURBOGEN UNITS: ACCUM DEPR</v>
          </cell>
          <cell r="E1328">
            <v>0</v>
          </cell>
          <cell r="F1328">
            <v>0</v>
          </cell>
          <cell r="G1328">
            <v>-8306660.6278662588</v>
          </cell>
          <cell r="H1328" t="str">
            <v>D1PROD</v>
          </cell>
          <cell r="I1328">
            <v>-4071979.1144253192</v>
          </cell>
          <cell r="J1328">
            <v>0</v>
          </cell>
          <cell r="K1328">
            <v>-982186.8771126552</v>
          </cell>
          <cell r="L1328">
            <v>-1471614.8318785811</v>
          </cell>
          <cell r="M1328">
            <v>-157444.28809628935</v>
          </cell>
          <cell r="N1328">
            <v>-293615.23959794868</v>
          </cell>
          <cell r="O1328">
            <v>-119158.92754781357</v>
          </cell>
          <cell r="P1328">
            <v>-552176.40640037542</v>
          </cell>
          <cell r="Q1328">
            <v>-210017.09063725211</v>
          </cell>
          <cell r="R1328">
            <v>-278198.09288977605</v>
          </cell>
          <cell r="S1328">
            <v>-4660.0319522013433</v>
          </cell>
          <cell r="T1328">
            <v>-13506.616674293646</v>
          </cell>
          <cell r="U1328">
            <v>-32537.15714219485</v>
          </cell>
          <cell r="V1328">
            <v>-2209.5695174431899</v>
          </cell>
          <cell r="W1328">
            <v>-117356.38399411028</v>
          </cell>
          <cell r="X1328">
            <v>0</v>
          </cell>
        </row>
        <row r="1329">
          <cell r="D1329" t="str">
            <v>324000-PVCOM-ACCES ELEC EQUIP: ACCUM DEPR</v>
          </cell>
          <cell r="E1329">
            <v>0</v>
          </cell>
          <cell r="F1329">
            <v>0</v>
          </cell>
          <cell r="G1329">
            <v>-440038.26730577997</v>
          </cell>
          <cell r="H1329" t="str">
            <v>D1PROD</v>
          </cell>
          <cell r="I1329">
            <v>-215709.62319154121</v>
          </cell>
          <cell r="J1329">
            <v>0</v>
          </cell>
          <cell r="K1329">
            <v>-52030.51273398989</v>
          </cell>
          <cell r="L1329">
            <v>-77957.541516617697</v>
          </cell>
          <cell r="M1329">
            <v>-8340.4769780367951</v>
          </cell>
          <cell r="N1329">
            <v>-15554.017080440304</v>
          </cell>
          <cell r="O1329">
            <v>-6312.3426321587622</v>
          </cell>
          <cell r="P1329">
            <v>-29251.074529809895</v>
          </cell>
          <cell r="Q1329">
            <v>-11125.476386815655</v>
          </cell>
          <cell r="R1329">
            <v>-14737.306873031008</v>
          </cell>
          <cell r="S1329">
            <v>-246.86122109733864</v>
          </cell>
          <cell r="T1329">
            <v>-715.5015071376796</v>
          </cell>
          <cell r="U1329">
            <v>-1723.6281694085631</v>
          </cell>
          <cell r="V1329">
            <v>-117.05006205329038</v>
          </cell>
          <cell r="W1329">
            <v>-6216.8544236416237</v>
          </cell>
          <cell r="X1329">
            <v>0</v>
          </cell>
        </row>
        <row r="1330">
          <cell r="D1330" t="str">
            <v>324000-PVU1-ACCES ELEC EQUIP: ACCUM DEPR</v>
          </cell>
          <cell r="E1330">
            <v>0</v>
          </cell>
          <cell r="F1330">
            <v>0</v>
          </cell>
          <cell r="G1330">
            <v>-7762868.78091384</v>
          </cell>
          <cell r="H1330" t="str">
            <v>D1PROD</v>
          </cell>
          <cell r="I1330">
            <v>-3805408.8110766183</v>
          </cell>
          <cell r="J1330">
            <v>0</v>
          </cell>
          <cell r="K1330">
            <v>-917888.44963558181</v>
          </cell>
          <cell r="L1330">
            <v>-1375276.2208192549</v>
          </cell>
          <cell r="M1330">
            <v>-147137.26773617353</v>
          </cell>
          <cell r="N1330">
            <v>-274393.84840511275</v>
          </cell>
          <cell r="O1330">
            <v>-111358.24130396738</v>
          </cell>
          <cell r="P1330">
            <v>-516028.42331404344</v>
          </cell>
          <cell r="Q1330">
            <v>-196268.41511942964</v>
          </cell>
          <cell r="R1330">
            <v>-259985.97835560713</v>
          </cell>
          <cell r="S1330">
            <v>-4354.9650311279365</v>
          </cell>
          <cell r="T1330">
            <v>-12622.412015353686</v>
          </cell>
          <cell r="U1330">
            <v>-30407.126607712769</v>
          </cell>
          <cell r="V1330">
            <v>-2064.9210308023144</v>
          </cell>
          <cell r="W1330">
            <v>-109673.70046305006</v>
          </cell>
          <cell r="X1330">
            <v>0</v>
          </cell>
        </row>
        <row r="1331">
          <cell r="D1331" t="str">
            <v>324000-PVU2-ACCES ELEC EQUIP: ACCUM DEPR</v>
          </cell>
          <cell r="E1331">
            <v>0</v>
          </cell>
          <cell r="F1331">
            <v>0</v>
          </cell>
          <cell r="G1331">
            <v>-6035159.3949774597</v>
          </cell>
          <cell r="H1331" t="str">
            <v>D1PROD</v>
          </cell>
          <cell r="I1331">
            <v>-2958474.4230592912</v>
          </cell>
          <cell r="J1331">
            <v>0</v>
          </cell>
          <cell r="K1331">
            <v>-713602.56841895997</v>
          </cell>
          <cell r="L1331">
            <v>-1069193.8043797964</v>
          </cell>
          <cell r="M1331">
            <v>-114390.29678210626</v>
          </cell>
          <cell r="N1331">
            <v>-213324.56580970218</v>
          </cell>
          <cell r="O1331">
            <v>-86574.274946676451</v>
          </cell>
          <cell r="P1331">
            <v>-401180.78444094735</v>
          </cell>
          <cell r="Q1331">
            <v>-152586.78239643283</v>
          </cell>
          <cell r="R1331">
            <v>-202123.32117386899</v>
          </cell>
          <cell r="S1331">
            <v>-3385.7210348615558</v>
          </cell>
          <cell r="T1331">
            <v>-9813.159363073828</v>
          </cell>
          <cell r="U1331">
            <v>-23639.695710430893</v>
          </cell>
          <cell r="V1331">
            <v>-1605.3507937134157</v>
          </cell>
          <cell r="W1331">
            <v>-85264.646667594716</v>
          </cell>
          <cell r="X1331">
            <v>0</v>
          </cell>
        </row>
        <row r="1332">
          <cell r="D1332" t="str">
            <v>325000-PVCOM-MISC PWR PLT EQP: ACCUM DEPR</v>
          </cell>
          <cell r="E1332">
            <v>0</v>
          </cell>
          <cell r="F1332">
            <v>0</v>
          </cell>
          <cell r="G1332">
            <v>-1575438.1106488197</v>
          </cell>
          <cell r="H1332" t="str">
            <v>D1PROD</v>
          </cell>
          <cell r="I1332">
            <v>-772290.01761680807</v>
          </cell>
          <cell r="J1332">
            <v>0</v>
          </cell>
          <cell r="K1332">
            <v>-186281.19136003536</v>
          </cell>
          <cell r="L1332">
            <v>-279105.91201474325</v>
          </cell>
          <cell r="M1332">
            <v>-29860.824088413712</v>
          </cell>
          <cell r="N1332">
            <v>-55686.955210148546</v>
          </cell>
          <cell r="O1332">
            <v>-22599.637097620151</v>
          </cell>
          <cell r="P1332">
            <v>-104725.56824170143</v>
          </cell>
          <cell r="Q1332">
            <v>-39831.761919772216</v>
          </cell>
          <cell r="R1332">
            <v>-52762.945000794636</v>
          </cell>
          <cell r="S1332">
            <v>-883.81989625415315</v>
          </cell>
          <cell r="T1332">
            <v>-2561.6598062551334</v>
          </cell>
          <cell r="U1332">
            <v>-6170.9849084264906</v>
          </cell>
          <cell r="V1332">
            <v>-419.06611836652121</v>
          </cell>
          <cell r="W1332">
            <v>-22257.767369479112</v>
          </cell>
          <cell r="X1332">
            <v>0</v>
          </cell>
        </row>
        <row r="1333">
          <cell r="D1333" t="str">
            <v>325000-PVU1-MISC PWR PLT EQP: ACCUM DEPR</v>
          </cell>
          <cell r="E1333">
            <v>0</v>
          </cell>
          <cell r="F1333">
            <v>0</v>
          </cell>
          <cell r="G1333">
            <v>-2077097.0310472797</v>
          </cell>
          <cell r="H1333" t="str">
            <v>D1PROD</v>
          </cell>
          <cell r="I1333">
            <v>-1018206.4860921074</v>
          </cell>
          <cell r="J1333">
            <v>0</v>
          </cell>
          <cell r="K1333">
            <v>-245597.78445027643</v>
          </cell>
          <cell r="L1333">
            <v>-367980.21913714765</v>
          </cell>
          <cell r="M1333">
            <v>-39369.257757212479</v>
          </cell>
          <cell r="N1333">
            <v>-73419.07533735277</v>
          </cell>
          <cell r="O1333">
            <v>-29795.927114446022</v>
          </cell>
          <cell r="P1333">
            <v>-138072.80996902694</v>
          </cell>
          <cell r="Q1333">
            <v>-52515.191720776689</v>
          </cell>
          <cell r="R1333">
            <v>-69563.987102817366</v>
          </cell>
          <cell r="S1333">
            <v>-1165.2502691673358</v>
          </cell>
          <cell r="T1333">
            <v>-3377.3563951264273</v>
          </cell>
          <cell r="U1333">
            <v>-8135.980934631224</v>
          </cell>
          <cell r="V1333">
            <v>-552.50725775138926</v>
          </cell>
          <cell r="W1333">
            <v>-29345.197509438403</v>
          </cell>
          <cell r="X1333">
            <v>0</v>
          </cell>
        </row>
        <row r="1334">
          <cell r="D1334" t="str">
            <v>325000-PVU2-MISC PWR PLT EQP: ACCUM DEPR</v>
          </cell>
          <cell r="E1334">
            <v>0</v>
          </cell>
          <cell r="F1334">
            <v>0</v>
          </cell>
          <cell r="G1334">
            <v>-3194078.7175156199</v>
          </cell>
          <cell r="H1334" t="str">
            <v>D1PROD</v>
          </cell>
          <cell r="I1334">
            <v>-1565758.1801189987</v>
          </cell>
          <cell r="J1334">
            <v>0</v>
          </cell>
          <cell r="K1334">
            <v>-377670.68396707968</v>
          </cell>
          <cell r="L1334">
            <v>-565865.61380817043</v>
          </cell>
          <cell r="M1334">
            <v>-60540.50747128373</v>
          </cell>
          <cell r="N1334">
            <v>-112900.98752703694</v>
          </cell>
          <cell r="O1334">
            <v>-45819.013383748046</v>
          </cell>
          <cell r="P1334">
            <v>-212322.97634515705</v>
          </cell>
          <cell r="Q1334">
            <v>-80755.811459136021</v>
          </cell>
          <cell r="R1334">
            <v>-106972.7833555323</v>
          </cell>
          <cell r="S1334">
            <v>-1791.8763686500188</v>
          </cell>
          <cell r="T1334">
            <v>-5193.566801113514</v>
          </cell>
          <cell r="U1334">
            <v>-12511.193825314802</v>
          </cell>
          <cell r="V1334">
            <v>-849.62408923517421</v>
          </cell>
          <cell r="W1334">
            <v>-45125.898995161595</v>
          </cell>
          <cell r="X1334">
            <v>0</v>
          </cell>
        </row>
        <row r="1335">
          <cell r="D1335" t="str">
            <v>325003-PVCOM-TX STRANDED COST ADJ: ACCUM DEPR</v>
          </cell>
          <cell r="E1335">
            <v>0</v>
          </cell>
          <cell r="F1335">
            <v>0</v>
          </cell>
          <cell r="G1335">
            <v>-39591379.485107996</v>
          </cell>
          <cell r="H1335" t="str">
            <v>D1PROD</v>
          </cell>
          <cell r="I1335">
            <v>-19407951.955304373</v>
          </cell>
          <cell r="J1335">
            <v>0</v>
          </cell>
          <cell r="K1335">
            <v>-4681319.6203790242</v>
          </cell>
          <cell r="L1335">
            <v>-7014041.3669198444</v>
          </cell>
          <cell r="M1335">
            <v>-750414.25634648243</v>
          </cell>
          <cell r="N1335">
            <v>-1399435.0912250192</v>
          </cell>
          <cell r="O1335">
            <v>-567937.77077610162</v>
          </cell>
          <cell r="P1335">
            <v>-2631794.7280983417</v>
          </cell>
          <cell r="Q1335">
            <v>-1000987.8465341396</v>
          </cell>
          <cell r="R1335">
            <v>-1325953.5643821878</v>
          </cell>
          <cell r="S1335">
            <v>-22210.741680405452</v>
          </cell>
          <cell r="T1335">
            <v>-64375.518667265904</v>
          </cell>
          <cell r="U1335">
            <v>-155079.27836388897</v>
          </cell>
          <cell r="V1335">
            <v>-10531.29641174366</v>
          </cell>
          <cell r="W1335">
            <v>-559346.4500191547</v>
          </cell>
          <cell r="X1335">
            <v>0</v>
          </cell>
        </row>
        <row r="1336">
          <cell r="D1336" t="str">
            <v>325003-PVCOM-TX STRND COST DEP REV: ACCUM DEPR</v>
          </cell>
          <cell r="E1336">
            <v>0</v>
          </cell>
          <cell r="F1336">
            <v>0</v>
          </cell>
          <cell r="G1336">
            <v>36387802.318181157</v>
          </cell>
          <cell r="H1336" t="str">
            <v>D1PROD</v>
          </cell>
          <cell r="I1336">
            <v>17837537.57345105</v>
          </cell>
          <cell r="J1336">
            <v>0</v>
          </cell>
          <cell r="K1336">
            <v>4302525.8313782178</v>
          </cell>
          <cell r="L1336">
            <v>6446492.9999982864</v>
          </cell>
          <cell r="M1336">
            <v>689693.71544509183</v>
          </cell>
          <cell r="N1336">
            <v>1286198.3623423853</v>
          </cell>
          <cell r="O1336">
            <v>521982.50227180484</v>
          </cell>
          <cell r="P1336">
            <v>2418840.3524584225</v>
          </cell>
          <cell r="Q1336">
            <v>919991.88601868879</v>
          </cell>
          <cell r="R1336">
            <v>1218662.6687755366</v>
          </cell>
          <cell r="S1336">
            <v>20413.536686964362</v>
          </cell>
          <cell r="T1336">
            <v>59166.507402854208</v>
          </cell>
          <cell r="U1336">
            <v>142530.87914943582</v>
          </cell>
          <cell r="V1336">
            <v>9679.1457374916863</v>
          </cell>
          <cell r="W1336">
            <v>514086.35706490534</v>
          </cell>
          <cell r="X1336">
            <v>0</v>
          </cell>
        </row>
        <row r="1337">
          <cell r="D1337" t="str">
            <v>325003-PVU1-NM #2722 DEPR REV: ACCUM DEPR</v>
          </cell>
          <cell r="E1337">
            <v>0</v>
          </cell>
          <cell r="F1337">
            <v>0</v>
          </cell>
          <cell r="G1337">
            <v>-3195491.0813099998</v>
          </cell>
          <cell r="H1337" t="str">
            <v>D1PROD</v>
          </cell>
          <cell r="I1337">
            <v>-1566450.5300452004</v>
          </cell>
          <cell r="J1337">
            <v>0</v>
          </cell>
          <cell r="K1337">
            <v>-377837.68310749182</v>
          </cell>
          <cell r="L1337">
            <v>-566115.82934013102</v>
          </cell>
          <cell r="M1337">
            <v>-60567.277387872491</v>
          </cell>
          <cell r="N1337">
            <v>-112950.91030015412</v>
          </cell>
          <cell r="O1337">
            <v>-45839.273722118087</v>
          </cell>
          <cell r="P1337">
            <v>-212416.86172213926</v>
          </cell>
          <cell r="Q1337">
            <v>-80791.520217240555</v>
          </cell>
          <cell r="R1337">
            <v>-107020.08478406844</v>
          </cell>
          <cell r="S1337">
            <v>-1792.6687039463307</v>
          </cell>
          <cell r="T1337">
            <v>-5195.8633023466737</v>
          </cell>
          <cell r="U1337">
            <v>-12516.726048765166</v>
          </cell>
          <cell r="V1337">
            <v>-849.99977762879098</v>
          </cell>
          <cell r="W1337">
            <v>-45145.852850894742</v>
          </cell>
          <cell r="X1337">
            <v>0</v>
          </cell>
        </row>
        <row r="1338">
          <cell r="D1338" t="str">
            <v>325003-PVU1-NM #2722 REVAL ADJ: ACCUM DEPR</v>
          </cell>
          <cell r="E1338">
            <v>0</v>
          </cell>
          <cell r="F1338">
            <v>0</v>
          </cell>
          <cell r="G1338">
            <v>-5933434.9974239999</v>
          </cell>
          <cell r="H1338" t="str">
            <v>D1PROD</v>
          </cell>
          <cell r="I1338">
            <v>-2908608.4611737644</v>
          </cell>
          <cell r="J1338">
            <v>0</v>
          </cell>
          <cell r="K1338">
            <v>-701574.58595582377</v>
          </cell>
          <cell r="L1338">
            <v>-1051172.2264064059</v>
          </cell>
          <cell r="M1338">
            <v>-112462.21447896029</v>
          </cell>
          <cell r="N1338">
            <v>-209728.91712502873</v>
          </cell>
          <cell r="O1338">
            <v>-85115.039923007091</v>
          </cell>
          <cell r="P1338">
            <v>-394418.76359999948</v>
          </cell>
          <cell r="Q1338">
            <v>-150014.88702498405</v>
          </cell>
          <cell r="R1338">
            <v>-198716.47278225445</v>
          </cell>
          <cell r="S1338">
            <v>-3328.6537049013909</v>
          </cell>
          <cell r="T1338">
            <v>-9647.7556580556102</v>
          </cell>
          <cell r="U1338">
            <v>-23241.241643668061</v>
          </cell>
          <cell r="V1338">
            <v>-1578.2921310228546</v>
          </cell>
          <cell r="W1338">
            <v>-83827.485816120286</v>
          </cell>
          <cell r="X1338">
            <v>0</v>
          </cell>
        </row>
        <row r="1339">
          <cell r="D1339" t="str">
            <v>325003-PVU2-NM #2722 DEPR REV: ACCUM DEPR</v>
          </cell>
          <cell r="E1339">
            <v>0</v>
          </cell>
          <cell r="F1339">
            <v>0</v>
          </cell>
          <cell r="G1339">
            <v>-6043401.3511079997</v>
          </cell>
          <cell r="H1339" t="str">
            <v>D1PROD</v>
          </cell>
          <cell r="I1339">
            <v>-2962514.6836079145</v>
          </cell>
          <cell r="J1339">
            <v>0</v>
          </cell>
          <cell r="K1339">
            <v>-714577.10457925498</v>
          </cell>
          <cell r="L1339">
            <v>-1070653.9561096872</v>
          </cell>
          <cell r="M1339">
            <v>-114546.51466238663</v>
          </cell>
          <cell r="N1339">
            <v>-213615.89394172025</v>
          </cell>
          <cell r="O1339">
            <v>-86692.505689138299</v>
          </cell>
          <cell r="P1339">
            <v>-401728.65968489362</v>
          </cell>
          <cell r="Q1339">
            <v>-152795.16356490008</v>
          </cell>
          <cell r="R1339">
            <v>-202399.35225060582</v>
          </cell>
          <cell r="S1339">
            <v>-3390.3447676270562</v>
          </cell>
          <cell r="T1339">
            <v>-9826.5607703406786</v>
          </cell>
          <cell r="U1339">
            <v>-23671.979420310508</v>
          </cell>
          <cell r="V1339">
            <v>-1607.5431518517814</v>
          </cell>
          <cell r="W1339">
            <v>-85381.088907364741</v>
          </cell>
          <cell r="X1339">
            <v>0</v>
          </cell>
        </row>
        <row r="1340">
          <cell r="D1340" t="str">
            <v>325003-PVU2-NM #2722 REVAL ADJ: ACCUM DEPR</v>
          </cell>
          <cell r="E1340">
            <v>0</v>
          </cell>
          <cell r="F1340">
            <v>0</v>
          </cell>
          <cell r="G1340">
            <v>-7377838.1306519993</v>
          </cell>
          <cell r="H1340" t="str">
            <v>D1PROD</v>
          </cell>
          <cell r="I1340">
            <v>-3616664.2798482431</v>
          </cell>
          <cell r="J1340">
            <v>0</v>
          </cell>
          <cell r="K1340">
            <v>-872362.08604433516</v>
          </cell>
          <cell r="L1340">
            <v>-1307063.8740005638</v>
          </cell>
          <cell r="M1340">
            <v>-139839.40408897423</v>
          </cell>
          <cell r="N1340">
            <v>-260784.18361997226</v>
          </cell>
          <cell r="O1340">
            <v>-105834.98214922045</v>
          </cell>
          <cell r="P1340">
            <v>-490433.9214630397</v>
          </cell>
          <cell r="Q1340">
            <v>-186533.69492357969</v>
          </cell>
          <cell r="R1340">
            <v>-247090.92974273642</v>
          </cell>
          <cell r="S1340">
            <v>-4138.963052333007</v>
          </cell>
          <cell r="T1340">
            <v>-11996.352804087153</v>
          </cell>
          <cell r="U1340">
            <v>-28898.963058800695</v>
          </cell>
          <cell r="V1340">
            <v>-1962.5029802507024</v>
          </cell>
          <cell r="W1340">
            <v>-104233.99287585837</v>
          </cell>
          <cell r="X1340">
            <v>0</v>
          </cell>
        </row>
        <row r="1341">
          <cell r="D1341" t="str">
            <v>326000-PVCOM-ASSET RETIRE-NUC: ACCUM DEPR</v>
          </cell>
          <cell r="E1341">
            <v>0</v>
          </cell>
          <cell r="F1341">
            <v>0</v>
          </cell>
          <cell r="G1341">
            <v>366768.19379969989</v>
          </cell>
          <cell r="H1341" t="str">
            <v>D1PROD</v>
          </cell>
          <cell r="I1341">
            <v>179792.15618581322</v>
          </cell>
          <cell r="J1341">
            <v>0</v>
          </cell>
          <cell r="K1341">
            <v>43366.994636075586</v>
          </cell>
          <cell r="L1341">
            <v>64976.95500479357</v>
          </cell>
          <cell r="M1341">
            <v>6951.7173935621349</v>
          </cell>
          <cell r="N1341">
            <v>12964.142382095593</v>
          </cell>
          <cell r="O1341">
            <v>5261.2844787721997</v>
          </cell>
          <cell r="P1341">
            <v>24380.524534116725</v>
          </cell>
          <cell r="Q1341">
            <v>9272.9909708468476</v>
          </cell>
          <cell r="R1341">
            <v>12283.421295124457</v>
          </cell>
          <cell r="S1341">
            <v>205.75675096489499</v>
          </cell>
          <cell r="T1341">
            <v>596.36448675381564</v>
          </cell>
          <cell r="U1341">
            <v>1436.6295784838396</v>
          </cell>
          <cell r="V1341">
            <v>97.560241990490653</v>
          </cell>
          <cell r="W1341">
            <v>5181.6958603062894</v>
          </cell>
          <cell r="X1341">
            <v>0</v>
          </cell>
        </row>
        <row r="1342">
          <cell r="D1342" t="str">
            <v>326000-PVU1-ASSET RETIRE-NUC: ACCUM DEPR</v>
          </cell>
          <cell r="E1342">
            <v>0</v>
          </cell>
          <cell r="F1342">
            <v>0</v>
          </cell>
          <cell r="G1342">
            <v>-38088.664979640002</v>
          </cell>
          <cell r="H1342" t="str">
            <v>D1PROD</v>
          </cell>
          <cell r="I1342">
            <v>-18671.311522362856</v>
          </cell>
          <cell r="J1342">
            <v>0</v>
          </cell>
          <cell r="K1342">
            <v>-4503.6373322202717</v>
          </cell>
          <cell r="L1342">
            <v>-6747.8192286387675</v>
          </cell>
          <cell r="M1342">
            <v>-721.93183409226424</v>
          </cell>
          <cell r="N1342">
            <v>-1346.3186947166387</v>
          </cell>
          <cell r="O1342">
            <v>-546.3813527515814</v>
          </cell>
          <cell r="P1342">
            <v>-2531.9033839532062</v>
          </cell>
          <cell r="Q1342">
            <v>-962.99475368548508</v>
          </cell>
          <cell r="R1342">
            <v>-1275.6262032069205</v>
          </cell>
          <cell r="S1342">
            <v>-21.367719685859843</v>
          </cell>
          <cell r="T1342">
            <v>-61.932107324786323</v>
          </cell>
          <cell r="U1342">
            <v>-149.19315153209769</v>
          </cell>
          <cell r="V1342">
            <v>-10.131574753010781</v>
          </cell>
          <cell r="W1342">
            <v>-538.11612071623222</v>
          </cell>
          <cell r="X1342">
            <v>0</v>
          </cell>
        </row>
        <row r="1343">
          <cell r="D1343" t="str">
            <v>326000-PVU2-ASSET RETIRE-NUC: ACCUM DEPR</v>
          </cell>
          <cell r="E1343">
            <v>0</v>
          </cell>
          <cell r="F1343">
            <v>0</v>
          </cell>
          <cell r="G1343">
            <v>9823.3075162199984</v>
          </cell>
          <cell r="H1343" t="str">
            <v>D1PROD</v>
          </cell>
          <cell r="I1343">
            <v>4815.4492921543624</v>
          </cell>
          <cell r="J1343">
            <v>0</v>
          </cell>
          <cell r="K1343">
            <v>1161.5165425088239</v>
          </cell>
          <cell r="L1343">
            <v>1740.3052425758069</v>
          </cell>
          <cell r="M1343">
            <v>186.19078447164983</v>
          </cell>
          <cell r="N1343">
            <v>347.22410355172428</v>
          </cell>
          <cell r="O1343">
            <v>140.91520540497004</v>
          </cell>
          <cell r="P1343">
            <v>652.99389083931749</v>
          </cell>
          <cell r="Q1343">
            <v>248.36243557015482</v>
          </cell>
          <cell r="R1343">
            <v>328.992063033661</v>
          </cell>
          <cell r="S1343">
            <v>5.5108700057297968</v>
          </cell>
          <cell r="T1343">
            <v>15.972682048691413</v>
          </cell>
          <cell r="U1343">
            <v>38.477857063176501</v>
          </cell>
          <cell r="V1343">
            <v>2.6129971863176671</v>
          </cell>
          <cell r="W1343">
            <v>138.78354980560607</v>
          </cell>
          <cell r="X1343">
            <v>0</v>
          </cell>
        </row>
        <row r="1344">
          <cell r="D1344" t="str">
            <v>32XXXX-NUCLEAR PROD - ADJUSTMENT ONLY-ACCUM DEPR</v>
          </cell>
          <cell r="E1344">
            <v>0</v>
          </cell>
          <cell r="F1344">
            <v>0</v>
          </cell>
          <cell r="G1344">
            <v>99905442.757757992</v>
          </cell>
          <cell r="H1344" t="str">
            <v>D1PROD</v>
          </cell>
          <cell r="I1344">
            <v>48974298.403653845</v>
          </cell>
          <cell r="J1344">
            <v>0</v>
          </cell>
          <cell r="K1344">
            <v>11812907.644212395</v>
          </cell>
          <cell r="L1344">
            <v>17699330.445076704</v>
          </cell>
          <cell r="M1344">
            <v>1893605.868424681</v>
          </cell>
          <cell r="N1344">
            <v>3531354.1538043134</v>
          </cell>
          <cell r="O1344">
            <v>1433142.1432178908</v>
          </cell>
          <cell r="P1344">
            <v>6641107.7607714459</v>
          </cell>
          <cell r="Q1344">
            <v>2525906.7833376136</v>
          </cell>
          <cell r="R1344">
            <v>3345929.8374702362</v>
          </cell>
          <cell r="S1344">
            <v>56046.897340208794</v>
          </cell>
          <cell r="T1344">
            <v>162446.08747802442</v>
          </cell>
          <cell r="U1344">
            <v>391329.22795290838</v>
          </cell>
          <cell r="V1344">
            <v>26574.821198745823</v>
          </cell>
          <cell r="W1344">
            <v>1411462.6838189184</v>
          </cell>
          <cell r="X1344">
            <v>0</v>
          </cell>
        </row>
        <row r="1345">
          <cell r="D1345" t="str">
            <v>350000-PVCOM-LAND&amp;LAND RIGHTS: ACCUM DEPR</v>
          </cell>
          <cell r="E1345">
            <v>0</v>
          </cell>
          <cell r="F1345">
            <v>0</v>
          </cell>
          <cell r="G1345">
            <v>-300.50733767999998</v>
          </cell>
          <cell r="H1345" t="str">
            <v>D1PROD</v>
          </cell>
          <cell r="I1345">
            <v>-147.31065317144652</v>
          </cell>
          <cell r="J1345">
            <v>0</v>
          </cell>
          <cell r="K1345">
            <v>-35.532252582368223</v>
          </cell>
          <cell r="L1345">
            <v>-53.238127212599217</v>
          </cell>
          <cell r="M1345">
            <v>-5.6958103825763509</v>
          </cell>
          <cell r="N1345">
            <v>-10.622022242952703</v>
          </cell>
          <cell r="O1345">
            <v>-4.3107734482461382</v>
          </cell>
          <cell r="P1345">
            <v>-19.975904789035535</v>
          </cell>
          <cell r="Q1345">
            <v>-7.5977194208440233</v>
          </cell>
          <cell r="R1345">
            <v>-10.0642811819597</v>
          </cell>
          <cell r="S1345">
            <v>-0.16858444785404386</v>
          </cell>
          <cell r="T1345">
            <v>-0.48862444244322967</v>
          </cell>
          <cell r="U1345">
            <v>-1.17708606460649</v>
          </cell>
          <cell r="V1345">
            <v>-7.9934871888018316E-2</v>
          </cell>
          <cell r="W1345">
            <v>-4.2455634211796101</v>
          </cell>
          <cell r="X1345">
            <v>0</v>
          </cell>
        </row>
        <row r="1346">
          <cell r="D1346" t="str">
            <v>353000-PVCOM-STATION EQUIPMNT: ACCUM DEPR</v>
          </cell>
          <cell r="E1346">
            <v>0</v>
          </cell>
          <cell r="F1346">
            <v>0</v>
          </cell>
          <cell r="G1346">
            <v>-19064.365844700002</v>
          </cell>
          <cell r="H1346" t="str">
            <v>D1PROD</v>
          </cell>
          <cell r="I1346">
            <v>-9345.4762421566084</v>
          </cell>
          <cell r="J1346">
            <v>0</v>
          </cell>
          <cell r="K1346">
            <v>-2254.1874276557405</v>
          </cell>
          <cell r="L1346">
            <v>-3377.4587399541538</v>
          </cell>
          <cell r="M1346">
            <v>-361.34562887481582</v>
          </cell>
          <cell r="N1346">
            <v>-673.86746564514442</v>
          </cell>
          <cell r="O1346">
            <v>-273.47805456416614</v>
          </cell>
          <cell r="P1346">
            <v>-1267.2833878772005</v>
          </cell>
          <cell r="Q1346">
            <v>-482.00387964767083</v>
          </cell>
          <cell r="R1346">
            <v>-638.48403802080986</v>
          </cell>
          <cell r="S1346">
            <v>-10.695098543778901</v>
          </cell>
          <cell r="T1346">
            <v>-30.998627864853841</v>
          </cell>
          <cell r="U1346">
            <v>-74.675046338643241</v>
          </cell>
          <cell r="V1346">
            <v>-5.0711162435746049</v>
          </cell>
          <cell r="W1346">
            <v>-269.3410913128298</v>
          </cell>
          <cell r="X1346">
            <v>0</v>
          </cell>
        </row>
        <row r="1347">
          <cell r="D1347" t="str">
            <v>353000-PVU1-STATION EQUIPMNT: ACCUM DEPR</v>
          </cell>
          <cell r="E1347">
            <v>0</v>
          </cell>
          <cell r="F1347">
            <v>0</v>
          </cell>
          <cell r="G1347">
            <v>-92343.233755079986</v>
          </cell>
          <cell r="H1347" t="str">
            <v>D1PROD</v>
          </cell>
          <cell r="I1347">
            <v>-45267.254322122157</v>
          </cell>
          <cell r="J1347">
            <v>0</v>
          </cell>
          <cell r="K1347">
            <v>-10918.745383689007</v>
          </cell>
          <cell r="L1347">
            <v>-16359.603275680434</v>
          </cell>
          <cell r="M1347">
            <v>-1750.2719023218879</v>
          </cell>
          <cell r="N1347">
            <v>-3264.0530194877883</v>
          </cell>
          <cell r="O1347">
            <v>-1324.6623635542549</v>
          </cell>
          <cell r="P1347">
            <v>-6138.4179822172064</v>
          </cell>
          <cell r="Q1347">
            <v>-2334.7116443180444</v>
          </cell>
          <cell r="R1347">
            <v>-3092.6641490272355</v>
          </cell>
          <cell r="S1347">
            <v>-51.804502332101144</v>
          </cell>
          <cell r="T1347">
            <v>-150.14994793580971</v>
          </cell>
          <cell r="U1347">
            <v>-361.70808491056181</v>
          </cell>
          <cell r="V1347">
            <v>-24.563275615578799</v>
          </cell>
          <cell r="W1347">
            <v>-1304.6239018678657</v>
          </cell>
          <cell r="X1347">
            <v>0</v>
          </cell>
        </row>
        <row r="1348">
          <cell r="D1348" t="str">
            <v>353000-PVU2-STATION EQUIPMNT: ACCUM DEPR</v>
          </cell>
          <cell r="E1348">
            <v>0</v>
          </cell>
          <cell r="F1348">
            <v>0</v>
          </cell>
          <cell r="G1348">
            <v>-119111.56089689999</v>
          </cell>
          <cell r="H1348" t="str">
            <v>D1PROD</v>
          </cell>
          <cell r="I1348">
            <v>-58389.262543324083</v>
          </cell>
          <cell r="J1348">
            <v>0</v>
          </cell>
          <cell r="K1348">
            <v>-14083.855988154333</v>
          </cell>
          <cell r="L1348">
            <v>-21101.902138153542</v>
          </cell>
          <cell r="M1348">
            <v>-2257.6382676015801</v>
          </cell>
          <cell r="N1348">
            <v>-4210.2321327905856</v>
          </cell>
          <cell r="O1348">
            <v>-1708.6536324123927</v>
          </cell>
          <cell r="P1348">
            <v>-7917.8139812465506</v>
          </cell>
          <cell r="Q1348">
            <v>-3011.4945826617418</v>
          </cell>
          <cell r="R1348">
            <v>-3989.1612968367817</v>
          </cell>
          <cell r="S1348">
            <v>-66.821518841646707</v>
          </cell>
          <cell r="T1348">
            <v>-193.67520434315193</v>
          </cell>
          <cell r="U1348">
            <v>-466.5595174736377</v>
          </cell>
          <cell r="V1348">
            <v>-31.68364351493593</v>
          </cell>
          <cell r="W1348">
            <v>-1682.8064495449503</v>
          </cell>
          <cell r="X1348">
            <v>0</v>
          </cell>
        </row>
        <row r="1349">
          <cell r="D1349" t="str">
            <v>354000-PVCOM-TOWERS &amp; FIXTURE: ACCUM DEPR</v>
          </cell>
          <cell r="E1349">
            <v>0</v>
          </cell>
          <cell r="F1349">
            <v>0</v>
          </cell>
          <cell r="G1349">
            <v>-9723.0705970199997</v>
          </cell>
          <cell r="H1349" t="str">
            <v>D1PROD</v>
          </cell>
          <cell r="I1349">
            <v>-4766.3125018408791</v>
          </cell>
          <cell r="J1349">
            <v>0</v>
          </cell>
          <cell r="K1349">
            <v>-1149.6644407977985</v>
          </cell>
          <cell r="L1349">
            <v>-1722.547187491471</v>
          </cell>
          <cell r="M1349">
            <v>-184.29089580502171</v>
          </cell>
          <cell r="N1349">
            <v>-343.68103271183276</v>
          </cell>
          <cell r="O1349">
            <v>-139.47730823694323</v>
          </cell>
          <cell r="P1349">
            <v>-646.33074853555911</v>
          </cell>
          <cell r="Q1349">
            <v>-245.82814807630874</v>
          </cell>
          <cell r="R1349">
            <v>-325.63503172976516</v>
          </cell>
          <cell r="S1349">
            <v>-5.4546371502914495</v>
          </cell>
          <cell r="T1349">
            <v>-15.809696981057284</v>
          </cell>
          <cell r="U1349">
            <v>-38.085229443297727</v>
          </cell>
          <cell r="V1349">
            <v>-2.586334192473458</v>
          </cell>
          <cell r="W1349">
            <v>-137.36740402729427</v>
          </cell>
          <cell r="X1349">
            <v>0</v>
          </cell>
        </row>
        <row r="1350">
          <cell r="D1350" t="str">
            <v>354000-PVU1-TOWERS &amp; FIXTURE: ACCUM DEPR</v>
          </cell>
          <cell r="E1350">
            <v>0</v>
          </cell>
          <cell r="F1350">
            <v>0</v>
          </cell>
          <cell r="G1350">
            <v>-16725.648778079998</v>
          </cell>
          <cell r="H1350" t="str">
            <v>D1PROD</v>
          </cell>
          <cell r="I1350">
            <v>-8199.0219115343461</v>
          </cell>
          <cell r="J1350">
            <v>0</v>
          </cell>
          <cell r="K1350">
            <v>-1977.6554595134935</v>
          </cell>
          <cell r="L1350">
            <v>-2963.129700043728</v>
          </cell>
          <cell r="M1350">
            <v>-317.0176299220991</v>
          </cell>
          <cell r="N1350">
            <v>-591.2009161578768</v>
          </cell>
          <cell r="O1350">
            <v>-239.92919179236503</v>
          </cell>
          <cell r="P1350">
            <v>-1111.8196650544251</v>
          </cell>
          <cell r="Q1350">
            <v>-422.8741551820417</v>
          </cell>
          <cell r="R1350">
            <v>-560.15814306853429</v>
          </cell>
          <cell r="S1350">
            <v>-9.3830795814239512</v>
          </cell>
          <cell r="T1350">
            <v>-27.195877717279924</v>
          </cell>
          <cell r="U1350">
            <v>-65.514300749438306</v>
          </cell>
          <cell r="V1350">
            <v>-4.4490181259517216</v>
          </cell>
          <cell r="W1350">
            <v>-236.29972963698413</v>
          </cell>
          <cell r="X1350">
            <v>0</v>
          </cell>
        </row>
        <row r="1351">
          <cell r="D1351" t="str">
            <v>354000-PVU2-TOWERS &amp; FIXTURE: ACCUM DEPR</v>
          </cell>
          <cell r="E1351">
            <v>0</v>
          </cell>
          <cell r="F1351">
            <v>0</v>
          </cell>
          <cell r="G1351">
            <v>-23251.180942439998</v>
          </cell>
          <cell r="H1351" t="str">
            <v>D1PROD</v>
          </cell>
          <cell r="I1351">
            <v>-11397.880258370422</v>
          </cell>
          <cell r="J1351">
            <v>0</v>
          </cell>
          <cell r="K1351">
            <v>-2749.2401365749056</v>
          </cell>
          <cell r="L1351">
            <v>-4119.1983477452613</v>
          </cell>
          <cell r="M1351">
            <v>-440.70244288056591</v>
          </cell>
          <cell r="N1351">
            <v>-821.85867091375462</v>
          </cell>
          <cell r="O1351">
            <v>-333.53785708144369</v>
          </cell>
          <cell r="P1351">
            <v>-1545.5974563703005</v>
          </cell>
          <cell r="Q1351">
            <v>-587.85901990869093</v>
          </cell>
          <cell r="R1351">
            <v>-778.70452223873599</v>
          </cell>
          <cell r="S1351">
            <v>-13.043899464810282</v>
          </cell>
          <cell r="T1351">
            <v>-37.806382406024426</v>
          </cell>
          <cell r="U1351">
            <v>-91.074784676752387</v>
          </cell>
          <cell r="V1351">
            <v>-6.1848079458818841</v>
          </cell>
          <cell r="W1351">
            <v>-328.49235586243577</v>
          </cell>
          <cell r="X1351">
            <v>0</v>
          </cell>
        </row>
        <row r="1352">
          <cell r="D1352" t="str">
            <v>356000-PVU1-OH CONDUCTOR&amp;DEV: ACCUM DEPR</v>
          </cell>
          <cell r="E1352">
            <v>0</v>
          </cell>
          <cell r="F1352">
            <v>0</v>
          </cell>
          <cell r="G1352">
            <v>-6144.7160451599993</v>
          </cell>
          <cell r="H1352" t="str">
            <v>D1PROD</v>
          </cell>
          <cell r="I1352">
            <v>-3012.1798061699405</v>
          </cell>
          <cell r="J1352">
            <v>0</v>
          </cell>
          <cell r="K1352">
            <v>-726.55664333911864</v>
          </cell>
          <cell r="L1352">
            <v>-1088.602950673639</v>
          </cell>
          <cell r="M1352">
            <v>-116.46683145313145</v>
          </cell>
          <cell r="N1352">
            <v>-217.19706085120936</v>
          </cell>
          <cell r="O1352">
            <v>-88.1458635219564</v>
          </cell>
          <cell r="P1352">
            <v>-408.46344592252001</v>
          </cell>
          <cell r="Q1352">
            <v>-155.35670041307995</v>
          </cell>
          <cell r="R1352">
            <v>-205.79247927597433</v>
          </cell>
          <cell r="S1352">
            <v>-3.4471822541527453</v>
          </cell>
          <cell r="T1352">
            <v>-9.9912982981317011</v>
          </cell>
          <cell r="U1352">
            <v>-24.068828680062932</v>
          </cell>
          <cell r="V1352">
            <v>-1.6344928335199351</v>
          </cell>
          <cell r="W1352">
            <v>-86.812461473558827</v>
          </cell>
          <cell r="X1352">
            <v>0</v>
          </cell>
        </row>
        <row r="1353">
          <cell r="D1353" t="str">
            <v>356000-PVU2-OH CONDUCTOR&amp;DEV: ACCUM DEPR</v>
          </cell>
          <cell r="E1353">
            <v>0</v>
          </cell>
          <cell r="F1353">
            <v>0</v>
          </cell>
          <cell r="G1353">
            <v>-12229.12159128</v>
          </cell>
          <cell r="H1353" t="str">
            <v>D1PROD</v>
          </cell>
          <cell r="I1353">
            <v>-5994.7950131015796</v>
          </cell>
          <cell r="J1353">
            <v>0</v>
          </cell>
          <cell r="K1353">
            <v>-1445.9821200924155</v>
          </cell>
          <cell r="L1353">
            <v>-2166.5212437115106</v>
          </cell>
          <cell r="M1353">
            <v>-231.79053885058283</v>
          </cell>
          <cell r="N1353">
            <v>-432.26232862464497</v>
          </cell>
          <cell r="O1353">
            <v>-175.42657380033725</v>
          </cell>
          <cell r="P1353">
            <v>-812.91781574093125</v>
          </cell>
          <cell r="Q1353">
            <v>-309.18857200376044</v>
          </cell>
          <cell r="R1353">
            <v>-409.56510164845696</v>
          </cell>
          <cell r="S1353">
            <v>-6.8605303521782055</v>
          </cell>
          <cell r="T1353">
            <v>-19.884531822889137</v>
          </cell>
          <cell r="U1353">
            <v>-47.901421371622178</v>
          </cell>
          <cell r="V1353">
            <v>-3.2529430903378054</v>
          </cell>
          <cell r="W1353">
            <v>-172.77285706874645</v>
          </cell>
          <cell r="X1353">
            <v>0</v>
          </cell>
        </row>
        <row r="1354">
          <cell r="D1354" t="str">
            <v>391100-PVCOM-COMPUTER EQUIPMENT: ACCUM DEPR</v>
          </cell>
          <cell r="E1354">
            <v>0</v>
          </cell>
          <cell r="F1354">
            <v>0</v>
          </cell>
          <cell r="G1354">
            <v>-284.86680089999999</v>
          </cell>
          <cell r="H1354" t="str">
            <v>D1PROD</v>
          </cell>
          <cell r="I1354">
            <v>-139.64356022522603</v>
          </cell>
          <cell r="J1354">
            <v>0</v>
          </cell>
          <cell r="K1354">
            <v>-33.682901722315108</v>
          </cell>
          <cell r="L1354">
            <v>-50.467236847008003</v>
          </cell>
          <cell r="M1354">
            <v>-5.3993599448986673</v>
          </cell>
          <cell r="N1354">
            <v>-10.069176742235545</v>
          </cell>
          <cell r="O1354">
            <v>-4.0864101725003144</v>
          </cell>
          <cell r="P1354">
            <v>-18.936216786809819</v>
          </cell>
          <cell r="Q1354">
            <v>-7.20228012487458</v>
          </cell>
          <cell r="R1354">
            <v>-9.5404644884774132</v>
          </cell>
          <cell r="S1354">
            <v>-0.15981011549479562</v>
          </cell>
          <cell r="T1354">
            <v>-0.46319295507043745</v>
          </cell>
          <cell r="U1354">
            <v>-1.1158221433031517</v>
          </cell>
          <cell r="V1354">
            <v>-7.577449326491642E-2</v>
          </cell>
          <cell r="W1354">
            <v>-4.0245941385210537</v>
          </cell>
          <cell r="X1354">
            <v>0</v>
          </cell>
        </row>
        <row r="1355">
          <cell r="D1355" t="str">
            <v>392000-PVCOM-TRANSPORT EQUIP: ACCUM DEPR</v>
          </cell>
          <cell r="E1355">
            <v>0</v>
          </cell>
          <cell r="F1355">
            <v>0</v>
          </cell>
          <cell r="G1355">
            <v>6327.1994959799995</v>
          </cell>
          <cell r="H1355" t="str">
            <v>D1PROD</v>
          </cell>
          <cell r="I1355">
            <v>3101.6343816914846</v>
          </cell>
          <cell r="J1355">
            <v>0</v>
          </cell>
          <cell r="K1355">
            <v>748.13364747052208</v>
          </cell>
          <cell r="L1355">
            <v>1120.9318689754427</v>
          </cell>
          <cell r="M1355">
            <v>119.92561932118588</v>
          </cell>
          <cell r="N1355">
            <v>223.64729693710782</v>
          </cell>
          <cell r="O1355">
            <v>90.763586006246811</v>
          </cell>
          <cell r="P1355">
            <v>420.59383870193591</v>
          </cell>
          <cell r="Q1355">
            <v>159.97042488643754</v>
          </cell>
          <cell r="R1355">
            <v>211.90402641583981</v>
          </cell>
          <cell r="S1355">
            <v>3.549555367689659</v>
          </cell>
          <cell r="T1355">
            <v>10.288016092447222</v>
          </cell>
          <cell r="U1355">
            <v>24.783615642137907</v>
          </cell>
          <cell r="V1355">
            <v>1.6830333828975121</v>
          </cell>
          <cell r="W1355">
            <v>89.39058508862017</v>
          </cell>
          <cell r="X1355">
            <v>0</v>
          </cell>
        </row>
        <row r="1356">
          <cell r="D1356" t="str">
            <v>393000-PVCOM-STORES EQUIPMENT: ACCUM DEPR</v>
          </cell>
          <cell r="E1356">
            <v>0</v>
          </cell>
          <cell r="F1356">
            <v>0</v>
          </cell>
          <cell r="G1356">
            <v>-17.900952960000001</v>
          </cell>
          <cell r="H1356" t="str">
            <v>D1PROD</v>
          </cell>
          <cell r="I1356">
            <v>-8.7751636724990441</v>
          </cell>
          <cell r="J1356">
            <v>0</v>
          </cell>
          <cell r="K1356">
            <v>-2.1166244623188937</v>
          </cell>
          <cell r="L1356">
            <v>-3.1713475559990014</v>
          </cell>
          <cell r="M1356">
            <v>-0.33929432310951774</v>
          </cell>
          <cell r="N1356">
            <v>-0.63274435153276765</v>
          </cell>
          <cell r="O1356">
            <v>-0.25678891342228582</v>
          </cell>
          <cell r="P1356">
            <v>-1.1899467571162834</v>
          </cell>
          <cell r="Q1356">
            <v>-0.45258934109833926</v>
          </cell>
          <cell r="R1356">
            <v>-0.5995202160631441</v>
          </cell>
          <cell r="S1356">
            <v>-1.0042424568136131E-2</v>
          </cell>
          <cell r="T1356">
            <v>-2.9106920406039131E-2</v>
          </cell>
          <cell r="U1356">
            <v>-7.0117962626357069E-2</v>
          </cell>
          <cell r="V1356">
            <v>-4.7616487257118832E-3</v>
          </cell>
          <cell r="W1356">
            <v>-0.25290441051446899</v>
          </cell>
          <cell r="X1356">
            <v>0</v>
          </cell>
        </row>
        <row r="1357">
          <cell r="D1357" t="str">
            <v>394000-PVCOM-TOOLS&amp;SHOP EQUIP: ACCUM DEPR</v>
          </cell>
          <cell r="E1357">
            <v>0</v>
          </cell>
          <cell r="F1357">
            <v>0</v>
          </cell>
          <cell r="G1357">
            <v>-6535.1262193799994</v>
          </cell>
          <cell r="H1357" t="str">
            <v>D1PROD</v>
          </cell>
          <cell r="I1357">
            <v>-3203.561415062195</v>
          </cell>
          <cell r="J1357">
            <v>0</v>
          </cell>
          <cell r="K1357">
            <v>-772.71908658662232</v>
          </cell>
          <cell r="L1357">
            <v>-1157.7683383832407</v>
          </cell>
          <cell r="M1357">
            <v>-123.8666584954703</v>
          </cell>
          <cell r="N1357">
            <v>-230.99687547954906</v>
          </cell>
          <cell r="O1357">
            <v>-93.746291870713932</v>
          </cell>
          <cell r="P1357">
            <v>-434.41554589152031</v>
          </cell>
          <cell r="Q1357">
            <v>-165.22743097715366</v>
          </cell>
          <cell r="R1357">
            <v>-218.86769334556226</v>
          </cell>
          <cell r="S1357">
            <v>-3.6662021428702918</v>
          </cell>
          <cell r="T1357">
            <v>-10.626104606607102</v>
          </cell>
          <cell r="U1357">
            <v>-25.598063803247541</v>
          </cell>
          <cell r="V1357">
            <v>-1.7383418360134659</v>
          </cell>
          <cell r="W1357">
            <v>-92.328170899229548</v>
          </cell>
          <cell r="X1357">
            <v>0</v>
          </cell>
        </row>
        <row r="1358">
          <cell r="D1358" t="str">
            <v>394000-PVU1-TOOLS&amp;SHOP EQUIP: ACCUM DEPR</v>
          </cell>
          <cell r="E1358">
            <v>0</v>
          </cell>
          <cell r="F1358">
            <v>0</v>
          </cell>
          <cell r="G1358">
            <v>2056.3860002400002</v>
          </cell>
          <cell r="H1358" t="str">
            <v>D1PROD</v>
          </cell>
          <cell r="I1358">
            <v>1008.0538039658454</v>
          </cell>
          <cell r="J1358">
            <v>0</v>
          </cell>
          <cell r="K1358">
            <v>243.14889390548345</v>
          </cell>
          <cell r="L1358">
            <v>364.31103587748248</v>
          </cell>
          <cell r="M1358">
            <v>38.976701271847787</v>
          </cell>
          <cell r="N1358">
            <v>72.687003263479923</v>
          </cell>
          <cell r="O1358">
            <v>29.498827674615036</v>
          </cell>
          <cell r="P1358">
            <v>136.69606628388752</v>
          </cell>
          <cell r="Q1358">
            <v>51.991555252512704</v>
          </cell>
          <cell r="R1358">
            <v>68.870354663683202</v>
          </cell>
          <cell r="S1358">
            <v>1.1536313925033279</v>
          </cell>
          <cell r="T1358">
            <v>3.3436802927098941</v>
          </cell>
          <cell r="U1358">
            <v>8.0548559080841375</v>
          </cell>
          <cell r="V1358">
            <v>0.54699812906578082</v>
          </cell>
          <cell r="W1358">
            <v>29.052592358798307</v>
          </cell>
          <cell r="X1358">
            <v>0</v>
          </cell>
        </row>
        <row r="1359">
          <cell r="D1359" t="str">
            <v>394000-PVU2-TOOLS&amp;SHOP EQUIP: ACCUM DEPR</v>
          </cell>
          <cell r="E1359">
            <v>0</v>
          </cell>
          <cell r="F1359">
            <v>0</v>
          </cell>
          <cell r="G1359">
            <v>-415.17304223999997</v>
          </cell>
          <cell r="H1359" t="str">
            <v>D1PROD</v>
          </cell>
          <cell r="I1359">
            <v>-203.52052799681559</v>
          </cell>
          <cell r="J1359">
            <v>0</v>
          </cell>
          <cell r="K1359">
            <v>-49.09042659707314</v>
          </cell>
          <cell r="L1359">
            <v>-73.552397783882782</v>
          </cell>
          <cell r="M1359">
            <v>-7.8691819734350048</v>
          </cell>
          <cell r="N1359">
            <v>-14.675106848950412</v>
          </cell>
          <cell r="O1359">
            <v>-5.9556513352814457</v>
          </cell>
          <cell r="P1359">
            <v>-27.598185211676554</v>
          </cell>
          <cell r="Q1359">
            <v>-10.496809530144397</v>
          </cell>
          <cell r="R1359">
            <v>-13.90454645311339</v>
          </cell>
          <cell r="S1359">
            <v>-0.23291184378481242</v>
          </cell>
          <cell r="T1359">
            <v>-0.67507069161153754</v>
          </cell>
          <cell r="U1359">
            <v>-1.6262311802228924</v>
          </cell>
          <cell r="V1359">
            <v>-0.11043591879993531</v>
          </cell>
          <cell r="W1359">
            <v>-5.8655588752078334</v>
          </cell>
          <cell r="X1359">
            <v>0</v>
          </cell>
        </row>
        <row r="1360">
          <cell r="D1360" t="str">
            <v>396000-PVCOM-PWR OPER EQUIP: ACCUM DEPR</v>
          </cell>
          <cell r="E1360">
            <v>0</v>
          </cell>
          <cell r="F1360">
            <v>0</v>
          </cell>
          <cell r="G1360">
            <v>-208633.04470997999</v>
          </cell>
          <cell r="H1360" t="str">
            <v>D1PROD</v>
          </cell>
          <cell r="I1360">
            <v>-102273.27667486845</v>
          </cell>
          <cell r="J1360">
            <v>0</v>
          </cell>
          <cell r="K1360">
            <v>-24668.955170597525</v>
          </cell>
          <cell r="L1360">
            <v>-36961.601872262858</v>
          </cell>
          <cell r="M1360">
            <v>-3954.4267750061954</v>
          </cell>
          <cell r="N1360">
            <v>-7374.5448568187967</v>
          </cell>
          <cell r="O1360">
            <v>-2992.8380335266202</v>
          </cell>
          <cell r="P1360">
            <v>-13868.659145392068</v>
          </cell>
          <cell r="Q1360">
            <v>-5274.863994538433</v>
          </cell>
          <cell r="R1360">
            <v>-6987.3223130596289</v>
          </cell>
          <cell r="S1360">
            <v>-117.04302103928589</v>
          </cell>
          <cell r="T1360">
            <v>-339.23699146143053</v>
          </cell>
          <cell r="U1360">
            <v>-817.21481891416909</v>
          </cell>
          <cell r="V1360">
            <v>-55.496334396527374</v>
          </cell>
          <cell r="W1360">
            <v>-2947.5647080978833</v>
          </cell>
          <cell r="X1360">
            <v>0</v>
          </cell>
        </row>
        <row r="1361">
          <cell r="D1361" t="str">
            <v>397000-PVCOM-COMM EQUIP: ACCUM DEPR</v>
          </cell>
          <cell r="E1361">
            <v>0</v>
          </cell>
          <cell r="F1361">
            <v>0</v>
          </cell>
          <cell r="G1361">
            <v>-102747.17186778001</v>
          </cell>
          <cell r="H1361" t="str">
            <v>D1PROD</v>
          </cell>
          <cell r="I1361">
            <v>-50367.332512456305</v>
          </cell>
          <cell r="J1361">
            <v>0</v>
          </cell>
          <cell r="K1361">
            <v>-12148.916199901951</v>
          </cell>
          <cell r="L1361">
            <v>-18202.773512494245</v>
          </cell>
          <cell r="M1361">
            <v>-1947.4679481139588</v>
          </cell>
          <cell r="N1361">
            <v>-3631.800652209763</v>
          </cell>
          <cell r="O1361">
            <v>-1473.9067065365932</v>
          </cell>
          <cell r="P1361">
            <v>-6830.0086727301377</v>
          </cell>
          <cell r="Q1361">
            <v>-2597.7541485789352</v>
          </cell>
          <cell r="R1361">
            <v>-3441.1020919217294</v>
          </cell>
          <cell r="S1361">
            <v>-57.641105776722817</v>
          </cell>
          <cell r="T1361">
            <v>-167.06673439027321</v>
          </cell>
          <cell r="U1361">
            <v>-402.46026974582276</v>
          </cell>
          <cell r="V1361">
            <v>-27.330720386112588</v>
          </cell>
          <cell r="W1361">
            <v>-1451.6105925374006</v>
          </cell>
          <cell r="X1361">
            <v>0</v>
          </cell>
        </row>
        <row r="1362">
          <cell r="D1362" t="str">
            <v>397000-PVU1-COMM EQUIP: ACCUM DEPR</v>
          </cell>
          <cell r="E1362">
            <v>0</v>
          </cell>
          <cell r="F1362">
            <v>0</v>
          </cell>
          <cell r="G1362">
            <v>-19963.418760779998</v>
          </cell>
          <cell r="H1362" t="str">
            <v>D1PROD</v>
          </cell>
          <cell r="I1362">
            <v>-9786.1978342678412</v>
          </cell>
          <cell r="J1362">
            <v>0</v>
          </cell>
          <cell r="K1362">
            <v>-2360.4922372011456</v>
          </cell>
          <cell r="L1362">
            <v>-3536.7356943428476</v>
          </cell>
          <cell r="M1362">
            <v>-378.38626080556418</v>
          </cell>
          <cell r="N1362">
            <v>-705.64625729103238</v>
          </cell>
          <cell r="O1362">
            <v>-286.37495574843246</v>
          </cell>
          <cell r="P1362">
            <v>-1327.0469716571183</v>
          </cell>
          <cell r="Q1362">
            <v>-504.73461179418922</v>
          </cell>
          <cell r="R1362">
            <v>-668.594189123094</v>
          </cell>
          <cell r="S1362">
            <v>-11.199466725331632</v>
          </cell>
          <cell r="T1362">
            <v>-32.46048644454131</v>
          </cell>
          <cell r="U1362">
            <v>-78.196633089341816</v>
          </cell>
          <cell r="V1362">
            <v>-5.3102640801040781</v>
          </cell>
          <cell r="W1362">
            <v>-282.04289820940107</v>
          </cell>
          <cell r="X1362">
            <v>0</v>
          </cell>
        </row>
        <row r="1363">
          <cell r="D1363" t="str">
            <v>397000-PVU2-COMM EQUIP: ACCUM DEPR</v>
          </cell>
          <cell r="E1363">
            <v>0</v>
          </cell>
          <cell r="F1363">
            <v>0</v>
          </cell>
          <cell r="G1363">
            <v>-10400.900842859999</v>
          </cell>
          <cell r="H1363" t="str">
            <v>D1PROD</v>
          </cell>
          <cell r="I1363">
            <v>-5098.5893008865687</v>
          </cell>
          <cell r="J1363">
            <v>0</v>
          </cell>
          <cell r="K1363">
            <v>-1229.8116867489198</v>
          </cell>
          <cell r="L1363">
            <v>-1842.6321515897671</v>
          </cell>
          <cell r="M1363">
            <v>-197.13847743709147</v>
          </cell>
          <cell r="N1363">
            <v>-367.64027445229743</v>
          </cell>
          <cell r="O1363">
            <v>-149.20077339005283</v>
          </cell>
          <cell r="P1363">
            <v>-691.38879123948459</v>
          </cell>
          <cell r="Q1363">
            <v>-262.96571304431649</v>
          </cell>
          <cell r="R1363">
            <v>-348.3362217920025</v>
          </cell>
          <cell r="S1363">
            <v>-5.8348995379453275</v>
          </cell>
          <cell r="T1363">
            <v>-16.911847858642229</v>
          </cell>
          <cell r="U1363">
            <v>-40.740287861194574</v>
          </cell>
          <cell r="V1363">
            <v>-2.7666368575642557</v>
          </cell>
          <cell r="W1363">
            <v>-146.94378016414561</v>
          </cell>
          <cell r="X1363">
            <v>0</v>
          </cell>
        </row>
        <row r="1364">
          <cell r="D1364" t="str">
            <v>398000-PVCOM-MISC EQUIPMENT: ACCUM DEPR</v>
          </cell>
          <cell r="E1364">
            <v>0</v>
          </cell>
          <cell r="F1364">
            <v>0</v>
          </cell>
          <cell r="G1364">
            <v>19.800123420000002</v>
          </cell>
          <cell r="H1364" t="str">
            <v>D1PROD</v>
          </cell>
          <cell r="I1364">
            <v>9.7061493951985423</v>
          </cell>
          <cell r="J1364">
            <v>0</v>
          </cell>
          <cell r="K1364">
            <v>2.3411840521201635</v>
          </cell>
          <cell r="L1364">
            <v>3.5078061574044597</v>
          </cell>
          <cell r="M1364">
            <v>0.37529116401151691</v>
          </cell>
          <cell r="N1364">
            <v>0.69987426265247654</v>
          </cell>
          <cell r="O1364">
            <v>0.28403248642741274</v>
          </cell>
          <cell r="P1364">
            <v>1.3161920880289926</v>
          </cell>
          <cell r="Q1364">
            <v>0.50060601982184061</v>
          </cell>
          <cell r="R1364">
            <v>0.66312527033394986</v>
          </cell>
          <cell r="S1364">
            <v>1.1107858130762644E-2</v>
          </cell>
          <cell r="T1364">
            <v>3.2194968485950999E-2</v>
          </cell>
          <cell r="U1364">
            <v>7.7557005879133778E-2</v>
          </cell>
          <cell r="V1364">
            <v>5.2668275628931106E-3</v>
          </cell>
          <cell r="W1364">
            <v>0.27973586394189554</v>
          </cell>
          <cell r="X1364">
            <v>0</v>
          </cell>
        </row>
        <row r="1365">
          <cell r="D1365" t="str">
            <v>340000-COPP-LAND&amp;LAND RIGHTS: ACCUM DEPR</v>
          </cell>
          <cell r="E1365">
            <v>0</v>
          </cell>
          <cell r="F1365">
            <v>0</v>
          </cell>
          <cell r="G1365">
            <v>-8.6049887979477518E-2</v>
          </cell>
          <cell r="H1365" t="str">
            <v>D2PROD</v>
          </cell>
          <cell r="I1365">
            <v>-4.1747866641386126E-2</v>
          </cell>
          <cell r="J1365">
            <v>0</v>
          </cell>
          <cell r="K1365">
            <v>-9.9295083285717966E-3</v>
          </cell>
          <cell r="L1365">
            <v>-1.5341477778698468E-2</v>
          </cell>
          <cell r="M1365">
            <v>-1.7234150039716638E-3</v>
          </cell>
          <cell r="N1365">
            <v>-3.0636817282883515E-3</v>
          </cell>
          <cell r="O1365">
            <v>-1.3407682273005241E-3</v>
          </cell>
          <cell r="P1365">
            <v>-6.1248559416574953E-3</v>
          </cell>
          <cell r="Q1365">
            <v>-2.2432228467234865E-3</v>
          </cell>
          <cell r="R1365">
            <v>-2.9237623957965465E-3</v>
          </cell>
          <cell r="S1365">
            <v>0</v>
          </cell>
          <cell r="T1365">
            <v>0</v>
          </cell>
          <cell r="U1365">
            <v>-3.4804307078607224E-4</v>
          </cell>
          <cell r="V1365">
            <v>0</v>
          </cell>
          <cell r="W1365">
            <v>-1.2632860162969976E-3</v>
          </cell>
          <cell r="X1365">
            <v>0</v>
          </cell>
        </row>
        <row r="1366">
          <cell r="D1366" t="str">
            <v>341000-COPP-STRUCT&amp;IMPROVMNT: ACCUM DEPR</v>
          </cell>
          <cell r="E1366">
            <v>0</v>
          </cell>
          <cell r="F1366">
            <v>0</v>
          </cell>
          <cell r="G1366">
            <v>-118798.78068850952</v>
          </cell>
          <cell r="H1366" t="str">
            <v>D2PROD</v>
          </cell>
          <cell r="I1366">
            <v>-57636.282507724034</v>
          </cell>
          <cell r="J1366">
            <v>0</v>
          </cell>
          <cell r="K1366">
            <v>-13708.483647905057</v>
          </cell>
          <cell r="L1366">
            <v>-21180.142088086279</v>
          </cell>
          <cell r="M1366">
            <v>-2379.3128137592212</v>
          </cell>
          <cell r="N1366">
            <v>-4229.6586583020862</v>
          </cell>
          <cell r="O1366">
            <v>-1851.0382096858109</v>
          </cell>
          <cell r="P1366">
            <v>-8455.8554908894057</v>
          </cell>
          <cell r="Q1366">
            <v>-3096.9492844303827</v>
          </cell>
          <cell r="R1366">
            <v>-4036.4887834181013</v>
          </cell>
          <cell r="S1366">
            <v>0</v>
          </cell>
          <cell r="T1366">
            <v>0</v>
          </cell>
          <cell r="U1366">
            <v>-480.50140920963275</v>
          </cell>
          <cell r="V1366">
            <v>0</v>
          </cell>
          <cell r="W1366">
            <v>-1744.067795099518</v>
          </cell>
          <cell r="X1366">
            <v>0</v>
          </cell>
        </row>
        <row r="1367">
          <cell r="D1367" t="str">
            <v>341000-MPSCO-STRUCT&amp;IMPROVMNT: ACCUM DEPR</v>
          </cell>
          <cell r="E1367">
            <v>0</v>
          </cell>
          <cell r="F1367">
            <v>0</v>
          </cell>
          <cell r="G1367">
            <v>-234207.44515969077</v>
          </cell>
          <cell r="H1367" t="str">
            <v>D2PROD</v>
          </cell>
          <cell r="I1367">
            <v>-113627.82005339101</v>
          </cell>
          <cell r="J1367">
            <v>0</v>
          </cell>
          <cell r="K1367">
            <v>-27025.773442974238</v>
          </cell>
          <cell r="L1367">
            <v>-41755.874410668264</v>
          </cell>
          <cell r="M1367">
            <v>-4690.7280707482978</v>
          </cell>
          <cell r="N1367">
            <v>-8338.617134934213</v>
          </cell>
          <cell r="O1367">
            <v>-3649.254036707579</v>
          </cell>
          <cell r="P1367">
            <v>-16670.409407260031</v>
          </cell>
          <cell r="Q1367">
            <v>-6105.5220894681106</v>
          </cell>
          <cell r="R1367">
            <v>-7957.7898013859049</v>
          </cell>
          <cell r="S1367">
            <v>0</v>
          </cell>
          <cell r="T1367">
            <v>0</v>
          </cell>
          <cell r="U1367">
            <v>-947.29093004490767</v>
          </cell>
          <cell r="V1367">
            <v>0</v>
          </cell>
          <cell r="W1367">
            <v>-3438.3657821082475</v>
          </cell>
          <cell r="X1367">
            <v>0</v>
          </cell>
        </row>
        <row r="1368">
          <cell r="D1368" t="str">
            <v>341000-MPSJ1-STRUCT&amp;IMPROVMNT: ACCUM DEPR</v>
          </cell>
          <cell r="E1368">
            <v>0</v>
          </cell>
          <cell r="F1368">
            <v>0</v>
          </cell>
          <cell r="G1368">
            <v>-3143.0968429819786</v>
          </cell>
          <cell r="H1368" t="str">
            <v>D2PROD</v>
          </cell>
          <cell r="I1368">
            <v>-1524.9013208833944</v>
          </cell>
          <cell r="J1368">
            <v>0</v>
          </cell>
          <cell r="K1368">
            <v>-362.68967935600995</v>
          </cell>
          <cell r="L1368">
            <v>-560.3697053551715</v>
          </cell>
          <cell r="M1368">
            <v>-62.950230213234043</v>
          </cell>
          <cell r="N1368">
            <v>-111.90541433803222</v>
          </cell>
          <cell r="O1368">
            <v>-48.973502247950385</v>
          </cell>
          <cell r="P1368">
            <v>-223.71923806030242</v>
          </cell>
          <cell r="Q1368">
            <v>-81.936964860700201</v>
          </cell>
          <cell r="R1368">
            <v>-106.79465797851175</v>
          </cell>
          <cell r="S1368">
            <v>0</v>
          </cell>
          <cell r="T1368">
            <v>0</v>
          </cell>
          <cell r="U1368">
            <v>-12.712777467767937</v>
          </cell>
          <cell r="V1368">
            <v>0</v>
          </cell>
          <cell r="W1368">
            <v>-46.143352220904106</v>
          </cell>
          <cell r="X1368">
            <v>0</v>
          </cell>
        </row>
        <row r="1369">
          <cell r="D1369" t="str">
            <v>341000-MPSJ3-STRUCT&amp;IMPROVMNT: ACCUM DEPR</v>
          </cell>
          <cell r="E1369">
            <v>0</v>
          </cell>
          <cell r="F1369">
            <v>0</v>
          </cell>
          <cell r="G1369">
            <v>-5225.7482327879698</v>
          </cell>
          <cell r="H1369" t="str">
            <v>D2PROD</v>
          </cell>
          <cell r="I1369">
            <v>-2535.3181212266354</v>
          </cell>
          <cell r="J1369">
            <v>0</v>
          </cell>
          <cell r="K1369">
            <v>-603.0119482882161</v>
          </cell>
          <cell r="L1369">
            <v>-931.67698730194445</v>
          </cell>
          <cell r="M1369">
            <v>-104.66176218048201</v>
          </cell>
          <cell r="N1369">
            <v>-186.05520301485996</v>
          </cell>
          <cell r="O1369">
            <v>-81.423896752369899</v>
          </cell>
          <cell r="P1369">
            <v>-371.95812643975847</v>
          </cell>
          <cell r="Q1369">
            <v>-136.22932117948397</v>
          </cell>
          <cell r="R1369">
            <v>-177.55800189501298</v>
          </cell>
          <cell r="S1369">
            <v>0</v>
          </cell>
          <cell r="T1369">
            <v>0</v>
          </cell>
          <cell r="U1369">
            <v>-21.136407086644745</v>
          </cell>
          <cell r="V1369">
            <v>0</v>
          </cell>
          <cell r="W1369">
            <v>-76.718457422562153</v>
          </cell>
          <cell r="X1369">
            <v>0</v>
          </cell>
        </row>
        <row r="1370">
          <cell r="D1370" t="str">
            <v>341000-MPSU1-STRUCT&amp;IMPROVMNT: ACCUM DEPR</v>
          </cell>
          <cell r="E1370">
            <v>0</v>
          </cell>
          <cell r="F1370">
            <v>0</v>
          </cell>
          <cell r="G1370">
            <v>-282698.07959230756</v>
          </cell>
          <cell r="H1370" t="str">
            <v>D2PROD</v>
          </cell>
          <cell r="I1370">
            <v>-137153.48158745246</v>
          </cell>
          <cell r="J1370">
            <v>0</v>
          </cell>
          <cell r="K1370">
            <v>-32621.227077628955</v>
          </cell>
          <cell r="L1370">
            <v>-50401.068589194118</v>
          </cell>
          <cell r="M1370">
            <v>-5661.9029193803808</v>
          </cell>
          <cell r="N1370">
            <v>-10065.055997234054</v>
          </cell>
          <cell r="O1370">
            <v>-4404.8006561802631</v>
          </cell>
          <cell r="P1370">
            <v>-20121.874102835081</v>
          </cell>
          <cell r="Q1370">
            <v>-7369.6178549071656</v>
          </cell>
          <cell r="R1370">
            <v>-9605.3816441110794</v>
          </cell>
          <cell r="S1370">
            <v>0</v>
          </cell>
          <cell r="T1370">
            <v>0</v>
          </cell>
          <cell r="U1370">
            <v>-1143.4193586643364</v>
          </cell>
          <cell r="V1370">
            <v>0</v>
          </cell>
          <cell r="W1370">
            <v>-4150.2498047196896</v>
          </cell>
          <cell r="X1370">
            <v>0</v>
          </cell>
        </row>
        <row r="1371">
          <cell r="D1371" t="str">
            <v>341000-MPSU2-STRUCT&amp;IMPROVMNT: ACCUM DEPR</v>
          </cell>
          <cell r="E1371">
            <v>0</v>
          </cell>
          <cell r="F1371">
            <v>0</v>
          </cell>
          <cell r="G1371">
            <v>-279981.81653550616</v>
          </cell>
          <cell r="H1371" t="str">
            <v>D2PROD</v>
          </cell>
          <cell r="I1371">
            <v>-135835.6624650695</v>
          </cell>
          <cell r="J1371">
            <v>0</v>
          </cell>
          <cell r="K1371">
            <v>-32307.79079922806</v>
          </cell>
          <cell r="L1371">
            <v>-49916.797309992027</v>
          </cell>
          <cell r="M1371">
            <v>-5607.5013551628663</v>
          </cell>
          <cell r="N1371">
            <v>-9968.3473821300831</v>
          </cell>
          <cell r="O1371">
            <v>-4362.4777747789749</v>
          </cell>
          <cell r="P1371">
            <v>-19928.536025201294</v>
          </cell>
          <cell r="Q1371">
            <v>-7298.8079620670833</v>
          </cell>
          <cell r="R1371">
            <v>-9513.089742645021</v>
          </cell>
          <cell r="S1371">
            <v>0</v>
          </cell>
          <cell r="T1371">
            <v>0</v>
          </cell>
          <cell r="U1371">
            <v>-1132.4329813714644</v>
          </cell>
          <cell r="V1371">
            <v>0</v>
          </cell>
          <cell r="W1371">
            <v>-4110.3727378598269</v>
          </cell>
          <cell r="X1371">
            <v>0</v>
          </cell>
        </row>
        <row r="1372">
          <cell r="D1372" t="str">
            <v>341000-MPSU3-STRUCT&amp;IMPROVMNT: ACCUM DEPR</v>
          </cell>
          <cell r="E1372">
            <v>0</v>
          </cell>
          <cell r="F1372">
            <v>0</v>
          </cell>
          <cell r="G1372">
            <v>-188946.18224141627</v>
          </cell>
          <cell r="H1372" t="str">
            <v>D2PROD</v>
          </cell>
          <cell r="I1372">
            <v>-91668.916762505949</v>
          </cell>
          <cell r="J1372">
            <v>0</v>
          </cell>
          <cell r="K1372">
            <v>-21802.964934311574</v>
          </cell>
          <cell r="L1372">
            <v>-33686.431490973329</v>
          </cell>
          <cell r="M1372">
            <v>-3784.2313693154715</v>
          </cell>
          <cell r="N1372">
            <v>-6727.1553717876541</v>
          </cell>
          <cell r="O1372">
            <v>-2944.0251901251072</v>
          </cell>
          <cell r="P1372">
            <v>-13448.804805310627</v>
          </cell>
          <cell r="Q1372">
            <v>-4925.6123715839158</v>
          </cell>
          <cell r="R1372">
            <v>-6419.92401661844</v>
          </cell>
          <cell r="S1372">
            <v>0</v>
          </cell>
          <cell r="T1372">
            <v>0</v>
          </cell>
          <cell r="U1372">
            <v>-764.22423113776881</v>
          </cell>
          <cell r="V1372">
            <v>0</v>
          </cell>
          <cell r="W1372">
            <v>-2773.8916977464564</v>
          </cell>
          <cell r="X1372">
            <v>0</v>
          </cell>
        </row>
        <row r="1373">
          <cell r="D1373" t="str">
            <v>341000-MPSU4-STRUCT&amp;IMPROVMNT: ACCUM DEPR</v>
          </cell>
          <cell r="E1373">
            <v>0</v>
          </cell>
          <cell r="F1373">
            <v>0</v>
          </cell>
          <cell r="G1373">
            <v>-174653.27477458311</v>
          </cell>
          <cell r="H1373" t="str">
            <v>D2PROD</v>
          </cell>
          <cell r="I1373">
            <v>-84734.585889404378</v>
          </cell>
          <cell r="J1373">
            <v>0</v>
          </cell>
          <cell r="K1373">
            <v>-20153.671169219473</v>
          </cell>
          <cell r="L1373">
            <v>-31138.208274834917</v>
          </cell>
          <cell r="M1373">
            <v>-3497.9717150949609</v>
          </cell>
          <cell r="N1373">
            <v>-6218.2770864295562</v>
          </cell>
          <cell r="O1373">
            <v>-2721.3232592190875</v>
          </cell>
          <cell r="P1373">
            <v>-12431.464733436596</v>
          </cell>
          <cell r="Q1373">
            <v>-4553.0125073824474</v>
          </cell>
          <cell r="R1373">
            <v>-5934.2863666531903</v>
          </cell>
          <cell r="S1373">
            <v>0</v>
          </cell>
          <cell r="T1373">
            <v>0</v>
          </cell>
          <cell r="U1373">
            <v>-706.41419184516451</v>
          </cell>
          <cell r="V1373">
            <v>0</v>
          </cell>
          <cell r="W1373">
            <v>-2564.0595810633577</v>
          </cell>
          <cell r="X1373">
            <v>0</v>
          </cell>
        </row>
        <row r="1374">
          <cell r="D1374" t="str">
            <v>341000-NMSOL-STRUCT&amp;IMPROVMNT: ACCUM DEPR</v>
          </cell>
          <cell r="E1374">
            <v>0</v>
          </cell>
          <cell r="F1374">
            <v>0</v>
          </cell>
          <cell r="G1374">
            <v>-7173.01</v>
          </cell>
          <cell r="H1374" t="str">
            <v>D1PROD</v>
          </cell>
          <cell r="I1374">
            <v>-3516.256196813802</v>
          </cell>
          <cell r="J1374">
            <v>0</v>
          </cell>
          <cell r="K1374">
            <v>-848.14302726697099</v>
          </cell>
          <cell r="L1374">
            <v>-1270.7763538336451</v>
          </cell>
          <cell r="M1374">
            <v>-135.95709558290474</v>
          </cell>
          <cell r="N1374">
            <v>-253.54413092586876</v>
          </cell>
          <cell r="O1374">
            <v>-102.89672555327414</v>
          </cell>
          <cell r="P1374">
            <v>-476.81818992181024</v>
          </cell>
          <cell r="Q1374">
            <v>-181.35503047496965</v>
          </cell>
          <cell r="R1374">
            <v>-240.23103767896239</v>
          </cell>
          <cell r="S1374">
            <v>-4.0240545859456942</v>
          </cell>
          <cell r="T1374">
            <v>-11.663302596697216</v>
          </cell>
          <cell r="U1374">
            <v>-28.096652073347801</v>
          </cell>
          <cell r="V1374">
            <v>-1.908018751981492</v>
          </cell>
          <cell r="W1374">
            <v>-101.34018393981587</v>
          </cell>
          <cell r="X1374">
            <v>0</v>
          </cell>
        </row>
        <row r="1375">
          <cell r="D1375" t="str">
            <v>341000-RGU9-STRUCT&amp;IMPROVMNT: ACCUM DEPR</v>
          </cell>
          <cell r="E1375">
            <v>0</v>
          </cell>
          <cell r="F1375">
            <v>0</v>
          </cell>
          <cell r="G1375">
            <v>-441111.27666857478</v>
          </cell>
          <cell r="H1375" t="str">
            <v>D2PROD</v>
          </cell>
          <cell r="I1375">
            <v>-214009.0496894457</v>
          </cell>
          <cell r="J1375">
            <v>0</v>
          </cell>
          <cell r="K1375">
            <v>-50900.915717079886</v>
          </cell>
          <cell r="L1375">
            <v>-78643.900739977951</v>
          </cell>
          <cell r="M1375">
            <v>-8834.6168772819983</v>
          </cell>
          <cell r="N1375">
            <v>-15705.128620199583</v>
          </cell>
          <cell r="O1375">
            <v>-6873.0825611562532</v>
          </cell>
          <cell r="P1375">
            <v>-31397.403149205682</v>
          </cell>
          <cell r="Q1375">
            <v>-11499.269981691381</v>
          </cell>
          <cell r="R1375">
            <v>-14987.870331603148</v>
          </cell>
          <cell r="S1375">
            <v>0</v>
          </cell>
          <cell r="T1375">
            <v>0</v>
          </cell>
          <cell r="U1375">
            <v>-1784.1478576556729</v>
          </cell>
          <cell r="V1375">
            <v>0</v>
          </cell>
          <cell r="W1375">
            <v>-6475.8911432775822</v>
          </cell>
          <cell r="X1375">
            <v>0</v>
          </cell>
        </row>
        <row r="1376">
          <cell r="D1376" t="str">
            <v>342000-COPP-FUEL HOLDER PROD: ACCUM DEPR</v>
          </cell>
          <cell r="E1376">
            <v>0</v>
          </cell>
          <cell r="F1376">
            <v>0</v>
          </cell>
          <cell r="G1376">
            <v>-84454.939256816608</v>
          </cell>
          <cell r="H1376" t="str">
            <v>D2PROD</v>
          </cell>
          <cell r="I1376">
            <v>-40974.063117209815</v>
          </cell>
          <cell r="J1376">
            <v>0</v>
          </cell>
          <cell r="K1376">
            <v>-9745.4632705575023</v>
          </cell>
          <cell r="L1376">
            <v>-15057.120983339226</v>
          </cell>
          <cell r="M1376">
            <v>-1691.4712254991709</v>
          </cell>
          <cell r="N1376">
            <v>-3006.8958872615922</v>
          </cell>
          <cell r="O1376">
            <v>-1315.916869306574</v>
          </cell>
          <cell r="P1376">
            <v>-6011.3307368023934</v>
          </cell>
          <cell r="Q1376">
            <v>-2201.6443450190022</v>
          </cell>
          <cell r="R1376">
            <v>-2869.5699824414951</v>
          </cell>
          <cell r="S1376">
            <v>0</v>
          </cell>
          <cell r="T1376">
            <v>0</v>
          </cell>
          <cell r="U1376">
            <v>-341.5920356456939</v>
          </cell>
          <cell r="V1376">
            <v>0</v>
          </cell>
          <cell r="W1376">
            <v>-1239.8708037341546</v>
          </cell>
          <cell r="X1376">
            <v>0</v>
          </cell>
        </row>
        <row r="1377">
          <cell r="D1377" t="str">
            <v>342000-MPSCO-FUEL HOLDER PROD: ACCUM DEPR</v>
          </cell>
          <cell r="E1377">
            <v>0</v>
          </cell>
          <cell r="F1377">
            <v>0</v>
          </cell>
          <cell r="G1377">
            <v>-233559.8337027572</v>
          </cell>
          <cell r="H1377" t="str">
            <v>D2PROD</v>
          </cell>
          <cell r="I1377">
            <v>-113313.62560904791</v>
          </cell>
          <cell r="J1377">
            <v>0</v>
          </cell>
          <cell r="K1377">
            <v>-26951.043963293403</v>
          </cell>
          <cell r="L1377">
            <v>-41640.414448905773</v>
          </cell>
          <cell r="M1377">
            <v>-4677.7576494284067</v>
          </cell>
          <cell r="N1377">
            <v>-8315.559866247113</v>
          </cell>
          <cell r="O1377">
            <v>-3639.1634150289146</v>
          </cell>
          <cell r="P1377">
            <v>-16624.313741443115</v>
          </cell>
          <cell r="Q1377">
            <v>-6088.6395943236685</v>
          </cell>
          <cell r="R1377">
            <v>-7935.7855655951398</v>
          </cell>
          <cell r="S1377">
            <v>0</v>
          </cell>
          <cell r="T1377">
            <v>0</v>
          </cell>
          <cell r="U1377">
            <v>-944.67155789417166</v>
          </cell>
          <cell r="V1377">
            <v>0</v>
          </cell>
          <cell r="W1377">
            <v>-3428.8582915495958</v>
          </cell>
          <cell r="X1377">
            <v>0</v>
          </cell>
        </row>
        <row r="1378">
          <cell r="D1378" t="str">
            <v>342000-MPSJ1-FUEL HOLDER PROD: ACCUM DEPR</v>
          </cell>
          <cell r="E1378">
            <v>0</v>
          </cell>
          <cell r="F1378">
            <v>0</v>
          </cell>
          <cell r="G1378">
            <v>-499.5125752402156</v>
          </cell>
          <cell r="H1378" t="str">
            <v>D2PROD</v>
          </cell>
          <cell r="I1378">
            <v>-242.34295786413287</v>
          </cell>
          <cell r="J1378">
            <v>0</v>
          </cell>
          <cell r="K1378">
            <v>-57.639985275250822</v>
          </cell>
          <cell r="L1378">
            <v>-89.05602613981165</v>
          </cell>
          <cell r="M1378">
            <v>-10.004283411116408</v>
          </cell>
          <cell r="N1378">
            <v>-17.784422336246266</v>
          </cell>
          <cell r="O1378">
            <v>-7.7830501090120077</v>
          </cell>
          <cell r="P1378">
            <v>-35.554288753081622</v>
          </cell>
          <cell r="Q1378">
            <v>-13.021725504997454</v>
          </cell>
          <cell r="R1378">
            <v>-16.972202033117664</v>
          </cell>
          <cell r="S1378">
            <v>0</v>
          </cell>
          <cell r="T1378">
            <v>0</v>
          </cell>
          <cell r="U1378">
            <v>-2.0203616142339014</v>
          </cell>
          <cell r="V1378">
            <v>0</v>
          </cell>
          <cell r="W1378">
            <v>-7.333272199214985</v>
          </cell>
          <cell r="X1378">
            <v>0</v>
          </cell>
        </row>
        <row r="1379">
          <cell r="D1379" t="str">
            <v>342000-MPSU1-FUEL HOLDER PROD: ACCUM DEPR</v>
          </cell>
          <cell r="E1379">
            <v>0</v>
          </cell>
          <cell r="F1379">
            <v>0</v>
          </cell>
          <cell r="G1379">
            <v>-939.81755919006218</v>
          </cell>
          <cell r="H1379" t="str">
            <v>D2PROD</v>
          </cell>
          <cell r="I1379">
            <v>-455.96082748715696</v>
          </cell>
          <cell r="J1379">
            <v>0</v>
          </cell>
          <cell r="K1379">
            <v>-108.44786089136291</v>
          </cell>
          <cell r="L1379">
            <v>-167.55617629372904</v>
          </cell>
          <cell r="M1379">
            <v>-18.822751784295988</v>
          </cell>
          <cell r="N1379">
            <v>-33.460844071079435</v>
          </cell>
          <cell r="O1379">
            <v>-14.643569589790605</v>
          </cell>
          <cell r="P1379">
            <v>-66.894301627122786</v>
          </cell>
          <cell r="Q1379">
            <v>-24.499976351274864</v>
          </cell>
          <cell r="R1379">
            <v>-31.932676532066338</v>
          </cell>
          <cell r="S1379">
            <v>0</v>
          </cell>
          <cell r="T1379">
            <v>0</v>
          </cell>
          <cell r="U1379">
            <v>-3.8012482870075495</v>
          </cell>
          <cell r="V1379">
            <v>0</v>
          </cell>
          <cell r="W1379">
            <v>-13.797326275175823</v>
          </cell>
          <cell r="X1379">
            <v>0</v>
          </cell>
        </row>
        <row r="1380">
          <cell r="D1380" t="str">
            <v>342000-MPSU2-FUEL HOLDER PROD: ACCUM DEPR</v>
          </cell>
          <cell r="E1380">
            <v>0</v>
          </cell>
          <cell r="F1380">
            <v>0</v>
          </cell>
          <cell r="G1380">
            <v>-1186.3346831697997</v>
          </cell>
          <cell r="H1380" t="str">
            <v>D2PROD</v>
          </cell>
          <cell r="I1380">
            <v>-575.56079743922271</v>
          </cell>
          <cell r="J1380">
            <v>0</v>
          </cell>
          <cell r="K1380">
            <v>-136.89407846547709</v>
          </cell>
          <cell r="L1380">
            <v>-211.506692307251</v>
          </cell>
          <cell r="M1380">
            <v>-23.760019225061832</v>
          </cell>
          <cell r="N1380">
            <v>-42.237729505573427</v>
          </cell>
          <cell r="O1380">
            <v>-18.484624297454655</v>
          </cell>
          <cell r="P1380">
            <v>-84.440888926431214</v>
          </cell>
          <cell r="Q1380">
            <v>-30.926397786614785</v>
          </cell>
          <cell r="R1380">
            <v>-40.308718778440543</v>
          </cell>
          <cell r="S1380">
            <v>0</v>
          </cell>
          <cell r="T1380">
            <v>0</v>
          </cell>
          <cell r="U1380">
            <v>-4.7983277585313386</v>
          </cell>
          <cell r="V1380">
            <v>0</v>
          </cell>
          <cell r="W1380">
            <v>-17.416408679741281</v>
          </cell>
          <cell r="X1380">
            <v>0</v>
          </cell>
        </row>
        <row r="1381">
          <cell r="D1381" t="str">
            <v>342000-RGU9-FUEL HOLDER PROD: ACCUM DEPR</v>
          </cell>
          <cell r="E1381">
            <v>0</v>
          </cell>
          <cell r="F1381">
            <v>0</v>
          </cell>
          <cell r="G1381">
            <v>-95014.029692529832</v>
          </cell>
          <cell r="H1381" t="str">
            <v>D2PROD</v>
          </cell>
          <cell r="I1381">
            <v>-46096.899528915827</v>
          </cell>
          <cell r="J1381">
            <v>0</v>
          </cell>
          <cell r="K1381">
            <v>-10963.902700119137</v>
          </cell>
          <cell r="L1381">
            <v>-16939.657440811388</v>
          </cell>
          <cell r="M1381">
            <v>-1902.9496517063255</v>
          </cell>
          <cell r="N1381">
            <v>-3382.8370208857768</v>
          </cell>
          <cell r="O1381">
            <v>-1480.4411156225433</v>
          </cell>
          <cell r="P1381">
            <v>-6762.9053095560639</v>
          </cell>
          <cell r="Q1381">
            <v>-2476.9078399774203</v>
          </cell>
          <cell r="R1381">
            <v>-3228.3417632614328</v>
          </cell>
          <cell r="S1381">
            <v>0</v>
          </cell>
          <cell r="T1381">
            <v>0</v>
          </cell>
          <cell r="U1381">
            <v>-384.30003151002262</v>
          </cell>
          <cell r="V1381">
            <v>0</v>
          </cell>
          <cell r="W1381">
            <v>-1394.8872901639013</v>
          </cell>
          <cell r="X1381">
            <v>0</v>
          </cell>
        </row>
        <row r="1382">
          <cell r="D1382" t="str">
            <v>343000-MPSCO-PRIME MOVERS: ACCUM DEPR</v>
          </cell>
          <cell r="E1382">
            <v>0</v>
          </cell>
          <cell r="F1382">
            <v>0</v>
          </cell>
          <cell r="G1382">
            <v>-567871.85660866858</v>
          </cell>
          <cell r="H1382" t="str">
            <v>D2PROD</v>
          </cell>
          <cell r="I1382">
            <v>-275508.06974611228</v>
          </cell>
          <cell r="J1382">
            <v>0</v>
          </cell>
          <cell r="K1382">
            <v>-65528.130973303567</v>
          </cell>
          <cell r="L1382">
            <v>-101243.51900827458</v>
          </cell>
          <cell r="M1382">
            <v>-11373.38933254666</v>
          </cell>
          <cell r="N1382">
            <v>-20218.255618369771</v>
          </cell>
          <cell r="O1382">
            <v>-8848.1758709627666</v>
          </cell>
          <cell r="P1382">
            <v>-40419.963311041087</v>
          </cell>
          <cell r="Q1382">
            <v>-14803.774329835958</v>
          </cell>
          <cell r="R1382">
            <v>-19294.881364396111</v>
          </cell>
          <cell r="S1382">
            <v>0</v>
          </cell>
          <cell r="T1382">
            <v>0</v>
          </cell>
          <cell r="U1382">
            <v>-2296.8520869452636</v>
          </cell>
          <cell r="V1382">
            <v>0</v>
          </cell>
          <cell r="W1382">
            <v>-8336.8449668805788</v>
          </cell>
          <cell r="X1382">
            <v>0</v>
          </cell>
        </row>
        <row r="1383">
          <cell r="D1383" t="str">
            <v>343000-MPSJ1-PRIME MOVERS: ACCUM DEPR</v>
          </cell>
          <cell r="E1383">
            <v>0</v>
          </cell>
          <cell r="F1383">
            <v>0</v>
          </cell>
          <cell r="G1383">
            <v>-55741.141797922341</v>
          </cell>
          <cell r="H1383" t="str">
            <v>D2PROD</v>
          </cell>
          <cell r="I1383">
            <v>-27043.309513351742</v>
          </cell>
          <cell r="J1383">
            <v>0</v>
          </cell>
          <cell r="K1383">
            <v>-6432.107521843307</v>
          </cell>
          <cell r="L1383">
            <v>-9937.8570772347248</v>
          </cell>
          <cell r="M1383">
            <v>-1116.3886713712222</v>
          </cell>
          <cell r="N1383">
            <v>-1984.5826839536776</v>
          </cell>
          <cell r="O1383">
            <v>-868.51887470128543</v>
          </cell>
          <cell r="P1383">
            <v>-3967.5410573131876</v>
          </cell>
          <cell r="Q1383">
            <v>-1453.1082575421165</v>
          </cell>
          <cell r="R1383">
            <v>-1893.9461527991405</v>
          </cell>
          <cell r="S1383">
            <v>0</v>
          </cell>
          <cell r="T1383">
            <v>0</v>
          </cell>
          <cell r="U1383">
            <v>-225.45431047042914</v>
          </cell>
          <cell r="V1383">
            <v>0</v>
          </cell>
          <cell r="W1383">
            <v>-818.3276773415148</v>
          </cell>
          <cell r="X1383">
            <v>0</v>
          </cell>
        </row>
        <row r="1384">
          <cell r="D1384" t="str">
            <v>343000-MPSJ3-PRIME MOVERS: ACCUM DEPR</v>
          </cell>
          <cell r="E1384">
            <v>0</v>
          </cell>
          <cell r="F1384">
            <v>0</v>
          </cell>
          <cell r="G1384">
            <v>-54946.207664407433</v>
          </cell>
          <cell r="H1384" t="str">
            <v>D2PROD</v>
          </cell>
          <cell r="I1384">
            <v>-26657.640165326779</v>
          </cell>
          <cell r="J1384">
            <v>0</v>
          </cell>
          <cell r="K1384">
            <v>-6340.3781159748787</v>
          </cell>
          <cell r="L1384">
            <v>-9796.1315662409579</v>
          </cell>
          <cell r="M1384">
            <v>-1100.4676580493274</v>
          </cell>
          <cell r="N1384">
            <v>-1956.2802045753988</v>
          </cell>
          <cell r="O1384">
            <v>-856.1327757296325</v>
          </cell>
          <cell r="P1384">
            <v>-3910.9592631329751</v>
          </cell>
          <cell r="Q1384">
            <v>-1432.3852275439103</v>
          </cell>
          <cell r="R1384">
            <v>-1866.9362567809108</v>
          </cell>
          <cell r="S1384">
            <v>0</v>
          </cell>
          <cell r="T1384">
            <v>0</v>
          </cell>
          <cell r="U1384">
            <v>-222.23906727374796</v>
          </cell>
          <cell r="V1384">
            <v>0</v>
          </cell>
          <cell r="W1384">
            <v>-806.65736377892131</v>
          </cell>
          <cell r="X1384">
            <v>0</v>
          </cell>
        </row>
        <row r="1385">
          <cell r="D1385" t="str">
            <v>343000-MPSU1-PRIME MOVERS: ACCUM DEPR</v>
          </cell>
          <cell r="E1385">
            <v>0</v>
          </cell>
          <cell r="F1385">
            <v>0</v>
          </cell>
          <cell r="G1385">
            <v>-1203706.3836276119</v>
          </cell>
          <cell r="H1385" t="str">
            <v>D2PROD</v>
          </cell>
          <cell r="I1385">
            <v>-583988.83204886457</v>
          </cell>
          <cell r="J1385">
            <v>0</v>
          </cell>
          <cell r="K1385">
            <v>-138898.64173020137</v>
          </cell>
          <cell r="L1385">
            <v>-214603.82076156454</v>
          </cell>
          <cell r="M1385">
            <v>-24107.941226083323</v>
          </cell>
          <cell r="N1385">
            <v>-42856.223759680892</v>
          </cell>
          <cell r="O1385">
            <v>-18755.297793666196</v>
          </cell>
          <cell r="P1385">
            <v>-85677.371219018285</v>
          </cell>
          <cell r="Q1385">
            <v>-31379.258287289638</v>
          </cell>
          <cell r="R1385">
            <v>-40898.966200513962</v>
          </cell>
          <cell r="S1385">
            <v>0</v>
          </cell>
          <cell r="T1385">
            <v>0</v>
          </cell>
          <cell r="U1385">
            <v>-4868.5904876769564</v>
          </cell>
          <cell r="V1385">
            <v>0</v>
          </cell>
          <cell r="W1385">
            <v>-17671.440113052246</v>
          </cell>
          <cell r="X1385">
            <v>0</v>
          </cell>
        </row>
        <row r="1386">
          <cell r="D1386" t="str">
            <v>343000-MPSU2-PRIME MOVERS: ACCUM DEPR</v>
          </cell>
          <cell r="E1386">
            <v>0</v>
          </cell>
          <cell r="F1386">
            <v>0</v>
          </cell>
          <cell r="G1386">
            <v>-1108793.3589423683</v>
          </cell>
          <cell r="H1386" t="str">
            <v>D2PROD</v>
          </cell>
          <cell r="I1386">
            <v>-537940.93599541299</v>
          </cell>
          <cell r="J1386">
            <v>0</v>
          </cell>
          <cell r="K1386">
            <v>-127946.3942464297</v>
          </cell>
          <cell r="L1386">
            <v>-197682.17108475149</v>
          </cell>
          <cell r="M1386">
            <v>-22207.014511874309</v>
          </cell>
          <cell r="N1386">
            <v>-39476.982875902955</v>
          </cell>
          <cell r="O1386">
            <v>-17276.430466316331</v>
          </cell>
          <cell r="P1386">
            <v>-78921.655240367123</v>
          </cell>
          <cell r="Q1386">
            <v>-28904.983533133687</v>
          </cell>
          <cell r="R1386">
            <v>-37674.056337618989</v>
          </cell>
          <cell r="S1386">
            <v>0</v>
          </cell>
          <cell r="T1386">
            <v>0</v>
          </cell>
          <cell r="U1386">
            <v>-4484.6989877028382</v>
          </cell>
          <cell r="V1386">
            <v>0</v>
          </cell>
          <cell r="W1386">
            <v>-16278.035662858005</v>
          </cell>
          <cell r="X1386">
            <v>0</v>
          </cell>
        </row>
        <row r="1387">
          <cell r="D1387" t="str">
            <v>343000-MPSU3-PRIME MOVERS: ACCUM DEPR</v>
          </cell>
          <cell r="E1387">
            <v>0</v>
          </cell>
          <cell r="F1387">
            <v>0</v>
          </cell>
          <cell r="G1387">
            <v>-755671.72790154652</v>
          </cell>
          <cell r="H1387" t="str">
            <v>D2PROD</v>
          </cell>
          <cell r="I1387">
            <v>-366620.84358115093</v>
          </cell>
          <cell r="J1387">
            <v>0</v>
          </cell>
          <cell r="K1387">
            <v>-87198.820266380615</v>
          </cell>
          <cell r="L1387">
            <v>-134725.57947265607</v>
          </cell>
          <cell r="M1387">
            <v>-15134.662281644325</v>
          </cell>
          <cell r="N1387">
            <v>-26904.598247800208</v>
          </cell>
          <cell r="O1387">
            <v>-11774.340058191816</v>
          </cell>
          <cell r="P1387">
            <v>-53787.176035420518</v>
          </cell>
          <cell r="Q1387">
            <v>-19699.503676937336</v>
          </cell>
          <cell r="R1387">
            <v>-25675.85656976188</v>
          </cell>
          <cell r="S1387">
            <v>0</v>
          </cell>
          <cell r="T1387">
            <v>0</v>
          </cell>
          <cell r="U1387">
            <v>-3056.4398729699355</v>
          </cell>
          <cell r="V1387">
            <v>0</v>
          </cell>
          <cell r="W1387">
            <v>-11093.907838632957</v>
          </cell>
          <cell r="X1387">
            <v>0</v>
          </cell>
        </row>
        <row r="1388">
          <cell r="D1388" t="str">
            <v>343000-MPSU4-PRIME MOVERS: ACCUM DEPR</v>
          </cell>
          <cell r="E1388">
            <v>0</v>
          </cell>
          <cell r="F1388">
            <v>0</v>
          </cell>
          <cell r="G1388">
            <v>-662339.42385340435</v>
          </cell>
          <cell r="H1388" t="str">
            <v>D2PROD</v>
          </cell>
          <cell r="I1388">
            <v>-321339.84816992603</v>
          </cell>
          <cell r="J1388">
            <v>0</v>
          </cell>
          <cell r="K1388">
            <v>-76428.97602681756</v>
          </cell>
          <cell r="L1388">
            <v>-118085.74992481525</v>
          </cell>
          <cell r="M1388">
            <v>-13265.394384512658</v>
          </cell>
          <cell r="N1388">
            <v>-23581.636634653871</v>
          </cell>
          <cell r="O1388">
            <v>-10320.10239691391</v>
          </cell>
          <cell r="P1388">
            <v>-47143.972535444052</v>
          </cell>
          <cell r="Q1388">
            <v>-17266.43651445517</v>
          </cell>
          <cell r="R1388">
            <v>-22504.655685060105</v>
          </cell>
          <cell r="S1388">
            <v>0</v>
          </cell>
          <cell r="T1388">
            <v>0</v>
          </cell>
          <cell r="U1388">
            <v>-2678.9418602798792</v>
          </cell>
          <cell r="V1388">
            <v>0</v>
          </cell>
          <cell r="W1388">
            <v>-9723.7097205259633</v>
          </cell>
          <cell r="X1388">
            <v>0</v>
          </cell>
        </row>
        <row r="1389">
          <cell r="D1389" t="str">
            <v>343000-RGU9-PRIME MOVERS: ACCUM DEPR</v>
          </cell>
          <cell r="E1389">
            <v>0</v>
          </cell>
          <cell r="F1389">
            <v>0</v>
          </cell>
          <cell r="G1389">
            <v>-1573034.5118369956</v>
          </cell>
          <cell r="H1389" t="str">
            <v>D2PROD</v>
          </cell>
          <cell r="I1389">
            <v>-763171.65035858029</v>
          </cell>
          <cell r="J1389">
            <v>0</v>
          </cell>
          <cell r="K1389">
            <v>-181516.32330005453</v>
          </cell>
          <cell r="L1389">
            <v>-280449.80156428076</v>
          </cell>
          <cell r="M1389">
            <v>-31504.878659594284</v>
          </cell>
          <cell r="N1389">
            <v>-56005.617265084227</v>
          </cell>
          <cell r="O1389">
            <v>-24509.906328073757</v>
          </cell>
          <cell r="P1389">
            <v>-111965.39591724893</v>
          </cell>
          <cell r="Q1389">
            <v>-41007.223117813301</v>
          </cell>
          <cell r="R1389">
            <v>-53447.822664174382</v>
          </cell>
          <cell r="S1389">
            <v>0</v>
          </cell>
          <cell r="T1389">
            <v>0</v>
          </cell>
          <cell r="U1389">
            <v>-6362.399473231043</v>
          </cell>
          <cell r="V1389">
            <v>0</v>
          </cell>
          <cell r="W1389">
            <v>-23093.493188860237</v>
          </cell>
          <cell r="X1389">
            <v>0</v>
          </cell>
        </row>
        <row r="1390">
          <cell r="D1390" t="str">
            <v>344000-COPP-GENERATORS: ACCUM DEPR</v>
          </cell>
          <cell r="E1390">
            <v>0</v>
          </cell>
          <cell r="F1390">
            <v>0</v>
          </cell>
          <cell r="G1390">
            <v>-1130555.2263421644</v>
          </cell>
          <cell r="H1390" t="str">
            <v>D2PROD</v>
          </cell>
          <cell r="I1390">
            <v>-548498.89904925087</v>
          </cell>
          <cell r="J1390">
            <v>0</v>
          </cell>
          <cell r="K1390">
            <v>-130457.54967806822</v>
          </cell>
          <cell r="L1390">
            <v>-201562.00420221678</v>
          </cell>
          <cell r="M1390">
            <v>-22642.863176781291</v>
          </cell>
          <cell r="N1390">
            <v>-40251.782670437147</v>
          </cell>
          <cell r="O1390">
            <v>-17615.508425178203</v>
          </cell>
          <cell r="P1390">
            <v>-80470.620683262212</v>
          </cell>
          <cell r="Q1390">
            <v>-29472.290699765123</v>
          </cell>
          <cell r="R1390">
            <v>-38413.470775683214</v>
          </cell>
          <cell r="S1390">
            <v>0</v>
          </cell>
          <cell r="T1390">
            <v>0</v>
          </cell>
          <cell r="U1390">
            <v>-4572.7184765564525</v>
          </cell>
          <cell r="V1390">
            <v>0</v>
          </cell>
          <cell r="W1390">
            <v>-16597.518504964999</v>
          </cell>
          <cell r="X1390">
            <v>0</v>
          </cell>
        </row>
        <row r="1391">
          <cell r="D1391" t="str">
            <v>344000-MPSCO-GENERATORS: ACCUM DEPR</v>
          </cell>
          <cell r="E1391">
            <v>0</v>
          </cell>
          <cell r="F1391">
            <v>0</v>
          </cell>
          <cell r="G1391">
            <v>-49358.675848510975</v>
          </cell>
          <cell r="H1391" t="str">
            <v>D2PROD</v>
          </cell>
          <cell r="I1391">
            <v>-23946.799528786025</v>
          </cell>
          <cell r="J1391">
            <v>0</v>
          </cell>
          <cell r="K1391">
            <v>-5695.619069741887</v>
          </cell>
          <cell r="L1391">
            <v>-8799.9536838038493</v>
          </cell>
          <cell r="M1391">
            <v>-988.56006127265744</v>
          </cell>
          <cell r="N1391">
            <v>-1757.3442206648274</v>
          </cell>
          <cell r="O1391">
            <v>-769.07182418520426</v>
          </cell>
          <cell r="P1391">
            <v>-3513.2501173644682</v>
          </cell>
          <cell r="Q1391">
            <v>-1286.7246192558134</v>
          </cell>
          <cell r="R1391">
            <v>-1677.0857434074237</v>
          </cell>
          <cell r="S1391">
            <v>0</v>
          </cell>
          <cell r="T1391">
            <v>0</v>
          </cell>
          <cell r="U1391">
            <v>-199.63936636788176</v>
          </cell>
          <cell r="V1391">
            <v>0</v>
          </cell>
          <cell r="W1391">
            <v>-724.62761366094298</v>
          </cell>
          <cell r="X1391">
            <v>0</v>
          </cell>
        </row>
        <row r="1392">
          <cell r="D1392" t="str">
            <v>344000-MPSJ1-GENERATORS: ACCUM DEPR</v>
          </cell>
          <cell r="E1392">
            <v>0</v>
          </cell>
          <cell r="F1392">
            <v>0</v>
          </cell>
          <cell r="G1392">
            <v>-2233.1824979248663</v>
          </cell>
          <cell r="H1392" t="str">
            <v>D2PROD</v>
          </cell>
          <cell r="I1392">
            <v>-1083.4483030527583</v>
          </cell>
          <cell r="J1392">
            <v>0</v>
          </cell>
          <cell r="K1392">
            <v>-257.69242393033932</v>
          </cell>
          <cell r="L1392">
            <v>-398.14484913523177</v>
          </cell>
          <cell r="M1392">
            <v>-44.726382728685593</v>
          </cell>
          <cell r="N1392">
            <v>-79.509230929591439</v>
          </cell>
          <cell r="O1392">
            <v>-34.79586329845516</v>
          </cell>
          <cell r="P1392">
            <v>-158.95338637143564</v>
          </cell>
          <cell r="Q1392">
            <v>-58.2165313386908</v>
          </cell>
          <cell r="R1392">
            <v>-75.878018713294878</v>
          </cell>
          <cell r="S1392">
            <v>0</v>
          </cell>
          <cell r="T1392">
            <v>0</v>
          </cell>
          <cell r="U1392">
            <v>-9.0324776993184539</v>
          </cell>
          <cell r="V1392">
            <v>0</v>
          </cell>
          <cell r="W1392">
            <v>-32.785030727065127</v>
          </cell>
          <cell r="X1392">
            <v>0</v>
          </cell>
        </row>
        <row r="1393">
          <cell r="D1393" t="str">
            <v>344000-MPSJ3-GENERATORS: ACCUM DEPR</v>
          </cell>
          <cell r="E1393">
            <v>0</v>
          </cell>
          <cell r="F1393">
            <v>0</v>
          </cell>
          <cell r="G1393">
            <v>-1619.6274793094003</v>
          </cell>
          <cell r="H1393" t="str">
            <v>D2PROD</v>
          </cell>
          <cell r="I1393">
            <v>-785.77664192961299</v>
          </cell>
          <cell r="J1393">
            <v>0</v>
          </cell>
          <cell r="K1393">
            <v>-186.89280047432413</v>
          </cell>
          <cell r="L1393">
            <v>-288.7566685678961</v>
          </cell>
          <cell r="M1393">
            <v>-32.438046861285109</v>
          </cell>
          <cell r="N1393">
            <v>-57.664492441609553</v>
          </cell>
          <cell r="O1393">
            <v>-25.235884849016699</v>
          </cell>
          <cell r="P1393">
            <v>-115.28178853975731</v>
          </cell>
          <cell r="Q1393">
            <v>-42.221848860913276</v>
          </cell>
          <cell r="R1393">
            <v>-55.030936476441958</v>
          </cell>
          <cell r="S1393">
            <v>0</v>
          </cell>
          <cell r="T1393">
            <v>0</v>
          </cell>
          <cell r="U1393">
            <v>-6.5508524724958281</v>
          </cell>
          <cell r="V1393">
            <v>0</v>
          </cell>
          <cell r="W1393">
            <v>-23.777517836047547</v>
          </cell>
          <cell r="X1393">
            <v>0</v>
          </cell>
        </row>
        <row r="1394">
          <cell r="D1394" t="str">
            <v>344000-MPSU1-GENERATORS: ACCUM DEPR</v>
          </cell>
          <cell r="E1394">
            <v>0</v>
          </cell>
          <cell r="F1394">
            <v>0</v>
          </cell>
          <cell r="G1394">
            <v>-56710.774765237213</v>
          </cell>
          <cell r="H1394" t="str">
            <v>D2PROD</v>
          </cell>
          <cell r="I1394">
            <v>-27513.7355506315</v>
          </cell>
          <cell r="J1394">
            <v>0</v>
          </cell>
          <cell r="K1394">
            <v>-6543.9958560490068</v>
          </cell>
          <cell r="L1394">
            <v>-10110.728919033081</v>
          </cell>
          <cell r="M1394">
            <v>-1135.8085688685269</v>
          </cell>
          <cell r="N1394">
            <v>-2019.1050624815505</v>
          </cell>
          <cell r="O1394">
            <v>-883.62700680052728</v>
          </cell>
          <cell r="P1394">
            <v>-4036.5575590255648</v>
          </cell>
          <cell r="Q1394">
            <v>-1478.3854877197521</v>
          </cell>
          <cell r="R1394">
            <v>-1926.8918831670401</v>
          </cell>
          <cell r="S1394">
            <v>0</v>
          </cell>
          <cell r="T1394">
            <v>0</v>
          </cell>
          <cell r="U1394">
            <v>-229.37615213000419</v>
          </cell>
          <cell r="V1394">
            <v>0</v>
          </cell>
          <cell r="W1394">
            <v>-832.56271933066398</v>
          </cell>
          <cell r="X1394">
            <v>0</v>
          </cell>
        </row>
        <row r="1395">
          <cell r="D1395" t="str">
            <v>344000-MPSU2-GENERATORS: ACCUM DEPR</v>
          </cell>
          <cell r="E1395">
            <v>0</v>
          </cell>
          <cell r="F1395">
            <v>0</v>
          </cell>
          <cell r="G1395">
            <v>-57831.783534469287</v>
          </cell>
          <cell r="H1395" t="str">
            <v>D2PROD</v>
          </cell>
          <cell r="I1395">
            <v>-28057.602901311686</v>
          </cell>
          <cell r="J1395">
            <v>0</v>
          </cell>
          <cell r="K1395">
            <v>-6673.3518165488813</v>
          </cell>
          <cell r="L1395">
            <v>-10310.588924975234</v>
          </cell>
          <cell r="M1395">
            <v>-1158.2602347316961</v>
          </cell>
          <cell r="N1395">
            <v>-2059.016957362418</v>
          </cell>
          <cell r="O1395">
            <v>-901.09376911252582</v>
          </cell>
          <cell r="P1395">
            <v>-4116.3486823157982</v>
          </cell>
          <cell r="Q1395">
            <v>-1507.6089131252388</v>
          </cell>
          <cell r="R1395">
            <v>-1964.9809889381086</v>
          </cell>
          <cell r="S1395">
            <v>0</v>
          </cell>
          <cell r="T1395">
            <v>0</v>
          </cell>
          <cell r="U1395">
            <v>-233.91025837445039</v>
          </cell>
          <cell r="V1395">
            <v>0</v>
          </cell>
          <cell r="W1395">
            <v>-849.02008767325765</v>
          </cell>
          <cell r="X1395">
            <v>0</v>
          </cell>
        </row>
        <row r="1396">
          <cell r="D1396" t="str">
            <v>344000-MPSU3-GENERATORS: ACCUM DEPR</v>
          </cell>
          <cell r="E1396">
            <v>0</v>
          </cell>
          <cell r="F1396">
            <v>0</v>
          </cell>
          <cell r="G1396">
            <v>-67334.820573533798</v>
          </cell>
          <cell r="H1396" t="str">
            <v>D2PROD</v>
          </cell>
          <cell r="I1396">
            <v>-32668.085637670814</v>
          </cell>
          <cell r="J1396">
            <v>0</v>
          </cell>
          <cell r="K1396">
            <v>-7769.9306458975243</v>
          </cell>
          <cell r="L1396">
            <v>-12004.846000588477</v>
          </cell>
          <cell r="M1396">
            <v>-1348.5879272015368</v>
          </cell>
          <cell r="N1396">
            <v>-2397.3588381417744</v>
          </cell>
          <cell r="O1396">
            <v>-1049.1633415897904</v>
          </cell>
          <cell r="P1396">
            <v>-4792.7555230357657</v>
          </cell>
          <cell r="Q1396">
            <v>-1755.3422954670395</v>
          </cell>
          <cell r="R1396">
            <v>-2287.8706869154616</v>
          </cell>
          <cell r="S1396">
            <v>0</v>
          </cell>
          <cell r="T1396">
            <v>0</v>
          </cell>
          <cell r="U1396">
            <v>-272.34687079233765</v>
          </cell>
          <cell r="V1396">
            <v>0</v>
          </cell>
          <cell r="W1396">
            <v>-988.53280623328374</v>
          </cell>
          <cell r="X1396">
            <v>0</v>
          </cell>
        </row>
        <row r="1397">
          <cell r="D1397" t="str">
            <v>344000-MPSU4-GENERATORS: ACCUM DEPR</v>
          </cell>
          <cell r="E1397">
            <v>0</v>
          </cell>
          <cell r="F1397">
            <v>0</v>
          </cell>
          <cell r="G1397">
            <v>-59756.652796004004</v>
          </cell>
          <cell r="H1397" t="str">
            <v>D2PROD</v>
          </cell>
          <cell r="I1397">
            <v>-28991.470302182908</v>
          </cell>
          <cell r="J1397">
            <v>0</v>
          </cell>
          <cell r="K1397">
            <v>-6895.4672174240013</v>
          </cell>
          <cell r="L1397">
            <v>-10653.765885412155</v>
          </cell>
          <cell r="M1397">
            <v>-1196.8116918446206</v>
          </cell>
          <cell r="N1397">
            <v>-2127.5491417077856</v>
          </cell>
          <cell r="O1397">
            <v>-931.08571457779681</v>
          </cell>
          <cell r="P1397">
            <v>-4253.3569598423946</v>
          </cell>
          <cell r="Q1397">
            <v>-1557.7880685642353</v>
          </cell>
          <cell r="R1397">
            <v>-2030.3832863245048</v>
          </cell>
          <cell r="S1397">
            <v>0</v>
          </cell>
          <cell r="T1397">
            <v>0</v>
          </cell>
          <cell r="U1397">
            <v>-241.69571195698194</v>
          </cell>
          <cell r="V1397">
            <v>0</v>
          </cell>
          <cell r="W1397">
            <v>-877.27881616662512</v>
          </cell>
          <cell r="X1397">
            <v>0</v>
          </cell>
        </row>
        <row r="1398">
          <cell r="D1398" t="str">
            <v>344000-NMSOL-GENERATORS: ACCUM DEPR</v>
          </cell>
          <cell r="E1398">
            <v>0</v>
          </cell>
          <cell r="F1398">
            <v>0</v>
          </cell>
          <cell r="G1398">
            <v>-43694.18</v>
          </cell>
          <cell r="H1398" t="str">
            <v>D1PROD</v>
          </cell>
          <cell r="I1398">
            <v>-21419.171476088515</v>
          </cell>
          <cell r="J1398">
            <v>0</v>
          </cell>
          <cell r="K1398">
            <v>-5166.4383709416188</v>
          </cell>
          <cell r="L1398">
            <v>-7740.8968820831114</v>
          </cell>
          <cell r="M1398">
            <v>-828.17865954134243</v>
          </cell>
          <cell r="N1398">
            <v>-1544.4566360033621</v>
          </cell>
          <cell r="O1398">
            <v>-626.79238530761279</v>
          </cell>
          <cell r="P1398">
            <v>-2904.5240167959842</v>
          </cell>
          <cell r="Q1398">
            <v>-1104.7188482211525</v>
          </cell>
          <cell r="R1398">
            <v>-1463.3603190196814</v>
          </cell>
          <cell r="S1398">
            <v>-24.512410467591238</v>
          </cell>
          <cell r="T1398">
            <v>-71.046665633333234</v>
          </cell>
          <cell r="U1398">
            <v>-171.14993191006732</v>
          </cell>
          <cell r="V1398">
            <v>-11.622640257361228</v>
          </cell>
          <cell r="W1398">
            <v>-617.31075772924112</v>
          </cell>
          <cell r="X1398">
            <v>0</v>
          </cell>
        </row>
        <row r="1399">
          <cell r="D1399" t="str">
            <v>344000-RGU9-GENERATORS: ACCUM DEPR</v>
          </cell>
          <cell r="E1399">
            <v>0</v>
          </cell>
          <cell r="F1399">
            <v>0</v>
          </cell>
          <cell r="G1399">
            <v>-171714.49197582735</v>
          </cell>
          <cell r="H1399" t="str">
            <v>D2PROD</v>
          </cell>
          <cell r="I1399">
            <v>-83308.809339878644</v>
          </cell>
          <cell r="J1399">
            <v>0</v>
          </cell>
          <cell r="K1399">
            <v>-19814.557790209979</v>
          </cell>
          <cell r="L1399">
            <v>-30614.26487337127</v>
          </cell>
          <cell r="M1399">
            <v>-3439.1135051923816</v>
          </cell>
          <cell r="N1399">
            <v>-6113.6459779485849</v>
          </cell>
          <cell r="O1399">
            <v>-2675.5332332698526</v>
          </cell>
          <cell r="P1399">
            <v>-12222.288153328869</v>
          </cell>
          <cell r="Q1399">
            <v>-4476.4017776009141</v>
          </cell>
          <cell r="R1399">
            <v>-5834.4337946374653</v>
          </cell>
          <cell r="S1399">
            <v>0</v>
          </cell>
          <cell r="T1399">
            <v>0</v>
          </cell>
          <cell r="U1399">
            <v>-694.52779647999932</v>
          </cell>
          <cell r="V1399">
            <v>0</v>
          </cell>
          <cell r="W1399">
            <v>-2520.9157339093936</v>
          </cell>
          <cell r="X1399">
            <v>0</v>
          </cell>
        </row>
        <row r="1400">
          <cell r="D1400" t="str">
            <v>345000-COPP-ACCES ELEC EQUIP: ACCUM DEPR</v>
          </cell>
          <cell r="E1400">
            <v>0</v>
          </cell>
          <cell r="F1400">
            <v>0</v>
          </cell>
          <cell r="G1400">
            <v>-114045.60965990403</v>
          </cell>
          <cell r="H1400" t="str">
            <v>D2PROD</v>
          </cell>
          <cell r="I1400">
            <v>-55330.239410105503</v>
          </cell>
          <cell r="J1400">
            <v>0</v>
          </cell>
          <cell r="K1400">
            <v>-13160.003546142223</v>
          </cell>
          <cell r="L1400">
            <v>-20332.718931288033</v>
          </cell>
          <cell r="M1400">
            <v>-2284.115870921878</v>
          </cell>
          <cell r="N1400">
            <v>-4060.4288827184014</v>
          </cell>
          <cell r="O1400">
            <v>-1776.9776752246912</v>
          </cell>
          <cell r="P1400">
            <v>-8117.5344482959299</v>
          </cell>
          <cell r="Q1400">
            <v>-2973.039514224814</v>
          </cell>
          <cell r="R1400">
            <v>-3874.9877862577014</v>
          </cell>
          <cell r="S1400">
            <v>0</v>
          </cell>
          <cell r="T1400">
            <v>0</v>
          </cell>
          <cell r="U1400">
            <v>-461.27641915314609</v>
          </cell>
          <cell r="V1400">
            <v>0</v>
          </cell>
          <cell r="W1400">
            <v>-1674.2871755717226</v>
          </cell>
          <cell r="X1400">
            <v>0</v>
          </cell>
        </row>
        <row r="1401">
          <cell r="D1401" t="str">
            <v>345000-MPSCO-ACCES ELEC EQUIP: ACCUM DEPR</v>
          </cell>
          <cell r="E1401">
            <v>0</v>
          </cell>
          <cell r="F1401">
            <v>0</v>
          </cell>
          <cell r="G1401">
            <v>-138733.85989398597</v>
          </cell>
          <cell r="H1401" t="str">
            <v>D2PROD</v>
          </cell>
          <cell r="I1401">
            <v>-67307.963060686379</v>
          </cell>
          <cell r="J1401">
            <v>0</v>
          </cell>
          <cell r="K1401">
            <v>-16008.841494375769</v>
          </cell>
          <cell r="L1401">
            <v>-24734.284711959892</v>
          </cell>
          <cell r="M1401">
            <v>-2778.5743981121896</v>
          </cell>
          <cell r="N1401">
            <v>-4939.4183029441019</v>
          </cell>
          <cell r="O1401">
            <v>-2161.652452597978</v>
          </cell>
          <cell r="P1401">
            <v>-9874.7938670578369</v>
          </cell>
          <cell r="Q1401">
            <v>-3616.6341576475597</v>
          </cell>
          <cell r="R1401">
            <v>-4713.8334762095492</v>
          </cell>
          <cell r="S1401">
            <v>0</v>
          </cell>
          <cell r="T1401">
            <v>0</v>
          </cell>
          <cell r="U1401">
            <v>-561.13214965513271</v>
          </cell>
          <cell r="V1401">
            <v>0</v>
          </cell>
          <cell r="W1401">
            <v>-2036.7318227395963</v>
          </cell>
          <cell r="X1401">
            <v>0</v>
          </cell>
        </row>
        <row r="1402">
          <cell r="D1402" t="str">
            <v>345000-MPSJ1-ACCES ELEC EQUIP: ACCUM DEPR</v>
          </cell>
          <cell r="E1402">
            <v>0</v>
          </cell>
          <cell r="F1402">
            <v>0</v>
          </cell>
          <cell r="G1402">
            <v>-12119.534909414531</v>
          </cell>
          <cell r="H1402" t="str">
            <v>D2PROD</v>
          </cell>
          <cell r="I1402">
            <v>-5879.899893356418</v>
          </cell>
          <cell r="J1402">
            <v>0</v>
          </cell>
          <cell r="K1402">
            <v>-1398.5029573792003</v>
          </cell>
          <cell r="L1402">
            <v>-2160.7416333335282</v>
          </cell>
          <cell r="M1402">
            <v>-242.73115043478973</v>
          </cell>
          <cell r="N1402">
            <v>-431.49850080201782</v>
          </cell>
          <cell r="O1402">
            <v>-188.83798361338904</v>
          </cell>
          <cell r="P1402">
            <v>-862.64383537322692</v>
          </cell>
          <cell r="Q1402">
            <v>-315.94251008142464</v>
          </cell>
          <cell r="R1402">
            <v>-411.79182512289503</v>
          </cell>
          <cell r="S1402">
            <v>0</v>
          </cell>
          <cell r="T1402">
            <v>0</v>
          </cell>
          <cell r="U1402">
            <v>-49.019472836241647</v>
          </cell>
          <cell r="V1402">
            <v>0</v>
          </cell>
          <cell r="W1402">
            <v>-177.92514708140169</v>
          </cell>
          <cell r="X1402">
            <v>0</v>
          </cell>
        </row>
        <row r="1403">
          <cell r="D1403" t="str">
            <v>345000-MPSJ3-ACCES ELEC EQUIP: ACCUM DEPR</v>
          </cell>
          <cell r="E1403">
            <v>0</v>
          </cell>
          <cell r="F1403">
            <v>0</v>
          </cell>
          <cell r="G1403">
            <v>-35182.934962822757</v>
          </cell>
          <cell r="H1403" t="str">
            <v>D2PROD</v>
          </cell>
          <cell r="I1403">
            <v>-17069.313062101726</v>
          </cell>
          <cell r="J1403">
            <v>0</v>
          </cell>
          <cell r="K1403">
            <v>-4059.8454447757854</v>
          </cell>
          <cell r="L1403">
            <v>-6272.6196116637411</v>
          </cell>
          <cell r="M1403">
            <v>-704.64703002459544</v>
          </cell>
          <cell r="N1403">
            <v>-1252.637481862437</v>
          </cell>
          <cell r="O1403">
            <v>-548.19549971504705</v>
          </cell>
          <cell r="P1403">
            <v>-2504.2497243388348</v>
          </cell>
          <cell r="Q1403">
            <v>-917.17915475047857</v>
          </cell>
          <cell r="R1403">
            <v>-1195.4291241214621</v>
          </cell>
          <cell r="S1403">
            <v>0</v>
          </cell>
          <cell r="T1403">
            <v>0</v>
          </cell>
          <cell r="U1403">
            <v>-142.30322678221162</v>
          </cell>
          <cell r="V1403">
            <v>0</v>
          </cell>
          <cell r="W1403">
            <v>-516.51560268644278</v>
          </cell>
          <cell r="X1403">
            <v>0</v>
          </cell>
        </row>
        <row r="1404">
          <cell r="D1404" t="str">
            <v>345000-MPSU1-ACCES ELEC EQUIP: ACCUM DEPR</v>
          </cell>
          <cell r="E1404">
            <v>0</v>
          </cell>
          <cell r="F1404">
            <v>0</v>
          </cell>
          <cell r="G1404">
            <v>-47746.524172734811</v>
          </cell>
          <cell r="H1404" t="str">
            <v>D2PROD</v>
          </cell>
          <cell r="I1404">
            <v>-23164.64983927054</v>
          </cell>
          <cell r="J1404">
            <v>0</v>
          </cell>
          <cell r="K1404">
            <v>-5509.5889206339853</v>
          </cell>
          <cell r="L1404">
            <v>-8512.5298452544012</v>
          </cell>
          <cell r="M1404">
            <v>-956.27174048630923</v>
          </cell>
          <cell r="N1404">
            <v>-1699.9458933888775</v>
          </cell>
          <cell r="O1404">
            <v>-743.95242199626136</v>
          </cell>
          <cell r="P1404">
            <v>-3398.5004413092752</v>
          </cell>
          <cell r="Q1404">
            <v>-1244.6976561022163</v>
          </cell>
          <cell r="R1404">
            <v>-1622.308816247694</v>
          </cell>
          <cell r="S1404">
            <v>0</v>
          </cell>
          <cell r="T1404">
            <v>0</v>
          </cell>
          <cell r="U1404">
            <v>-193.11875102502546</v>
          </cell>
          <cell r="V1404">
            <v>0</v>
          </cell>
          <cell r="W1404">
            <v>-700.95984702022963</v>
          </cell>
          <cell r="X1404">
            <v>0</v>
          </cell>
        </row>
        <row r="1405">
          <cell r="D1405" t="str">
            <v>345000-MPSU2-ACCES ELEC EQUIP: ACCUM DEPR</v>
          </cell>
          <cell r="E1405">
            <v>0</v>
          </cell>
          <cell r="F1405">
            <v>0</v>
          </cell>
          <cell r="G1405">
            <v>-47316.151804426023</v>
          </cell>
          <cell r="H1405" t="str">
            <v>D2PROD</v>
          </cell>
          <cell r="I1405">
            <v>-22955.850866254121</v>
          </cell>
          <cell r="J1405">
            <v>0</v>
          </cell>
          <cell r="K1405">
            <v>-5459.9271939792279</v>
          </cell>
          <cell r="L1405">
            <v>-8435.8005399640824</v>
          </cell>
          <cell r="M1405">
            <v>-947.65220344501665</v>
          </cell>
          <cell r="N1405">
            <v>-1684.6231080592524</v>
          </cell>
          <cell r="O1405">
            <v>-737.24666547657682</v>
          </cell>
          <cell r="P1405">
            <v>-3367.8674118067852</v>
          </cell>
          <cell r="Q1405">
            <v>-1233.4783372645322</v>
          </cell>
          <cell r="R1405">
            <v>-1607.6858274652889</v>
          </cell>
          <cell r="S1405">
            <v>0</v>
          </cell>
          <cell r="T1405">
            <v>0</v>
          </cell>
          <cell r="U1405">
            <v>-191.37803846670826</v>
          </cell>
          <cell r="V1405">
            <v>0</v>
          </cell>
          <cell r="W1405">
            <v>-694.64161224443558</v>
          </cell>
          <cell r="X1405">
            <v>0</v>
          </cell>
        </row>
        <row r="1406">
          <cell r="D1406" t="str">
            <v>345000-MPSU3-ACCES ELEC EQUIP: ACCUM DEPR</v>
          </cell>
          <cell r="E1406">
            <v>0</v>
          </cell>
          <cell r="F1406">
            <v>0</v>
          </cell>
          <cell r="G1406">
            <v>-33853.999810189496</v>
          </cell>
          <cell r="H1406" t="str">
            <v>D2PROD</v>
          </cell>
          <cell r="I1406">
            <v>-16424.568381662219</v>
          </cell>
          <cell r="J1406">
            <v>0</v>
          </cell>
          <cell r="K1406">
            <v>-3906.4963472226204</v>
          </cell>
          <cell r="L1406">
            <v>-6035.6892728547373</v>
          </cell>
          <cell r="M1406">
            <v>-678.03099559233954</v>
          </cell>
          <cell r="N1406">
            <v>-1205.3226690160375</v>
          </cell>
          <cell r="O1406">
            <v>-527.48897620140349</v>
          </cell>
          <cell r="P1406">
            <v>-2409.6588241435365</v>
          </cell>
          <cell r="Q1406">
            <v>-882.53532468632</v>
          </cell>
          <cell r="R1406">
            <v>-1150.2751940356038</v>
          </cell>
          <cell r="S1406">
            <v>0</v>
          </cell>
          <cell r="T1406">
            <v>0</v>
          </cell>
          <cell r="U1406">
            <v>-136.92812772910946</v>
          </cell>
          <cell r="V1406">
            <v>0</v>
          </cell>
          <cell r="W1406">
            <v>-497.00569704557188</v>
          </cell>
          <cell r="X1406">
            <v>0</v>
          </cell>
        </row>
        <row r="1407">
          <cell r="D1407" t="str">
            <v>345000-MPSU4-ACCES ELEC EQUIP: ACCUM DEPR</v>
          </cell>
          <cell r="E1407">
            <v>0</v>
          </cell>
          <cell r="F1407">
            <v>0</v>
          </cell>
          <cell r="G1407">
            <v>-24311.102355668696</v>
          </cell>
          <cell r="H1407" t="str">
            <v>D2PROD</v>
          </cell>
          <cell r="I1407">
            <v>-11794.747011078065</v>
          </cell>
          <cell r="J1407">
            <v>0</v>
          </cell>
          <cell r="K1407">
            <v>-2805.3179264445507</v>
          </cell>
          <cell r="L1407">
            <v>-4334.3256490247422</v>
          </cell>
          <cell r="M1407">
            <v>-486.90497508657756</v>
          </cell>
          <cell r="N1407">
            <v>-865.56161583119729</v>
          </cell>
          <cell r="O1407">
            <v>-378.798327046113</v>
          </cell>
          <cell r="P1407">
            <v>-1730.4148001549211</v>
          </cell>
          <cell r="Q1407">
            <v>-633.76282658584728</v>
          </cell>
          <cell r="R1407">
            <v>-826.03113771417327</v>
          </cell>
          <cell r="S1407">
            <v>0</v>
          </cell>
          <cell r="T1407">
            <v>0</v>
          </cell>
          <cell r="U1407">
            <v>-98.330293237330281</v>
          </cell>
          <cell r="V1407">
            <v>0</v>
          </cell>
          <cell r="W1407">
            <v>-356.90779346518025</v>
          </cell>
          <cell r="X1407">
            <v>0</v>
          </cell>
        </row>
        <row r="1408">
          <cell r="D1408" t="str">
            <v>345000-NMSOL-ACCES ELEC EQUIP: ACCUM DEPR</v>
          </cell>
          <cell r="E1408">
            <v>0</v>
          </cell>
          <cell r="F1408">
            <v>0</v>
          </cell>
          <cell r="G1408">
            <v>-6911.869999999999</v>
          </cell>
          <cell r="H1408" t="str">
            <v>D1PROD</v>
          </cell>
          <cell r="I1408">
            <v>-3388.2436688463295</v>
          </cell>
          <cell r="J1408">
            <v>0</v>
          </cell>
          <cell r="K1408">
            <v>-817.26560340439482</v>
          </cell>
          <cell r="L1408">
            <v>-1224.5125765574221</v>
          </cell>
          <cell r="M1408">
            <v>-131.00745297254733</v>
          </cell>
          <cell r="N1408">
            <v>-244.31362457637508</v>
          </cell>
          <cell r="O1408">
            <v>-99.150675999323681</v>
          </cell>
          <cell r="P1408">
            <v>-459.45918692081318</v>
          </cell>
          <cell r="Q1408">
            <v>-174.75263445736564</v>
          </cell>
          <cell r="R1408">
            <v>-231.48520668479335</v>
          </cell>
          <cell r="S1408">
            <v>-3.8775551924450768</v>
          </cell>
          <cell r="T1408">
            <v>-11.238689381310436</v>
          </cell>
          <cell r="U1408">
            <v>-27.073767716232158</v>
          </cell>
          <cell r="V1408">
            <v>-1.8385555814446533</v>
          </cell>
          <cell r="W1408">
            <v>-97.650801709198092</v>
          </cell>
          <cell r="X1408">
            <v>0</v>
          </cell>
        </row>
        <row r="1409">
          <cell r="D1409" t="str">
            <v>345000-RGU9-ACCES ELEC EQUIP: ACCUM DEPR</v>
          </cell>
          <cell r="E1409">
            <v>0</v>
          </cell>
          <cell r="F1409">
            <v>0</v>
          </cell>
          <cell r="G1409">
            <v>-146477.24696867669</v>
          </cell>
          <cell r="H1409" t="str">
            <v>D2PROD</v>
          </cell>
          <cell r="I1409">
            <v>-71064.736004120306</v>
          </cell>
          <cell r="J1409">
            <v>0</v>
          </cell>
          <cell r="K1409">
            <v>-16902.369984126202</v>
          </cell>
          <cell r="L1409">
            <v>-26114.821090654084</v>
          </cell>
          <cell r="M1409">
            <v>-2933.6596606202006</v>
          </cell>
          <cell r="N1409">
            <v>-5215.1103933446384</v>
          </cell>
          <cell r="O1409">
            <v>-2282.3044093316225</v>
          </cell>
          <cell r="P1409">
            <v>-10425.952403653309</v>
          </cell>
          <cell r="Q1409">
            <v>-3818.4954639761895</v>
          </cell>
          <cell r="R1409">
            <v>-4976.9346199376769</v>
          </cell>
          <cell r="S1409">
            <v>0</v>
          </cell>
          <cell r="T1409">
            <v>0</v>
          </cell>
          <cell r="U1409">
            <v>-592.45156539223728</v>
          </cell>
          <cell r="V1409">
            <v>0</v>
          </cell>
          <cell r="W1409">
            <v>-2150.41137352024</v>
          </cell>
          <cell r="X1409">
            <v>0</v>
          </cell>
        </row>
        <row r="1410">
          <cell r="D1410" t="str">
            <v>346000-COPP-MISC PWR PLT EQP: ACCUM DEPR</v>
          </cell>
          <cell r="E1410">
            <v>0</v>
          </cell>
          <cell r="F1410">
            <v>0</v>
          </cell>
          <cell r="G1410">
            <v>-708483.77813736873</v>
          </cell>
          <cell r="H1410" t="str">
            <v>D2PROD</v>
          </cell>
          <cell r="I1410">
            <v>-343727.19107221154</v>
          </cell>
          <cell r="J1410">
            <v>0</v>
          </cell>
          <cell r="K1410">
            <v>-81753.686621309767</v>
          </cell>
          <cell r="L1410">
            <v>-126312.63554294255</v>
          </cell>
          <cell r="M1410">
            <v>-14189.577720353082</v>
          </cell>
          <cell r="N1410">
            <v>-25224.539587847285</v>
          </cell>
          <cell r="O1410">
            <v>-11039.090945835598</v>
          </cell>
          <cell r="P1410">
            <v>-50428.433783987377</v>
          </cell>
          <cell r="Q1410">
            <v>-18469.367421254014</v>
          </cell>
          <cell r="R1410">
            <v>-24072.526730585985</v>
          </cell>
          <cell r="S1410">
            <v>0</v>
          </cell>
          <cell r="T1410">
            <v>0</v>
          </cell>
          <cell r="U1410">
            <v>-2865.5803689582599</v>
          </cell>
          <cell r="V1410">
            <v>0</v>
          </cell>
          <cell r="W1410">
            <v>-10401.148342083372</v>
          </cell>
          <cell r="X1410">
            <v>0</v>
          </cell>
        </row>
        <row r="1411">
          <cell r="D1411" t="str">
            <v>346000-MPSCO-MISC PWR PLT EQP: ACCUM DEPR</v>
          </cell>
          <cell r="E1411">
            <v>0</v>
          </cell>
          <cell r="F1411">
            <v>0</v>
          </cell>
          <cell r="G1411">
            <v>-18798.446235155519</v>
          </cell>
          <cell r="H1411" t="str">
            <v>D2PROD</v>
          </cell>
          <cell r="I1411">
            <v>-9120.2329824962653</v>
          </cell>
          <cell r="J1411">
            <v>0</v>
          </cell>
          <cell r="K1411">
            <v>-2169.1989709586051</v>
          </cell>
          <cell r="L1411">
            <v>-3351.4970438947844</v>
          </cell>
          <cell r="M1411">
            <v>-376.49699556550627</v>
          </cell>
          <cell r="N1411">
            <v>-669.29147269305497</v>
          </cell>
          <cell r="O1411">
            <v>-292.90403539775434</v>
          </cell>
          <cell r="P1411">
            <v>-1338.0351540350762</v>
          </cell>
          <cell r="Q1411">
            <v>-490.05414263480623</v>
          </cell>
          <cell r="R1411">
            <v>-638.72471530537132</v>
          </cell>
          <cell r="S1411">
            <v>0</v>
          </cell>
          <cell r="T1411">
            <v>0</v>
          </cell>
          <cell r="U1411">
            <v>-76.033439523486649</v>
          </cell>
          <cell r="V1411">
            <v>0</v>
          </cell>
          <cell r="W1411">
            <v>-275.97728265081122</v>
          </cell>
          <cell r="X1411">
            <v>0</v>
          </cell>
        </row>
        <row r="1412">
          <cell r="D1412" t="str">
            <v>346000-MPSJ1-MISC PWR PLT EQP: ACCUM DEPR</v>
          </cell>
          <cell r="E1412">
            <v>0</v>
          </cell>
          <cell r="F1412">
            <v>0</v>
          </cell>
          <cell r="G1412">
            <v>-150.29930025737886</v>
          </cell>
          <cell r="H1412" t="str">
            <v>D2PROD</v>
          </cell>
          <cell r="I1412">
            <v>-72.919039068768853</v>
          </cell>
          <cell r="J1412">
            <v>0</v>
          </cell>
          <cell r="K1412">
            <v>-17.343406118553997</v>
          </cell>
          <cell r="L1412">
            <v>-26.796239125871168</v>
          </cell>
          <cell r="M1412">
            <v>-3.0102080924473231</v>
          </cell>
          <cell r="N1412">
            <v>-5.3511890693323858</v>
          </cell>
          <cell r="O1412">
            <v>-2.3418569286069935</v>
          </cell>
          <cell r="P1412">
            <v>-10.69799838005507</v>
          </cell>
          <cell r="Q1412">
            <v>-3.9181320522382932</v>
          </cell>
          <cell r="R1412">
            <v>-5.1067985389110877</v>
          </cell>
          <cell r="S1412">
            <v>0</v>
          </cell>
          <cell r="T1412">
            <v>0</v>
          </cell>
          <cell r="U1412">
            <v>-0.60791049502646488</v>
          </cell>
          <cell r="V1412">
            <v>0</v>
          </cell>
          <cell r="W1412">
            <v>-2.2065223875672419</v>
          </cell>
          <cell r="X1412">
            <v>0</v>
          </cell>
        </row>
        <row r="1413">
          <cell r="D1413" t="str">
            <v>346000-MPSJ3-MISC PWR PLT EQP: ACCUM DEPR</v>
          </cell>
          <cell r="E1413">
            <v>0</v>
          </cell>
          <cell r="F1413">
            <v>0</v>
          </cell>
          <cell r="G1413">
            <v>-3269.8413034950972</v>
          </cell>
          <cell r="H1413" t="str">
            <v>D2PROD</v>
          </cell>
          <cell r="I1413">
            <v>-1586.3925204570426</v>
          </cell>
          <cell r="J1413">
            <v>0</v>
          </cell>
          <cell r="K1413">
            <v>-377.31503455188772</v>
          </cell>
          <cell r="L1413">
            <v>-582.96644975766128</v>
          </cell>
          <cell r="M1413">
            <v>-65.488679827145191</v>
          </cell>
          <cell r="N1413">
            <v>-116.41796742733334</v>
          </cell>
          <cell r="O1413">
            <v>-50.94834439629652</v>
          </cell>
          <cell r="P1413">
            <v>-232.74065087412376</v>
          </cell>
          <cell r="Q1413">
            <v>-85.241048993691493</v>
          </cell>
          <cell r="R1413">
            <v>-111.10112131303877</v>
          </cell>
          <cell r="S1413">
            <v>0</v>
          </cell>
          <cell r="T1413">
            <v>0</v>
          </cell>
          <cell r="U1413">
            <v>-13.225416499356573</v>
          </cell>
          <cell r="V1413">
            <v>0</v>
          </cell>
          <cell r="W1413">
            <v>-48.004069397520489</v>
          </cell>
          <cell r="X1413">
            <v>0</v>
          </cell>
        </row>
        <row r="1414">
          <cell r="D1414" t="str">
            <v>346000-MPSU1-MISC PWR PLT EQP: ACCUM DEPR</v>
          </cell>
          <cell r="E1414">
            <v>0</v>
          </cell>
          <cell r="F1414">
            <v>0</v>
          </cell>
          <cell r="G1414">
            <v>-5794.9822907335165</v>
          </cell>
          <cell r="H1414" t="str">
            <v>D2PROD</v>
          </cell>
          <cell r="I1414">
            <v>-2811.4870750376322</v>
          </cell>
          <cell r="J1414">
            <v>0</v>
          </cell>
          <cell r="K1414">
            <v>-668.6972670259355</v>
          </cell>
          <cell r="L1414">
            <v>-1033.1633675391008</v>
          </cell>
          <cell r="M1414">
            <v>-116.06243380563278</v>
          </cell>
          <cell r="N1414">
            <v>-206.32195784042261</v>
          </cell>
          <cell r="O1414">
            <v>-90.293297476897934</v>
          </cell>
          <cell r="P1414">
            <v>-412.47504847030308</v>
          </cell>
          <cell r="Q1414">
            <v>-151.0686065510246</v>
          </cell>
          <cell r="R1414">
            <v>-196.89916749216971</v>
          </cell>
          <cell r="S1414">
            <v>0</v>
          </cell>
          <cell r="T1414">
            <v>0</v>
          </cell>
          <cell r="U1414">
            <v>-23.43876882325311</v>
          </cell>
          <cell r="V1414">
            <v>0</v>
          </cell>
          <cell r="W1414">
            <v>-85.075300671144973</v>
          </cell>
          <cell r="X1414">
            <v>0</v>
          </cell>
        </row>
        <row r="1415">
          <cell r="D1415" t="str">
            <v>346000-MPSU2-MISC PWR PLT EQP: ACCUM DEPR</v>
          </cell>
          <cell r="E1415">
            <v>0</v>
          </cell>
          <cell r="F1415">
            <v>0</v>
          </cell>
          <cell r="G1415">
            <v>-5606.9053335329845</v>
          </cell>
          <cell r="H1415" t="str">
            <v>D2PROD</v>
          </cell>
          <cell r="I1415">
            <v>-2720.2398705160163</v>
          </cell>
          <cell r="J1415">
            <v>0</v>
          </cell>
          <cell r="K1415">
            <v>-646.99460410811139</v>
          </cell>
          <cell r="L1415">
            <v>-999.63190657699784</v>
          </cell>
          <cell r="M1415">
            <v>-112.29561135470712</v>
          </cell>
          <cell r="N1415">
            <v>-199.62574996825475</v>
          </cell>
          <cell r="O1415">
            <v>-87.362815933889138</v>
          </cell>
          <cell r="P1415">
            <v>-399.08811333480037</v>
          </cell>
          <cell r="Q1415">
            <v>-146.16565388901662</v>
          </cell>
          <cell r="R1415">
            <v>-190.50877759288363</v>
          </cell>
          <cell r="S1415">
            <v>0</v>
          </cell>
          <cell r="T1415">
            <v>0</v>
          </cell>
          <cell r="U1415">
            <v>-22.678060317231747</v>
          </cell>
          <cell r="V1415">
            <v>0</v>
          </cell>
          <cell r="W1415">
            <v>-82.314169941076088</v>
          </cell>
          <cell r="X1415">
            <v>0</v>
          </cell>
        </row>
        <row r="1416">
          <cell r="D1416" t="str">
            <v>346000-MPSU3-MISC PWR PLT EQP: ACCUM DEPR</v>
          </cell>
          <cell r="E1416">
            <v>0</v>
          </cell>
          <cell r="F1416">
            <v>0</v>
          </cell>
          <cell r="G1416">
            <v>-3833.8192937932445</v>
          </cell>
          <cell r="H1416" t="str">
            <v>D2PROD</v>
          </cell>
          <cell r="I1416">
            <v>-1860.0114464138007</v>
          </cell>
          <cell r="J1416">
            <v>0</v>
          </cell>
          <cell r="K1416">
            <v>-442.39384270945573</v>
          </cell>
          <cell r="L1416">
            <v>-683.51574748478401</v>
          </cell>
          <cell r="M1416">
            <v>-76.784082450114582</v>
          </cell>
          <cell r="N1416">
            <v>-136.49758757100281</v>
          </cell>
          <cell r="O1416">
            <v>-59.735848808491689</v>
          </cell>
          <cell r="P1416">
            <v>-272.88345670398712</v>
          </cell>
          <cell r="Q1416">
            <v>-99.943314651349624</v>
          </cell>
          <cell r="R1416">
            <v>-130.26369872957062</v>
          </cell>
          <cell r="S1416">
            <v>0</v>
          </cell>
          <cell r="T1416">
            <v>0</v>
          </cell>
          <cell r="U1416">
            <v>-15.506519196967739</v>
          </cell>
          <cell r="V1416">
            <v>0</v>
          </cell>
          <cell r="W1416">
            <v>-56.283749073720102</v>
          </cell>
          <cell r="X1416">
            <v>0</v>
          </cell>
        </row>
        <row r="1417">
          <cell r="D1417" t="str">
            <v>346000-MPSU4-MISC PWR PLT EQP: ACCUM DEPR</v>
          </cell>
          <cell r="E1417">
            <v>0</v>
          </cell>
          <cell r="F1417">
            <v>0</v>
          </cell>
          <cell r="G1417">
            <v>-3431.0671834057075</v>
          </cell>
          <cell r="H1417" t="str">
            <v>D2PROD</v>
          </cell>
          <cell r="I1417">
            <v>-1664.6126865919894</v>
          </cell>
          <cell r="J1417">
            <v>0</v>
          </cell>
          <cell r="K1417">
            <v>-395.91928558514326</v>
          </cell>
          <cell r="L1417">
            <v>-611.71074347004401</v>
          </cell>
          <cell r="M1417">
            <v>-68.717726453362161</v>
          </cell>
          <cell r="N1417">
            <v>-122.15818155204146</v>
          </cell>
          <cell r="O1417">
            <v>-53.460451527153808</v>
          </cell>
          <cell r="P1417">
            <v>-244.21638096170935</v>
          </cell>
          <cell r="Q1417">
            <v>-89.444024567405592</v>
          </cell>
          <cell r="R1417">
            <v>-116.57917800759571</v>
          </cell>
          <cell r="S1417">
            <v>0</v>
          </cell>
          <cell r="T1417">
            <v>0</v>
          </cell>
          <cell r="U1417">
            <v>-13.877521361453059</v>
          </cell>
          <cell r="V1417">
            <v>0</v>
          </cell>
          <cell r="W1417">
            <v>-50.371003327810193</v>
          </cell>
          <cell r="X1417">
            <v>0</v>
          </cell>
        </row>
        <row r="1418">
          <cell r="D1418" t="str">
            <v>346000-RGU9-MISC PWR PLT EQP: ACCUM DEPR</v>
          </cell>
          <cell r="E1418">
            <v>0</v>
          </cell>
          <cell r="F1418">
            <v>0</v>
          </cell>
          <cell r="G1418">
            <v>-10918.064226561157</v>
          </cell>
          <cell r="H1418" t="str">
            <v>D2PROD</v>
          </cell>
          <cell r="I1418">
            <v>-5296.9957313747027</v>
          </cell>
          <cell r="J1418">
            <v>0</v>
          </cell>
          <cell r="K1418">
            <v>-1259.8622986630301</v>
          </cell>
          <cell r="L1418">
            <v>-1946.536406394142</v>
          </cell>
          <cell r="M1418">
            <v>-218.66798602770274</v>
          </cell>
          <cell r="N1418">
            <v>-388.72187593285008</v>
          </cell>
          <cell r="O1418">
            <v>-170.11752092101392</v>
          </cell>
          <cell r="P1418">
            <v>-777.1255967863641</v>
          </cell>
          <cell r="Q1418">
            <v>-284.62153397407701</v>
          </cell>
          <cell r="R1418">
            <v>-370.96882250589584</v>
          </cell>
          <cell r="S1418">
            <v>0</v>
          </cell>
          <cell r="T1418">
            <v>0</v>
          </cell>
          <cell r="U1418">
            <v>-44.159925011851016</v>
          </cell>
          <cell r="V1418">
            <v>0</v>
          </cell>
          <cell r="W1418">
            <v>-160.28652896952849</v>
          </cell>
          <cell r="X1418">
            <v>0</v>
          </cell>
        </row>
        <row r="1419">
          <cell r="D1419" t="str">
            <v>346003-PROD-FERC DEPR ADJUSTMENT: ACCUM DEPR</v>
          </cell>
          <cell r="E1419">
            <v>0</v>
          </cell>
          <cell r="F1419">
            <v>0</v>
          </cell>
          <cell r="G1419">
            <v>0</v>
          </cell>
          <cell r="H1419" t="str">
            <v>D1PROD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</row>
        <row r="1420">
          <cell r="D1420" t="str">
            <v>347000-COPP-ASSET RETIRE-OTH: ACCUM DEPR</v>
          </cell>
          <cell r="E1420">
            <v>0</v>
          </cell>
          <cell r="F1420">
            <v>0</v>
          </cell>
          <cell r="G1420">
            <v>-2651.4112953075701</v>
          </cell>
          <cell r="H1420" t="str">
            <v>D2PROD</v>
          </cell>
          <cell r="I1420">
            <v>-1286.3557148890711</v>
          </cell>
          <cell r="J1420">
            <v>0</v>
          </cell>
          <cell r="K1420">
            <v>-305.95287405260495</v>
          </cell>
          <cell r="L1420">
            <v>-472.70912751045495</v>
          </cell>
          <cell r="M1420">
            <v>-53.102707224009514</v>
          </cell>
          <cell r="N1420">
            <v>-94.399661990826402</v>
          </cell>
          <cell r="O1420">
            <v>-41.312407322388964</v>
          </cell>
          <cell r="P1420">
            <v>-188.72206120379158</v>
          </cell>
          <cell r="Q1420">
            <v>-69.119281074638394</v>
          </cell>
          <cell r="R1420">
            <v>-90.088398986170944</v>
          </cell>
          <cell r="S1420">
            <v>0</v>
          </cell>
          <cell r="T1420">
            <v>0</v>
          </cell>
          <cell r="U1420">
            <v>-10.724073567135946</v>
          </cell>
          <cell r="V1420">
            <v>0</v>
          </cell>
          <cell r="W1420">
            <v>-38.924987486477612</v>
          </cell>
          <cell r="X1420">
            <v>0</v>
          </cell>
        </row>
        <row r="1421">
          <cell r="D1421" t="str">
            <v>347000-MPSCO-ASSET RETIRE-OTHER: ACCUM DEPR</v>
          </cell>
          <cell r="E1421">
            <v>0</v>
          </cell>
          <cell r="F1421">
            <v>0</v>
          </cell>
          <cell r="G1421">
            <v>-3928.0456772509356</v>
          </cell>
          <cell r="H1421" t="str">
            <v>D2PROD</v>
          </cell>
          <cell r="I1421">
            <v>-1905.7262123833973</v>
          </cell>
          <cell r="J1421">
            <v>0</v>
          </cell>
          <cell r="K1421">
            <v>-453.26685697226901</v>
          </cell>
          <cell r="L1421">
            <v>-700.31497874384218</v>
          </cell>
          <cell r="M1421">
            <v>-78.671257051198339</v>
          </cell>
          <cell r="N1421">
            <v>-139.85238158759546</v>
          </cell>
          <cell r="O1421">
            <v>-61.204017380002654</v>
          </cell>
          <cell r="P1421">
            <v>-279.59029895716213</v>
          </cell>
          <cell r="Q1421">
            <v>-102.39968944856994</v>
          </cell>
          <cell r="R1421">
            <v>-133.46527822158819</v>
          </cell>
          <cell r="S1421">
            <v>0</v>
          </cell>
          <cell r="T1421">
            <v>0</v>
          </cell>
          <cell r="U1421">
            <v>-15.8876334623983</v>
          </cell>
          <cell r="V1421">
            <v>0</v>
          </cell>
          <cell r="W1421">
            <v>-57.667073042912591</v>
          </cell>
          <cell r="X1421">
            <v>0</v>
          </cell>
        </row>
        <row r="1422">
          <cell r="D1422" t="str">
            <v>34XXXX-OTHER PROD - ADJUSTMENT ONLY-ACCUM DEPR</v>
          </cell>
          <cell r="E1422">
            <v>0</v>
          </cell>
          <cell r="F1422">
            <v>0</v>
          </cell>
          <cell r="G1422">
            <v>5492.79264535122</v>
          </cell>
          <cell r="H1422" t="str">
            <v>D2PROD</v>
          </cell>
          <cell r="I1422">
            <v>2664.8770873658677</v>
          </cell>
          <cell r="J1422">
            <v>0</v>
          </cell>
          <cell r="K1422">
            <v>633.8268602062625</v>
          </cell>
          <cell r="L1422">
            <v>979.28722849414419</v>
          </cell>
          <cell r="M1422">
            <v>110.01015202903204</v>
          </cell>
          <cell r="N1422">
            <v>195.56293285184299</v>
          </cell>
          <cell r="O1422">
            <v>85.584793088787336</v>
          </cell>
          <cell r="P1422">
            <v>390.96580437380231</v>
          </cell>
          <cell r="Q1422">
            <v>143.19086571391267</v>
          </cell>
          <cell r="R1422">
            <v>186.63151064433546</v>
          </cell>
          <cell r="S1422">
            <v>0</v>
          </cell>
          <cell r="T1422">
            <v>0</v>
          </cell>
          <cell r="U1422">
            <v>22.216512587850545</v>
          </cell>
          <cell r="V1422">
            <v>0</v>
          </cell>
          <cell r="W1422">
            <v>80.638897995382635</v>
          </cell>
          <cell r="X1422">
            <v>0</v>
          </cell>
        </row>
        <row r="1423">
          <cell r="D1423" t="str">
            <v>350000-AIP-LAND&amp;LAND RIGHTS: ACCUM DEPR</v>
          </cell>
          <cell r="E1423">
            <v>0</v>
          </cell>
          <cell r="F1423">
            <v>0</v>
          </cell>
          <cell r="G1423">
            <v>-136902.99271384353</v>
          </cell>
          <cell r="H1423" t="str">
            <v>D2TRAN</v>
          </cell>
          <cell r="I1423">
            <v>-65778.910799139252</v>
          </cell>
          <cell r="J1423">
            <v>0</v>
          </cell>
          <cell r="K1423">
            <v>-15645.164535831394</v>
          </cell>
          <cell r="L1423">
            <v>-24172.389621738974</v>
          </cell>
          <cell r="M1423">
            <v>-2715.452810797477</v>
          </cell>
          <cell r="N1423">
            <v>-4827.2082703802762</v>
          </cell>
          <cell r="O1423">
            <v>-2112.5456393618688</v>
          </cell>
          <cell r="P1423">
            <v>-9650.4656418651703</v>
          </cell>
          <cell r="Q1423">
            <v>-4855.2596525375002</v>
          </cell>
          <cell r="R1423">
            <v>-4606.7481120178481</v>
          </cell>
          <cell r="S1423">
            <v>0</v>
          </cell>
          <cell r="T1423">
            <v>0</v>
          </cell>
          <cell r="U1423">
            <v>-548.38476667931479</v>
          </cell>
          <cell r="V1423">
            <v>0</v>
          </cell>
          <cell r="W1423">
            <v>-1990.4628634944977</v>
          </cell>
          <cell r="X1423">
            <v>0</v>
          </cell>
        </row>
        <row r="1424">
          <cell r="D1424" t="str">
            <v>350000-PVT-LAND&amp;LAND RIGHTS: ACCUM DEPR</v>
          </cell>
          <cell r="E1424">
            <v>0</v>
          </cell>
          <cell r="F1424">
            <v>0</v>
          </cell>
          <cell r="G1424">
            <v>-356469.77647760644</v>
          </cell>
          <cell r="H1424" t="str">
            <v>D2TRAN</v>
          </cell>
          <cell r="I1424">
            <v>-171275.97552612534</v>
          </cell>
          <cell r="J1424">
            <v>0</v>
          </cell>
          <cell r="K1424">
            <v>-40737.081012541283</v>
          </cell>
          <cell r="L1424">
            <v>-62940.379567901065</v>
          </cell>
          <cell r="M1424">
            <v>-7070.5310184397722</v>
          </cell>
          <cell r="N1424">
            <v>-12569.147094907215</v>
          </cell>
          <cell r="O1424">
            <v>-5500.6735567579663</v>
          </cell>
          <cell r="P1424">
            <v>-25128.006788361738</v>
          </cell>
          <cell r="Q1424">
            <v>-12642.187645221369</v>
          </cell>
          <cell r="R1424">
            <v>-11995.110093846642</v>
          </cell>
          <cell r="S1424">
            <v>0</v>
          </cell>
          <cell r="T1424">
            <v>0</v>
          </cell>
          <cell r="U1424">
            <v>-1427.8913216345827</v>
          </cell>
          <cell r="V1424">
            <v>0</v>
          </cell>
          <cell r="W1424">
            <v>-5182.7928518695699</v>
          </cell>
          <cell r="X1424">
            <v>0</v>
          </cell>
        </row>
        <row r="1425">
          <cell r="D1425" t="str">
            <v>350000-TRANS-LAND&amp;LAND RIGHTS: ACCUM DEPR</v>
          </cell>
          <cell r="E1425">
            <v>0</v>
          </cell>
          <cell r="F1425">
            <v>0</v>
          </cell>
          <cell r="G1425">
            <v>-1010937.8845330601</v>
          </cell>
          <cell r="H1425" t="str">
            <v>D2TRAN</v>
          </cell>
          <cell r="I1425">
            <v>-485733.66886994592</v>
          </cell>
          <cell r="J1425">
            <v>0</v>
          </cell>
          <cell r="K1425">
            <v>-115529.17306990115</v>
          </cell>
          <cell r="L1425">
            <v>-178497.07989501581</v>
          </cell>
          <cell r="M1425">
            <v>-20051.819654774907</v>
          </cell>
          <cell r="N1425">
            <v>-35645.734401577225</v>
          </cell>
          <cell r="O1425">
            <v>-15599.749700870296</v>
          </cell>
          <cell r="P1425">
            <v>-71262.29403281433</v>
          </cell>
          <cell r="Q1425">
            <v>-35852.875270992161</v>
          </cell>
          <cell r="R1425">
            <v>-34017.782216597705</v>
          </cell>
          <cell r="S1425">
            <v>0</v>
          </cell>
          <cell r="T1425">
            <v>0</v>
          </cell>
          <cell r="U1425">
            <v>-4049.4581232107971</v>
          </cell>
          <cell r="V1425">
            <v>0</v>
          </cell>
          <cell r="W1425">
            <v>-14698.249297360095</v>
          </cell>
          <cell r="X1425">
            <v>0</v>
          </cell>
        </row>
        <row r="1426">
          <cell r="D1426" t="str">
            <v>352000-AIP-STRUCT&amp;IMPROVMNT: ACCUM DEPR</v>
          </cell>
          <cell r="E1426">
            <v>0</v>
          </cell>
          <cell r="F1426">
            <v>0</v>
          </cell>
          <cell r="G1426">
            <v>-33975.729746522557</v>
          </cell>
          <cell r="H1426" t="str">
            <v>D2TRAN</v>
          </cell>
          <cell r="I1426">
            <v>-16324.599280335375</v>
          </cell>
          <cell r="J1426">
            <v>0</v>
          </cell>
          <cell r="K1426">
            <v>-3882.719227477749</v>
          </cell>
          <cell r="L1426">
            <v>-5998.952695157579</v>
          </cell>
          <cell r="M1426">
            <v>-673.90412006501685</v>
          </cell>
          <cell r="N1426">
            <v>-1197.986401710227</v>
          </cell>
          <cell r="O1426">
            <v>-524.27838352795698</v>
          </cell>
          <cell r="P1426">
            <v>-2394.9922940067122</v>
          </cell>
          <cell r="Q1426">
            <v>-1204.948018547796</v>
          </cell>
          <cell r="R1426">
            <v>-1143.2739764234129</v>
          </cell>
          <cell r="S1426">
            <v>0</v>
          </cell>
          <cell r="T1426">
            <v>0</v>
          </cell>
          <cell r="U1426">
            <v>-136.09470662741907</v>
          </cell>
          <cell r="V1426">
            <v>0</v>
          </cell>
          <cell r="W1426">
            <v>-493.98064264332214</v>
          </cell>
          <cell r="X1426">
            <v>0</v>
          </cell>
        </row>
        <row r="1427">
          <cell r="D1427" t="str">
            <v>352000-PVT-STRUCT&amp;IMPROVMNT: ACCUM DEPR</v>
          </cell>
          <cell r="E1427">
            <v>0</v>
          </cell>
          <cell r="F1427">
            <v>0</v>
          </cell>
          <cell r="G1427">
            <v>-485139.60158462566</v>
          </cell>
          <cell r="H1427" t="str">
            <v>D2TRAN</v>
          </cell>
          <cell r="I1427">
            <v>-233099.02833510615</v>
          </cell>
          <cell r="J1427">
            <v>0</v>
          </cell>
          <cell r="K1427">
            <v>-55441.365737738568</v>
          </cell>
          <cell r="L1427">
            <v>-85659.073172714969</v>
          </cell>
          <cell r="M1427">
            <v>-9622.6800352402242</v>
          </cell>
          <cell r="N1427">
            <v>-17106.053349420235</v>
          </cell>
          <cell r="O1427">
            <v>-7486.1734538672381</v>
          </cell>
          <cell r="P1427">
            <v>-34198.106000404216</v>
          </cell>
          <cell r="Q1427">
            <v>-17205.458308317655</v>
          </cell>
          <cell r="R1427">
            <v>-16324.814376677043</v>
          </cell>
          <cell r="S1427">
            <v>0</v>
          </cell>
          <cell r="T1427">
            <v>0</v>
          </cell>
          <cell r="U1427">
            <v>-1943.2969429526472</v>
          </cell>
          <cell r="V1427">
            <v>0</v>
          </cell>
          <cell r="W1427">
            <v>-7053.5518721868502</v>
          </cell>
          <cell r="X1427">
            <v>0</v>
          </cell>
        </row>
        <row r="1428">
          <cell r="D1428" t="str">
            <v>352000-TRANS-STRUCT&amp;IMPROVMNT: ACCUM DEPR</v>
          </cell>
          <cell r="E1428">
            <v>0</v>
          </cell>
          <cell r="F1428">
            <v>0</v>
          </cell>
          <cell r="G1428">
            <v>-291550.35852106014</v>
          </cell>
          <cell r="H1428" t="str">
            <v>D2TRAN</v>
          </cell>
          <cell r="I1428">
            <v>-140083.60698658877</v>
          </cell>
          <cell r="J1428">
            <v>0</v>
          </cell>
          <cell r="K1428">
            <v>-33318.141839870659</v>
          </cell>
          <cell r="L1428">
            <v>-51477.829087779442</v>
          </cell>
          <cell r="M1428">
            <v>-5782.8629224331762</v>
          </cell>
          <cell r="N1428">
            <v>-10280.0842697932</v>
          </cell>
          <cell r="O1428">
            <v>-4498.9041242907351</v>
          </cell>
          <cell r="P1428">
            <v>-20551.754654932785</v>
          </cell>
          <cell r="Q1428">
            <v>-10339.822850833898</v>
          </cell>
          <cell r="R1428">
            <v>-9810.5895061212013</v>
          </cell>
          <cell r="S1428">
            <v>0</v>
          </cell>
          <cell r="T1428">
            <v>0</v>
          </cell>
          <cell r="U1428">
            <v>-1167.8471899224962</v>
          </cell>
          <cell r="V1428">
            <v>0</v>
          </cell>
          <cell r="W1428">
            <v>-4238.9150884938635</v>
          </cell>
          <cell r="X1428">
            <v>0</v>
          </cell>
        </row>
        <row r="1429">
          <cell r="D1429" t="str">
            <v>353000-AIP-STATION EQUIPMNT: ACCUM DEPR</v>
          </cell>
          <cell r="E1429">
            <v>0</v>
          </cell>
          <cell r="F1429">
            <v>0</v>
          </cell>
          <cell r="G1429">
            <v>-2857581.7912867926</v>
          </cell>
          <cell r="H1429" t="str">
            <v>D2TRAN</v>
          </cell>
          <cell r="I1429">
            <v>-1373005.9074982605</v>
          </cell>
          <cell r="J1429">
            <v>0</v>
          </cell>
          <cell r="K1429">
            <v>-326562.16210499906</v>
          </cell>
          <cell r="L1429">
            <v>-504551.28164620732</v>
          </cell>
          <cell r="M1429">
            <v>-56679.758078427767</v>
          </cell>
          <cell r="N1429">
            <v>-100758.51654331903</v>
          </cell>
          <cell r="O1429">
            <v>-44095.25191988267</v>
          </cell>
          <cell r="P1429">
            <v>-201434.56581168043</v>
          </cell>
          <cell r="Q1429">
            <v>-101344.03419551864</v>
          </cell>
          <cell r="R1429">
            <v>-96156.842600679403</v>
          </cell>
          <cell r="S1429">
            <v>0</v>
          </cell>
          <cell r="T1429">
            <v>0</v>
          </cell>
          <cell r="U1429">
            <v>-11446.457764128971</v>
          </cell>
          <cell r="V1429">
            <v>0</v>
          </cell>
          <cell r="W1429">
            <v>-41547.013123689649</v>
          </cell>
          <cell r="X1429">
            <v>0</v>
          </cell>
        </row>
        <row r="1430">
          <cell r="D1430" t="str">
            <v>353000-PVT-STATION EQUIPMNT: ACCUM DEPR</v>
          </cell>
          <cell r="E1430">
            <v>0</v>
          </cell>
          <cell r="F1430">
            <v>0</v>
          </cell>
          <cell r="G1430">
            <v>-1716577.9816397789</v>
          </cell>
          <cell r="H1430" t="str">
            <v>D2TRAN</v>
          </cell>
          <cell r="I1430">
            <v>-824778.39012668759</v>
          </cell>
          <cell r="J1430">
            <v>0</v>
          </cell>
          <cell r="K1430">
            <v>-196169.15911746924</v>
          </cell>
          <cell r="L1430">
            <v>-303089.00459923409</v>
          </cell>
          <cell r="M1430">
            <v>-34048.097947280679</v>
          </cell>
          <cell r="N1430">
            <v>-60526.649311781774</v>
          </cell>
          <cell r="O1430">
            <v>-26488.459147986323</v>
          </cell>
          <cell r="P1430">
            <v>-121003.759706137</v>
          </cell>
          <cell r="Q1430">
            <v>-60878.375625510373</v>
          </cell>
          <cell r="R1430">
            <v>-57762.377719379285</v>
          </cell>
          <cell r="S1430">
            <v>0</v>
          </cell>
          <cell r="T1430">
            <v>0</v>
          </cell>
          <cell r="U1430">
            <v>-6876.0017388077968</v>
          </cell>
          <cell r="V1430">
            <v>0</v>
          </cell>
          <cell r="W1430">
            <v>-24957.706599505309</v>
          </cell>
          <cell r="X1430">
            <v>0</v>
          </cell>
        </row>
        <row r="1431">
          <cell r="D1431" t="str">
            <v>353000-TRANS-STATION EQUIPMNT: ACCUM DEPR</v>
          </cell>
          <cell r="E1431">
            <v>0</v>
          </cell>
          <cell r="F1431">
            <v>0</v>
          </cell>
          <cell r="G1431">
            <v>-12345302.703775002</v>
          </cell>
          <cell r="H1431" t="str">
            <v>D2TRAN</v>
          </cell>
          <cell r="I1431">
            <v>-5931649.4785279697</v>
          </cell>
          <cell r="J1431">
            <v>0</v>
          </cell>
          <cell r="K1431">
            <v>-1410811.3213340549</v>
          </cell>
          <cell r="L1431">
            <v>-2179758.5358685981</v>
          </cell>
          <cell r="M1431">
            <v>-244867.45148940556</v>
          </cell>
          <cell r="N1431">
            <v>-435296.16212680959</v>
          </cell>
          <cell r="O1431">
            <v>-190499.96553380662</v>
          </cell>
          <cell r="P1431">
            <v>-870236.04977160366</v>
          </cell>
          <cell r="Q1431">
            <v>-437825.71094912098</v>
          </cell>
          <cell r="R1431">
            <v>-415416.04603033268</v>
          </cell>
          <cell r="S1431">
            <v>0</v>
          </cell>
          <cell r="T1431">
            <v>0</v>
          </cell>
          <cell r="U1431">
            <v>-49450.898103782602</v>
          </cell>
          <cell r="V1431">
            <v>0</v>
          </cell>
          <cell r="W1431">
            <v>-179491.08403952053</v>
          </cell>
          <cell r="X1431">
            <v>0</v>
          </cell>
        </row>
        <row r="1432">
          <cell r="D1432" t="str">
            <v>354000-AIP-TOWERS &amp; FIXTURE: ACCUM DEPR</v>
          </cell>
          <cell r="E1432">
            <v>0</v>
          </cell>
          <cell r="F1432">
            <v>0</v>
          </cell>
          <cell r="G1432">
            <v>-2103256.7091704011</v>
          </cell>
          <cell r="H1432" t="str">
            <v>D2TRAN</v>
          </cell>
          <cell r="I1432">
            <v>-1010569.1096862423</v>
          </cell>
          <cell r="J1432">
            <v>0</v>
          </cell>
          <cell r="K1432">
            <v>-240358.49490041714</v>
          </cell>
          <cell r="L1432">
            <v>-371363.25248105766</v>
          </cell>
          <cell r="M1432">
            <v>-41717.819527022621</v>
          </cell>
          <cell r="N1432">
            <v>-74160.965950991318</v>
          </cell>
          <cell r="O1432">
            <v>-32455.286048449034</v>
          </cell>
          <cell r="P1432">
            <v>-148261.23377958048</v>
          </cell>
          <cell r="Q1432">
            <v>-74591.922620046797</v>
          </cell>
          <cell r="R1432">
            <v>-70774.010720949387</v>
          </cell>
          <cell r="S1432">
            <v>0</v>
          </cell>
          <cell r="T1432">
            <v>0</v>
          </cell>
          <cell r="U1432">
            <v>-8424.8993894235264</v>
          </cell>
          <cell r="V1432">
            <v>0</v>
          </cell>
          <cell r="W1432">
            <v>-30579.714066221426</v>
          </cell>
          <cell r="X1432">
            <v>0</v>
          </cell>
        </row>
        <row r="1433">
          <cell r="D1433" t="str">
            <v>354000-PVT-TOWERS &amp; FIXTURE: ACCUM DEPR</v>
          </cell>
          <cell r="E1433">
            <v>0</v>
          </cell>
          <cell r="F1433">
            <v>0</v>
          </cell>
          <cell r="G1433">
            <v>-560799.20916827756</v>
          </cell>
          <cell r="H1433" t="str">
            <v>D2TRAN</v>
          </cell>
          <cell r="I1433">
            <v>-269451.82442587905</v>
          </cell>
          <cell r="J1433">
            <v>0</v>
          </cell>
          <cell r="K1433">
            <v>-64087.685192835292</v>
          </cell>
          <cell r="L1433">
            <v>-99017.974076821905</v>
          </cell>
          <cell r="M1433">
            <v>-11123.378376483181</v>
          </cell>
          <cell r="N1433">
            <v>-19773.815947020481</v>
          </cell>
          <cell r="O1433">
            <v>-8653.6744040529065</v>
          </cell>
          <cell r="P1433">
            <v>-39531.447726462786</v>
          </cell>
          <cell r="Q1433">
            <v>-19888.723536825546</v>
          </cell>
          <cell r="R1433">
            <v>-18870.739396158046</v>
          </cell>
          <cell r="S1433">
            <v>0</v>
          </cell>
          <cell r="T1433">
            <v>0</v>
          </cell>
          <cell r="U1433">
            <v>-2246.3624598514166</v>
          </cell>
          <cell r="V1433">
            <v>0</v>
          </cell>
          <cell r="W1433">
            <v>-8153.5836258871295</v>
          </cell>
          <cell r="X1433">
            <v>0</v>
          </cell>
        </row>
        <row r="1434">
          <cell r="D1434" t="str">
            <v>354000-TRANS-TOWERS &amp; FIXTURE: ACCUM DEPR</v>
          </cell>
          <cell r="E1434">
            <v>0</v>
          </cell>
          <cell r="F1434">
            <v>0</v>
          </cell>
          <cell r="G1434">
            <v>-176204.81552678425</v>
          </cell>
          <cell r="H1434" t="str">
            <v>D2TRAN</v>
          </cell>
          <cell r="I1434">
            <v>-84662.581972491083</v>
          </cell>
          <cell r="J1434">
            <v>0</v>
          </cell>
          <cell r="K1434">
            <v>-20136.545420044695</v>
          </cell>
          <cell r="L1434">
            <v>-31111.748324179433</v>
          </cell>
          <cell r="M1434">
            <v>-3494.999284627575</v>
          </cell>
          <cell r="N1434">
            <v>-6212.9930539181996</v>
          </cell>
          <cell r="O1434">
            <v>-2719.0107922164502</v>
          </cell>
          <cell r="P1434">
            <v>-12420.900993207235</v>
          </cell>
          <cell r="Q1434">
            <v>-6249.0973677852935</v>
          </cell>
          <cell r="R1434">
            <v>-5929.2436576105974</v>
          </cell>
          <cell r="S1434">
            <v>0</v>
          </cell>
          <cell r="T1434">
            <v>0</v>
          </cell>
          <cell r="U1434">
            <v>-705.81391052860693</v>
          </cell>
          <cell r="V1434">
            <v>0</v>
          </cell>
          <cell r="W1434">
            <v>-2561.8807501751367</v>
          </cell>
          <cell r="X1434">
            <v>0</v>
          </cell>
        </row>
        <row r="1435">
          <cell r="D1435" t="str">
            <v>355000-AIP-POLES &amp; FIXTURES: ACCUM DEPR</v>
          </cell>
          <cell r="E1435">
            <v>0</v>
          </cell>
          <cell r="F1435">
            <v>0</v>
          </cell>
          <cell r="G1435">
            <v>-3390374.5336963162</v>
          </cell>
          <cell r="H1435" t="str">
            <v>D2TRAN</v>
          </cell>
          <cell r="I1435">
            <v>-1629001.2336971518</v>
          </cell>
          <cell r="J1435">
            <v>0</v>
          </cell>
          <cell r="K1435">
            <v>-387449.29067140719</v>
          </cell>
          <cell r="L1435">
            <v>-598624.27086184418</v>
          </cell>
          <cell r="M1435">
            <v>-67247.631879203633</v>
          </cell>
          <cell r="N1435">
            <v>-119544.82268297854</v>
          </cell>
          <cell r="O1435">
            <v>-52316.759443925832</v>
          </cell>
          <cell r="P1435">
            <v>-238991.80216520172</v>
          </cell>
          <cell r="Q1435">
            <v>-120239.509408342</v>
          </cell>
          <cell r="R1435">
            <v>-114085.17208082593</v>
          </cell>
          <cell r="S1435">
            <v>0</v>
          </cell>
          <cell r="T1435">
            <v>0</v>
          </cell>
          <cell r="U1435">
            <v>-13580.636264853112</v>
          </cell>
          <cell r="V1435">
            <v>0</v>
          </cell>
          <cell r="W1435">
            <v>-49293.404540583113</v>
          </cell>
          <cell r="X1435">
            <v>0</v>
          </cell>
        </row>
        <row r="1436">
          <cell r="D1436" t="str">
            <v>355000-PVT-POLES &amp; FIXTURES: ACCUM DEPR</v>
          </cell>
          <cell r="E1436">
            <v>0</v>
          </cell>
          <cell r="F1436">
            <v>0</v>
          </cell>
          <cell r="G1436">
            <v>-491783.48638260749</v>
          </cell>
          <cell r="H1436" t="str">
            <v>D2TRAN</v>
          </cell>
          <cell r="I1436">
            <v>-236291.27049740634</v>
          </cell>
          <cell r="J1436">
            <v>0</v>
          </cell>
          <cell r="K1436">
            <v>-56200.623579813655</v>
          </cell>
          <cell r="L1436">
            <v>-86832.156162028798</v>
          </cell>
          <cell r="M1436">
            <v>-9754.4606142594439</v>
          </cell>
          <cell r="N1436">
            <v>-17340.317151901949</v>
          </cell>
          <cell r="O1436">
            <v>-7588.6950246537608</v>
          </cell>
          <cell r="P1436">
            <v>-34666.441868747512</v>
          </cell>
          <cell r="Q1436">
            <v>-17441.083440802337</v>
          </cell>
          <cell r="R1436">
            <v>-16548.379275755189</v>
          </cell>
          <cell r="S1436">
            <v>0</v>
          </cell>
          <cell r="T1436">
            <v>0</v>
          </cell>
          <cell r="U1436">
            <v>-1969.9099858274733</v>
          </cell>
          <cell r="V1436">
            <v>0</v>
          </cell>
          <cell r="W1436">
            <v>-7150.1487814111815</v>
          </cell>
          <cell r="X1436">
            <v>0</v>
          </cell>
        </row>
        <row r="1437">
          <cell r="D1437" t="str">
            <v>355000-TRANS-POLES &amp; FIXTURES: ACCUM DEPR</v>
          </cell>
          <cell r="E1437">
            <v>0</v>
          </cell>
          <cell r="F1437">
            <v>0</v>
          </cell>
          <cell r="G1437">
            <v>-8447618.6235124599</v>
          </cell>
          <cell r="H1437" t="str">
            <v>D2TRAN</v>
          </cell>
          <cell r="I1437">
            <v>-4058897.0400570659</v>
          </cell>
          <cell r="J1437">
            <v>0</v>
          </cell>
          <cell r="K1437">
            <v>-965387.10134012718</v>
          </cell>
          <cell r="L1437">
            <v>-1491560.7372456877</v>
          </cell>
          <cell r="M1437">
            <v>-167557.40163920054</v>
          </cell>
          <cell r="N1437">
            <v>-297863.57241783146</v>
          </cell>
          <cell r="O1437">
            <v>-130354.92893420722</v>
          </cell>
          <cell r="P1437">
            <v>-595483.35405777977</v>
          </cell>
          <cell r="Q1437">
            <v>-299594.48694080283</v>
          </cell>
          <cell r="R1437">
            <v>-284260.04701194289</v>
          </cell>
          <cell r="S1437">
            <v>0</v>
          </cell>
          <cell r="T1437">
            <v>0</v>
          </cell>
          <cell r="U1437">
            <v>-33838.159970204033</v>
          </cell>
          <cell r="V1437">
            <v>0</v>
          </cell>
          <cell r="W1437">
            <v>-122821.79389761266</v>
          </cell>
          <cell r="X1437">
            <v>0</v>
          </cell>
        </row>
        <row r="1438">
          <cell r="D1438" t="str">
            <v>356000-AIP-OH CONDUCTOR&amp;DEV: ACCUM DEPR</v>
          </cell>
          <cell r="E1438">
            <v>0</v>
          </cell>
          <cell r="F1438">
            <v>0</v>
          </cell>
          <cell r="G1438">
            <v>-4126421.138253341</v>
          </cell>
          <cell r="H1438" t="str">
            <v>D2TRAN</v>
          </cell>
          <cell r="I1438">
            <v>-1982655.6205400045</v>
          </cell>
          <cell r="J1438">
            <v>0</v>
          </cell>
          <cell r="K1438">
            <v>-471564.10807649256</v>
          </cell>
          <cell r="L1438">
            <v>-728584.94558792212</v>
          </cell>
          <cell r="M1438">
            <v>-81847.019238105437</v>
          </cell>
          <cell r="N1438">
            <v>-145497.87298867657</v>
          </cell>
          <cell r="O1438">
            <v>-63674.670721104354</v>
          </cell>
          <cell r="P1438">
            <v>-290876.66112468607</v>
          </cell>
          <cell r="Q1438">
            <v>-146343.37544261297</v>
          </cell>
          <cell r="R1438">
            <v>-138852.93820985188</v>
          </cell>
          <cell r="S1438">
            <v>0</v>
          </cell>
          <cell r="T1438">
            <v>0</v>
          </cell>
          <cell r="U1438">
            <v>-16528.977550195155</v>
          </cell>
          <cell r="V1438">
            <v>0</v>
          </cell>
          <cell r="W1438">
            <v>-59994.948773690521</v>
          </cell>
          <cell r="X1438">
            <v>0</v>
          </cell>
        </row>
        <row r="1439">
          <cell r="D1439" t="str">
            <v>356000-PVT-OH CONDUCTOR&amp;DEV: ACCUM DEPR</v>
          </cell>
          <cell r="E1439">
            <v>0</v>
          </cell>
          <cell r="F1439">
            <v>0</v>
          </cell>
          <cell r="G1439">
            <v>-942274.07401294657</v>
          </cell>
          <cell r="H1439" t="str">
            <v>D2TRAN</v>
          </cell>
          <cell r="I1439">
            <v>-452742.201132113</v>
          </cell>
          <cell r="J1439">
            <v>0</v>
          </cell>
          <cell r="K1439">
            <v>-107682.32770918831</v>
          </cell>
          <cell r="L1439">
            <v>-166373.39765912259</v>
          </cell>
          <cell r="M1439">
            <v>-18689.882025941366</v>
          </cell>
          <cell r="N1439">
            <v>-33224.644055427329</v>
          </cell>
          <cell r="O1439">
            <v>-14540.200668224732</v>
          </cell>
          <cell r="P1439">
            <v>-66422.09491716059</v>
          </cell>
          <cell r="Q1439">
            <v>-33417.715730655276</v>
          </cell>
          <cell r="R1439">
            <v>-31707.263847297672</v>
          </cell>
          <cell r="S1439">
            <v>0</v>
          </cell>
          <cell r="T1439">
            <v>0</v>
          </cell>
          <cell r="U1439">
            <v>-3774.4152847383725</v>
          </cell>
          <cell r="V1439">
            <v>0</v>
          </cell>
          <cell r="W1439">
            <v>-13699.930983077629</v>
          </cell>
          <cell r="X1439">
            <v>0</v>
          </cell>
        </row>
        <row r="1440">
          <cell r="D1440" t="str">
            <v>356000-TRANS-OH CONDUCTOR&amp;DEV: ACCUM DEPR</v>
          </cell>
          <cell r="E1440">
            <v>0</v>
          </cell>
          <cell r="F1440">
            <v>0</v>
          </cell>
          <cell r="G1440">
            <v>-5468982.5842919899</v>
          </cell>
          <cell r="H1440" t="str">
            <v>D2TRAN</v>
          </cell>
          <cell r="I1440">
            <v>-2627727.1989673008</v>
          </cell>
          <cell r="J1440">
            <v>0</v>
          </cell>
          <cell r="K1440">
            <v>-624990.95657966938</v>
          </cell>
          <cell r="L1440">
            <v>-965635.41264823708</v>
          </cell>
          <cell r="M1440">
            <v>-108476.5485131461</v>
          </cell>
          <cell r="N1440">
            <v>-192836.67535772172</v>
          </cell>
          <cell r="O1440">
            <v>-84391.692841523763</v>
          </cell>
          <cell r="P1440">
            <v>-385515.52073070157</v>
          </cell>
          <cell r="Q1440">
            <v>-193957.26824938948</v>
          </cell>
          <cell r="R1440">
            <v>-184029.76220912076</v>
          </cell>
          <cell r="S1440">
            <v>0</v>
          </cell>
          <cell r="T1440">
            <v>0</v>
          </cell>
          <cell r="U1440">
            <v>-21906.801882183627</v>
          </cell>
          <cell r="V1440">
            <v>0</v>
          </cell>
          <cell r="W1440">
            <v>-79514.746312997202</v>
          </cell>
          <cell r="X1440">
            <v>0</v>
          </cell>
        </row>
        <row r="1441">
          <cell r="D1441" t="str">
            <v>359000-PVT-ROADS &amp; TRAILS: ACCUM DEPR</v>
          </cell>
          <cell r="E1441">
            <v>0</v>
          </cell>
          <cell r="F1441">
            <v>0</v>
          </cell>
          <cell r="G1441">
            <v>-32144.085656059811</v>
          </cell>
          <cell r="H1441" t="str">
            <v>D2TRAN</v>
          </cell>
          <cell r="I1441">
            <v>-15444.53412723711</v>
          </cell>
          <cell r="J1441">
            <v>0</v>
          </cell>
          <cell r="K1441">
            <v>-3673.4004054541078</v>
          </cell>
          <cell r="L1441">
            <v>-5675.5469483192619</v>
          </cell>
          <cell r="M1441">
            <v>-637.57370101987703</v>
          </cell>
          <cell r="N1441">
            <v>-1133.4025140493047</v>
          </cell>
          <cell r="O1441">
            <v>-496.01434298752889</v>
          </cell>
          <cell r="P1441">
            <v>-2265.8773783080969</v>
          </cell>
          <cell r="Q1441">
            <v>-1139.9888275619494</v>
          </cell>
          <cell r="R1441">
            <v>-1081.6396557386565</v>
          </cell>
          <cell r="S1441">
            <v>0</v>
          </cell>
          <cell r="T1441">
            <v>0</v>
          </cell>
          <cell r="U1441">
            <v>-128.75779092326451</v>
          </cell>
          <cell r="V1441">
            <v>0</v>
          </cell>
          <cell r="W1441">
            <v>-467.34996446066333</v>
          </cell>
          <cell r="X1441">
            <v>0</v>
          </cell>
        </row>
        <row r="1442">
          <cell r="D1442" t="str">
            <v>359000-TRANS-ROADS &amp; TRAILS: ACCUM DEPR</v>
          </cell>
          <cell r="E1442">
            <v>0</v>
          </cell>
          <cell r="F1442">
            <v>0</v>
          </cell>
          <cell r="G1442">
            <v>-95081.737156033356</v>
          </cell>
          <cell r="H1442" t="str">
            <v>D2TRAN</v>
          </cell>
          <cell r="I1442">
            <v>-45684.706981438285</v>
          </cell>
          <cell r="J1442">
            <v>0</v>
          </cell>
          <cell r="K1442">
            <v>-10865.864892144124</v>
          </cell>
          <cell r="L1442">
            <v>-16788.185202433535</v>
          </cell>
          <cell r="M1442">
            <v>-1885.9337206421035</v>
          </cell>
          <cell r="N1442">
            <v>-3352.588127281429</v>
          </cell>
          <cell r="O1442">
            <v>-1467.2032015529371</v>
          </cell>
          <cell r="P1442">
            <v>-6702.4322799947786</v>
          </cell>
          <cell r="Q1442">
            <v>-3372.0703467148023</v>
          </cell>
          <cell r="R1442">
            <v>-3199.4743463825089</v>
          </cell>
          <cell r="S1442">
            <v>0</v>
          </cell>
          <cell r="T1442">
            <v>0</v>
          </cell>
          <cell r="U1442">
            <v>-380.86367004965251</v>
          </cell>
          <cell r="V1442">
            <v>0</v>
          </cell>
          <cell r="W1442">
            <v>-1382.4143873992307</v>
          </cell>
          <cell r="X1442">
            <v>0</v>
          </cell>
        </row>
        <row r="1443">
          <cell r="D1443" t="str">
            <v>359003-PVT-FERC ADJUSTMENT: ACCUM DEPR</v>
          </cell>
          <cell r="E1443">
            <v>0</v>
          </cell>
          <cell r="F1443">
            <v>0</v>
          </cell>
          <cell r="G1443">
            <v>-103224.14354302276</v>
          </cell>
          <cell r="H1443" t="str">
            <v>D2TRAN</v>
          </cell>
          <cell r="I1443">
            <v>-49596.956179230714</v>
          </cell>
          <cell r="J1443">
            <v>0</v>
          </cell>
          <cell r="K1443">
            <v>-11796.372583150736</v>
          </cell>
          <cell r="L1443">
            <v>-18225.855889854098</v>
          </cell>
          <cell r="M1443">
            <v>-2047.4372778099221</v>
          </cell>
          <cell r="N1443">
            <v>-3639.6898967382035</v>
          </cell>
          <cell r="O1443">
            <v>-1592.8484103666033</v>
          </cell>
          <cell r="P1443">
            <v>-7276.4008362847753</v>
          </cell>
          <cell r="Q1443">
            <v>-3660.8404927988017</v>
          </cell>
          <cell r="R1443">
            <v>-3473.4640854450395</v>
          </cell>
          <cell r="S1443">
            <v>0</v>
          </cell>
          <cell r="T1443">
            <v>0</v>
          </cell>
          <cell r="U1443">
            <v>-413.47925819877725</v>
          </cell>
          <cell r="V1443">
            <v>0</v>
          </cell>
          <cell r="W1443">
            <v>-1500.7986331451159</v>
          </cell>
          <cell r="X1443">
            <v>0</v>
          </cell>
        </row>
        <row r="1444">
          <cell r="D1444" t="str">
            <v>35XXXX-TRANSMISSION - ADJUSTMENT ONLY-ACCUM DEPR</v>
          </cell>
          <cell r="E1444">
            <v>0</v>
          </cell>
          <cell r="F1444">
            <v>0</v>
          </cell>
          <cell r="G1444">
            <v>14663.538813306312</v>
          </cell>
          <cell r="H1444" t="str">
            <v>D2TRAN</v>
          </cell>
          <cell r="I1444">
            <v>7045.5115149769645</v>
          </cell>
          <cell r="J1444">
            <v>0</v>
          </cell>
          <cell r="K1444">
            <v>1675.7374902041054</v>
          </cell>
          <cell r="L1444">
            <v>2589.0798031684676</v>
          </cell>
          <cell r="M1444">
            <v>290.84935907908857</v>
          </cell>
          <cell r="N1444">
            <v>517.03731547043662</v>
          </cell>
          <cell r="O1444">
            <v>226.27259173517945</v>
          </cell>
          <cell r="P1444">
            <v>1033.6514542217128</v>
          </cell>
          <cell r="Q1444">
            <v>520.04187017647666</v>
          </cell>
          <cell r="R1444">
            <v>493.42405454127487</v>
          </cell>
          <cell r="S1444">
            <v>0</v>
          </cell>
          <cell r="T1444">
            <v>0</v>
          </cell>
          <cell r="U1444">
            <v>58.73692861949344</v>
          </cell>
          <cell r="V1444">
            <v>0</v>
          </cell>
          <cell r="W1444">
            <v>213.1964311131162</v>
          </cell>
          <cell r="X1444">
            <v>0</v>
          </cell>
        </row>
        <row r="1445">
          <cell r="D1445" t="str">
            <v>360000-NMDIS-LAND&amp;LAND RIGHTS: ACCUM DEPR</v>
          </cell>
          <cell r="E1445">
            <v>0</v>
          </cell>
          <cell r="F1445">
            <v>0</v>
          </cell>
          <cell r="G1445">
            <v>-177096.86</v>
          </cell>
          <cell r="H1445" t="str">
            <v>D3DIST</v>
          </cell>
          <cell r="I1445">
            <v>-89013.78012856323</v>
          </cell>
          <cell r="J1445">
            <v>0</v>
          </cell>
          <cell r="K1445">
            <v>-20796.5151512224</v>
          </cell>
          <cell r="L1445">
            <v>-28289.070021547028</v>
          </cell>
          <cell r="M1445">
            <v>-7280.869305215092</v>
          </cell>
          <cell r="N1445">
            <v>-9175.2959508664844</v>
          </cell>
          <cell r="O1445">
            <v>-3334.0476504753196</v>
          </cell>
          <cell r="P1445">
            <v>-11094.79062396506</v>
          </cell>
          <cell r="Q1445">
            <v>0</v>
          </cell>
          <cell r="R1445">
            <v>0</v>
          </cell>
          <cell r="S1445">
            <v>-179.05733890845019</v>
          </cell>
          <cell r="T1445">
            <v>-520.4599984272304</v>
          </cell>
          <cell r="U1445">
            <v>-2774.1950374882249</v>
          </cell>
          <cell r="V1445">
            <v>-641.423178489821</v>
          </cell>
          <cell r="W1445">
            <v>-3997.3556148317284</v>
          </cell>
          <cell r="X1445">
            <v>0</v>
          </cell>
        </row>
        <row r="1446">
          <cell r="D1446" t="str">
            <v>361000-NMDIS-STRUCT&amp;IMPROVMNT: ACCUM DEPR</v>
          </cell>
          <cell r="E1446">
            <v>0</v>
          </cell>
          <cell r="F1446">
            <v>0</v>
          </cell>
          <cell r="G1446">
            <v>-496267.42</v>
          </cell>
          <cell r="H1446" t="str">
            <v>D3DIST</v>
          </cell>
          <cell r="I1446">
            <v>-249437.73146993876</v>
          </cell>
          <cell r="J1446">
            <v>0</v>
          </cell>
          <cell r="K1446">
            <v>-58276.769667672539</v>
          </cell>
          <cell r="L1446">
            <v>-79272.686109694361</v>
          </cell>
          <cell r="M1446">
            <v>-20402.723263734242</v>
          </cell>
          <cell r="N1446">
            <v>-25711.356199499853</v>
          </cell>
          <cell r="O1446">
            <v>-9342.7925580298197</v>
          </cell>
          <cell r="P1446">
            <v>-31090.235695852149</v>
          </cell>
          <cell r="Q1446">
            <v>0</v>
          </cell>
          <cell r="R1446">
            <v>0</v>
          </cell>
          <cell r="S1446">
            <v>-501.76114704779178</v>
          </cell>
          <cell r="T1446">
            <v>-1458.4524007522534</v>
          </cell>
          <cell r="U1446">
            <v>-7773.9527049270364</v>
          </cell>
          <cell r="V1446">
            <v>-1797.4199312022979</v>
          </cell>
          <cell r="W1446">
            <v>-11201.538851649068</v>
          </cell>
          <cell r="X1446">
            <v>0</v>
          </cell>
        </row>
        <row r="1447">
          <cell r="D1447" t="str">
            <v>362000-NMDIS-STATION EQUIPMNT: ACCUM DEPR</v>
          </cell>
          <cell r="E1447">
            <v>0</v>
          </cell>
          <cell r="F1447">
            <v>0</v>
          </cell>
          <cell r="G1447">
            <v>-23149360.129999999</v>
          </cell>
          <cell r="H1447" t="str">
            <v>D3DIST</v>
          </cell>
          <cell r="I1447">
            <v>-11635508.685635353</v>
          </cell>
          <cell r="J1447">
            <v>0</v>
          </cell>
          <cell r="K1447">
            <v>-2718433.3967561522</v>
          </cell>
          <cell r="L1447">
            <v>-3697828.8021119009</v>
          </cell>
          <cell r="M1447">
            <v>-951724.75449811504</v>
          </cell>
          <cell r="N1447">
            <v>-1199356.2746733006</v>
          </cell>
          <cell r="O1447">
            <v>-435812.75100774539</v>
          </cell>
          <cell r="P1447">
            <v>-1450264.5824500478</v>
          </cell>
          <cell r="Q1447">
            <v>0</v>
          </cell>
          <cell r="R1447">
            <v>0</v>
          </cell>
          <cell r="S1447">
            <v>-23405.625725442984</v>
          </cell>
          <cell r="T1447">
            <v>-68032.352108621184</v>
          </cell>
          <cell r="U1447">
            <v>-362631.161239526</v>
          </cell>
          <cell r="V1447">
            <v>-83844.152598697328</v>
          </cell>
          <cell r="W1447">
            <v>-522517.5911951079</v>
          </cell>
          <cell r="X1447">
            <v>0</v>
          </cell>
        </row>
        <row r="1448">
          <cell r="D1448" t="str">
            <v>364000-NMDIS-POLES TWRS &amp; FIX PRIM: ACCUM DEPR</v>
          </cell>
          <cell r="E1448">
            <v>0</v>
          </cell>
          <cell r="F1448">
            <v>0</v>
          </cell>
          <cell r="G1448">
            <v>-13297209.880000001</v>
          </cell>
          <cell r="H1448" t="str">
            <v>D9DIST</v>
          </cell>
          <cell r="I1448">
            <v>-6683545.4710020199</v>
          </cell>
          <cell r="J1448">
            <v>0</v>
          </cell>
          <cell r="K1448">
            <v>-1561493.6749211941</v>
          </cell>
          <cell r="L1448">
            <v>-2124067.5943465456</v>
          </cell>
          <cell r="M1448">
            <v>-546679.63768694072</v>
          </cell>
          <cell r="N1448">
            <v>-688921.50865795044</v>
          </cell>
          <cell r="O1448">
            <v>-250334.93737998075</v>
          </cell>
          <cell r="P1448">
            <v>-833045.59720324562</v>
          </cell>
          <cell r="Q1448">
            <v>0</v>
          </cell>
          <cell r="R1448">
            <v>0</v>
          </cell>
          <cell r="S1448">
            <v>-13444.411244897015</v>
          </cell>
          <cell r="T1448">
            <v>-39078.422018500802</v>
          </cell>
          <cell r="U1448">
            <v>-208298.74488760217</v>
          </cell>
          <cell r="V1448">
            <v>-48160.868726164044</v>
          </cell>
          <cell r="W1448">
            <v>-300139.01192496548</v>
          </cell>
          <cell r="X1448">
            <v>0</v>
          </cell>
        </row>
        <row r="1449">
          <cell r="D1449" t="str">
            <v>364000-NMDIS-POLES TWRS &amp; FIX SEC: ACCUM DEPR</v>
          </cell>
          <cell r="E1449">
            <v>0</v>
          </cell>
          <cell r="F1449">
            <v>0</v>
          </cell>
          <cell r="G1449">
            <v>-8830551.0399999991</v>
          </cell>
          <cell r="H1449" t="str">
            <v>D10DIST</v>
          </cell>
          <cell r="I1449">
            <v>-5433473.5099465093</v>
          </cell>
          <cell r="J1449">
            <v>0</v>
          </cell>
          <cell r="K1449">
            <v>-1000796.5502732568</v>
          </cell>
          <cell r="L1449">
            <v>-1058801.3491841112</v>
          </cell>
          <cell r="M1449">
            <v>-448111.00095889275</v>
          </cell>
          <cell r="N1449">
            <v>-335891.81573926553</v>
          </cell>
          <cell r="O1449">
            <v>-121790.9342148187</v>
          </cell>
          <cell r="P1449">
            <v>-217623.28515467758</v>
          </cell>
          <cell r="Q1449">
            <v>0</v>
          </cell>
          <cell r="R1449">
            <v>0</v>
          </cell>
          <cell r="S1449">
            <v>-5743.0493971153928</v>
          </cell>
          <cell r="T1449">
            <v>-16693.130247614525</v>
          </cell>
          <cell r="U1449">
            <v>-170747.23974222608</v>
          </cell>
          <cell r="V1449">
            <v>-20879.175141511376</v>
          </cell>
          <cell r="W1449">
            <v>0</v>
          </cell>
          <cell r="X1449">
            <v>0</v>
          </cell>
        </row>
        <row r="1450">
          <cell r="D1450" t="str">
            <v>365000-NMDIS-OH CONDUCTOR&amp;DEV PRIM: ACCUM DEPR</v>
          </cell>
          <cell r="E1450">
            <v>0</v>
          </cell>
          <cell r="F1450">
            <v>0</v>
          </cell>
          <cell r="G1450">
            <v>-8580811.0999999996</v>
          </cell>
          <cell r="H1450" t="str">
            <v>D4DIST</v>
          </cell>
          <cell r="I1450">
            <v>-4312952.9940854674</v>
          </cell>
          <cell r="J1450">
            <v>0</v>
          </cell>
          <cell r="K1450">
            <v>-1007646.1437595638</v>
          </cell>
          <cell r="L1450">
            <v>-1370680.2370723453</v>
          </cell>
          <cell r="M1450">
            <v>-352777.36799985584</v>
          </cell>
          <cell r="N1450">
            <v>-444567.34772700199</v>
          </cell>
          <cell r="O1450">
            <v>-161543.42367858777</v>
          </cell>
          <cell r="P1450">
            <v>-537571.93966225779</v>
          </cell>
          <cell r="Q1450">
            <v>0</v>
          </cell>
          <cell r="R1450">
            <v>0</v>
          </cell>
          <cell r="S1450">
            <v>-8675.8014864977922</v>
          </cell>
          <cell r="T1450">
            <v>-25217.662987420339</v>
          </cell>
          <cell r="U1450">
            <v>-134417.08436413764</v>
          </cell>
          <cell r="V1450">
            <v>-31078.648880520737</v>
          </cell>
          <cell r="W1450">
            <v>-193682.44829634711</v>
          </cell>
          <cell r="X1450">
            <v>0</v>
          </cell>
        </row>
        <row r="1451">
          <cell r="D1451" t="str">
            <v>365000-NMDIS-OH CONDUCTOR&amp;DEV SEC: ACCUM DEPR</v>
          </cell>
          <cell r="E1451">
            <v>0</v>
          </cell>
          <cell r="F1451">
            <v>0</v>
          </cell>
          <cell r="G1451">
            <v>-1999221.35</v>
          </cell>
          <cell r="H1451" t="str">
            <v>D6DIST</v>
          </cell>
          <cell r="I1451">
            <v>-1230128.9236129597</v>
          </cell>
          <cell r="J1451">
            <v>0</v>
          </cell>
          <cell r="K1451">
            <v>-226578.59302884949</v>
          </cell>
          <cell r="L1451">
            <v>-239710.7783092187</v>
          </cell>
          <cell r="M1451">
            <v>-101451.54885904935</v>
          </cell>
          <cell r="N1451">
            <v>-76045.321098807181</v>
          </cell>
          <cell r="O1451">
            <v>-27573.255034230689</v>
          </cell>
          <cell r="P1451">
            <v>-49269.532101404351</v>
          </cell>
          <cell r="Q1451">
            <v>0</v>
          </cell>
          <cell r="R1451">
            <v>0</v>
          </cell>
          <cell r="S1451">
            <v>-1300.2163643932377</v>
          </cell>
          <cell r="T1451">
            <v>-3779.2955658361439</v>
          </cell>
          <cell r="U1451">
            <v>-38656.877198257709</v>
          </cell>
          <cell r="V1451">
            <v>-4727.0088269937478</v>
          </cell>
          <cell r="W1451">
            <v>0</v>
          </cell>
          <cell r="X1451">
            <v>0</v>
          </cell>
        </row>
        <row r="1452">
          <cell r="D1452" t="str">
            <v>366000-NMDIS-UNDRGRND CONDUIT PRIM: ACCUM DEPR</v>
          </cell>
          <cell r="E1452">
            <v>0</v>
          </cell>
          <cell r="F1452">
            <v>0</v>
          </cell>
          <cell r="G1452">
            <v>-8672188.5999999996</v>
          </cell>
          <cell r="H1452" t="str">
            <v>D7DIST</v>
          </cell>
          <cell r="I1452">
            <v>-4358881.8529805243</v>
          </cell>
          <cell r="J1452">
            <v>0</v>
          </cell>
          <cell r="K1452">
            <v>-1018376.6195185967</v>
          </cell>
          <cell r="L1452">
            <v>-1385276.6816162742</v>
          </cell>
          <cell r="M1452">
            <v>-356534.11238785513</v>
          </cell>
          <cell r="N1452">
            <v>-449301.56834361993</v>
          </cell>
          <cell r="O1452">
            <v>-163263.70792971062</v>
          </cell>
          <cell r="P1452">
            <v>-543296.57097554789</v>
          </cell>
          <cell r="Q1452">
            <v>0</v>
          </cell>
          <cell r="R1452">
            <v>0</v>
          </cell>
          <cell r="S1452">
            <v>-8768.1905440231876</v>
          </cell>
          <cell r="T1452">
            <v>-25486.207181294154</v>
          </cell>
          <cell r="U1452">
            <v>-135848.4988287311</v>
          </cell>
          <cell r="V1452">
            <v>-31409.607015478374</v>
          </cell>
          <cell r="W1452">
            <v>-195744.98267834735</v>
          </cell>
          <cell r="X1452">
            <v>0</v>
          </cell>
        </row>
        <row r="1453">
          <cell r="D1453" t="str">
            <v>366000-NMDIS-UNDRGRND CONDUIT SEC: ACCUM DEPR</v>
          </cell>
          <cell r="E1453">
            <v>0</v>
          </cell>
          <cell r="F1453">
            <v>0</v>
          </cell>
          <cell r="G1453">
            <v>-4258936.21</v>
          </cell>
          <cell r="H1453" t="str">
            <v>D8DIST</v>
          </cell>
          <cell r="I1453">
            <v>-2620540.5498213377</v>
          </cell>
          <cell r="J1453">
            <v>0</v>
          </cell>
          <cell r="K1453">
            <v>-482679.80644635507</v>
          </cell>
          <cell r="L1453">
            <v>-510655.26769630285</v>
          </cell>
          <cell r="M1453">
            <v>-216121.97918774199</v>
          </cell>
          <cell r="N1453">
            <v>-161999.15613585603</v>
          </cell>
          <cell r="O1453">
            <v>-58739.235799402537</v>
          </cell>
          <cell r="P1453">
            <v>-104958.76022753977</v>
          </cell>
          <cell r="Q1453">
            <v>0</v>
          </cell>
          <cell r="R1453">
            <v>0</v>
          </cell>
          <cell r="S1453">
            <v>-2769.8476485102133</v>
          </cell>
          <cell r="T1453">
            <v>-8051.0238316692603</v>
          </cell>
          <cell r="U1453">
            <v>-82350.648198701514</v>
          </cell>
          <cell r="V1453">
            <v>-10069.935006583088</v>
          </cell>
          <cell r="W1453">
            <v>0</v>
          </cell>
          <cell r="X1453">
            <v>0</v>
          </cell>
        </row>
        <row r="1454">
          <cell r="D1454" t="str">
            <v>367000-NMDIS-UNDRGRND CONDUCT PRIM: ACCUM DEPR</v>
          </cell>
          <cell r="E1454">
            <v>0</v>
          </cell>
          <cell r="F1454">
            <v>0</v>
          </cell>
          <cell r="G1454">
            <v>-11885546.41</v>
          </cell>
          <cell r="H1454" t="str">
            <v>D7DIST</v>
          </cell>
          <cell r="I1454">
            <v>-5974004.3660151521</v>
          </cell>
          <cell r="J1454">
            <v>0</v>
          </cell>
          <cell r="K1454">
            <v>-1395721.7874790216</v>
          </cell>
          <cell r="L1454">
            <v>-1898571.5197708018</v>
          </cell>
          <cell r="M1454">
            <v>-488642.82535714319</v>
          </cell>
          <cell r="N1454">
            <v>-615783.96053723758</v>
          </cell>
          <cell r="O1454">
            <v>-223758.78422054392</v>
          </cell>
          <cell r="P1454">
            <v>-744607.49259117059</v>
          </cell>
          <cell r="Q1454">
            <v>0</v>
          </cell>
          <cell r="R1454">
            <v>0</v>
          </cell>
          <cell r="S1454">
            <v>-12017.120527419196</v>
          </cell>
          <cell r="T1454">
            <v>-34929.763666365259</v>
          </cell>
          <cell r="U1454">
            <v>-186185.25403814606</v>
          </cell>
          <cell r="V1454">
            <v>-43047.996200443544</v>
          </cell>
          <cell r="W1454">
            <v>-268275.53959656088</v>
          </cell>
          <cell r="X1454">
            <v>0</v>
          </cell>
        </row>
        <row r="1455">
          <cell r="D1455" t="str">
            <v>367000-NMDIS-UNDRGRND CONDUCT SEC: ACCUM DEPR</v>
          </cell>
          <cell r="E1455">
            <v>0</v>
          </cell>
          <cell r="F1455">
            <v>0</v>
          </cell>
          <cell r="G1455">
            <v>-4549898.93</v>
          </cell>
          <cell r="H1455" t="str">
            <v>D8DIST</v>
          </cell>
          <cell r="I1455">
            <v>-2799571.0796649186</v>
          </cell>
          <cell r="J1455">
            <v>0</v>
          </cell>
          <cell r="K1455">
            <v>-515655.60661047744</v>
          </cell>
          <cell r="L1455">
            <v>-545542.30012528691</v>
          </cell>
          <cell r="M1455">
            <v>-230887.03689595516</v>
          </cell>
          <cell r="N1455">
            <v>-173066.64171977216</v>
          </cell>
          <cell r="O1455">
            <v>-62752.192785888023</v>
          </cell>
          <cell r="P1455">
            <v>-112129.35045425573</v>
          </cell>
          <cell r="Q1455">
            <v>0</v>
          </cell>
          <cell r="R1455">
            <v>0</v>
          </cell>
          <cell r="S1455">
            <v>-2959.0785658232799</v>
          </cell>
          <cell r="T1455">
            <v>-8601.0550313258773</v>
          </cell>
          <cell r="U1455">
            <v>-87976.693626993394</v>
          </cell>
          <cell r="V1455">
            <v>-10757.894519303432</v>
          </cell>
          <cell r="W1455">
            <v>0</v>
          </cell>
          <cell r="X1455">
            <v>0</v>
          </cell>
        </row>
        <row r="1456">
          <cell r="D1456" t="str">
            <v>368000-NMDIS-LINE TRANSFORMER PRIM: ACCUM DEPR</v>
          </cell>
          <cell r="E1456">
            <v>0</v>
          </cell>
          <cell r="F1456">
            <v>0</v>
          </cell>
          <cell r="G1456">
            <v>-9320543.9100000001</v>
          </cell>
          <cell r="H1456" t="str">
            <v>D5DIST-PRIM</v>
          </cell>
          <cell r="I1456">
            <v>-4684763.1645380901</v>
          </cell>
          <cell r="J1456">
            <v>0</v>
          </cell>
          <cell r="K1456">
            <v>-1094513.0966294303</v>
          </cell>
          <cell r="L1456">
            <v>-1488843.5588801163</v>
          </cell>
          <cell r="M1456">
            <v>-383189.52725773037</v>
          </cell>
          <cell r="N1456">
            <v>-482892.51880183694</v>
          </cell>
          <cell r="O1456">
            <v>-175469.7261390606</v>
          </cell>
          <cell r="P1456">
            <v>-583914.83159510931</v>
          </cell>
          <cell r="Q1456">
            <v>0</v>
          </cell>
          <cell r="R1456">
            <v>0</v>
          </cell>
          <cell r="S1456">
            <v>-9423.7232083276995</v>
          </cell>
          <cell r="T1456">
            <v>-27391.622125539281</v>
          </cell>
          <cell r="U1456">
            <v>-146004.88490768892</v>
          </cell>
          <cell r="V1456">
            <v>-33757.870692942524</v>
          </cell>
          <cell r="W1456">
            <v>-210379.38522413201</v>
          </cell>
          <cell r="X1456">
            <v>0</v>
          </cell>
        </row>
        <row r="1457">
          <cell r="D1457" t="str">
            <v>368000-NMDIS-LINE TRANSFORMER SEC: ACCUM DEPR</v>
          </cell>
          <cell r="E1457">
            <v>0</v>
          </cell>
          <cell r="F1457">
            <v>0</v>
          </cell>
          <cell r="G1457">
            <v>-9320543.9100000001</v>
          </cell>
          <cell r="H1457" t="str">
            <v>D5DIST-SEC</v>
          </cell>
          <cell r="I1457">
            <v>-5734968.0901995301</v>
          </cell>
          <cell r="J1457">
            <v>0</v>
          </cell>
          <cell r="K1457">
            <v>-1056329.1180295825</v>
          </cell>
          <cell r="L1457">
            <v>-1117552.5085960834</v>
          </cell>
          <cell r="M1457">
            <v>-472975.94930060138</v>
          </cell>
          <cell r="N1457">
            <v>-354529.90458084183</v>
          </cell>
          <cell r="O1457">
            <v>-128548.91445020617</v>
          </cell>
          <cell r="P1457">
            <v>-229698.84619144039</v>
          </cell>
          <cell r="Q1457">
            <v>0</v>
          </cell>
          <cell r="R1457">
            <v>0</v>
          </cell>
          <cell r="S1457">
            <v>-6061.7218382685496</v>
          </cell>
          <cell r="T1457">
            <v>-17619.40480989965</v>
          </cell>
          <cell r="U1457">
            <v>-180221.72549819897</v>
          </cell>
          <cell r="V1457">
            <v>-22037.726505348106</v>
          </cell>
          <cell r="W1457">
            <v>0</v>
          </cell>
          <cell r="X1457">
            <v>0</v>
          </cell>
        </row>
        <row r="1458">
          <cell r="D1458" t="str">
            <v>369000-NMDIS-SERVICES: ACCUM DEPR</v>
          </cell>
          <cell r="E1458">
            <v>0</v>
          </cell>
          <cell r="F1458">
            <v>0</v>
          </cell>
          <cell r="G1458">
            <v>-6482014.3700000001</v>
          </cell>
          <cell r="H1458" t="str">
            <v>SDI</v>
          </cell>
          <cell r="I1458">
            <v>-5328544.8478889847</v>
          </cell>
          <cell r="J1458">
            <v>0</v>
          </cell>
          <cell r="K1458">
            <v>-813874.69789157261</v>
          </cell>
          <cell r="L1458">
            <v>-95280.261393345034</v>
          </cell>
          <cell r="M1458">
            <v>-109841.74701505102</v>
          </cell>
          <cell r="N1458">
            <v>-67730.980024701203</v>
          </cell>
          <cell r="O1458">
            <v>-27188.032616903743</v>
          </cell>
          <cell r="P1458">
            <v>-3204.9537693444231</v>
          </cell>
          <cell r="Q1458">
            <v>0</v>
          </cell>
          <cell r="R1458">
            <v>0</v>
          </cell>
          <cell r="S1458">
            <v>0</v>
          </cell>
          <cell r="T1458">
            <v>-26164.343966659984</v>
          </cell>
          <cell r="U1458">
            <v>-6816.3123843970998</v>
          </cell>
          <cell r="V1458">
            <v>-3213.7592076684027</v>
          </cell>
          <cell r="W1458">
            <v>-154.43384136866985</v>
          </cell>
          <cell r="X1458">
            <v>0</v>
          </cell>
        </row>
        <row r="1459">
          <cell r="D1459" t="str">
            <v>370000-NMDIS-METERS: ACCUM DEPR</v>
          </cell>
          <cell r="E1459">
            <v>0</v>
          </cell>
          <cell r="F1459">
            <v>0</v>
          </cell>
          <cell r="G1459">
            <v>-3564458.55</v>
          </cell>
          <cell r="H1459" t="str">
            <v>METER</v>
          </cell>
          <cell r="I1459">
            <v>-3011340.4019178562</v>
          </cell>
          <cell r="J1459">
            <v>0</v>
          </cell>
          <cell r="K1459">
            <v>-396440.64489193348</v>
          </cell>
          <cell r="L1459">
            <v>-48345.682671003859</v>
          </cell>
          <cell r="M1459">
            <v>-44838.428643588952</v>
          </cell>
          <cell r="N1459">
            <v>-43296.446269466833</v>
          </cell>
          <cell r="O1459">
            <v>-11610.220228683949</v>
          </cell>
          <cell r="P1459">
            <v>-2630.4405205613552</v>
          </cell>
          <cell r="Q1459">
            <v>-241.87958809753033</v>
          </cell>
          <cell r="R1459">
            <v>-604.69897024382578</v>
          </cell>
          <cell r="S1459">
            <v>0</v>
          </cell>
          <cell r="T1459">
            <v>0</v>
          </cell>
          <cell r="U1459">
            <v>-3235.1394908051811</v>
          </cell>
          <cell r="V1459">
            <v>-1632.687219658686</v>
          </cell>
          <cell r="W1459">
            <v>-241.87958809753033</v>
          </cell>
          <cell r="X1459">
            <v>0</v>
          </cell>
        </row>
        <row r="1460">
          <cell r="D1460" t="str">
            <v>371000-NMDIS-INSTALL CUSTOMER: ACCUM DEPR</v>
          </cell>
          <cell r="E1460">
            <v>0</v>
          </cell>
          <cell r="F1460">
            <v>0</v>
          </cell>
          <cell r="G1460">
            <v>-2026076.96</v>
          </cell>
          <cell r="H1460" t="str">
            <v>CUST371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-2026076.96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</row>
        <row r="1461">
          <cell r="D1461" t="str">
            <v>373000-NMDIS-STREET LIGHTING: ACCUM DEPR</v>
          </cell>
          <cell r="E1461">
            <v>0</v>
          </cell>
          <cell r="F1461">
            <v>0</v>
          </cell>
          <cell r="G1461">
            <v>-817209.41</v>
          </cell>
          <cell r="H1461" t="str">
            <v>CUST373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-817209.41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</row>
        <row r="1462">
          <cell r="D1462" t="str">
            <v>37XXXX-DISTRIBUTION - ADJUSTMENT ONLY-ACCUM DEPR</v>
          </cell>
          <cell r="E1462">
            <v>0</v>
          </cell>
          <cell r="F1462">
            <v>0</v>
          </cell>
          <cell r="G1462">
            <v>165291</v>
          </cell>
          <cell r="H1462" t="str">
            <v>DISTPLT</v>
          </cell>
          <cell r="I1462">
            <v>90278.220296322979</v>
          </cell>
          <cell r="J1462">
            <v>0</v>
          </cell>
          <cell r="K1462">
            <v>18871.6784093557</v>
          </cell>
          <cell r="L1462">
            <v>22320.610162872905</v>
          </cell>
          <cell r="M1462">
            <v>6695.6861937560061</v>
          </cell>
          <cell r="N1462">
            <v>7292.7392086922991</v>
          </cell>
          <cell r="O1462">
            <v>2645.1860072556665</v>
          </cell>
          <cell r="P1462">
            <v>7788.5552774690195</v>
          </cell>
          <cell r="Q1462">
            <v>0.3881881326143205</v>
          </cell>
          <cell r="R1462">
            <v>0.9704703315275367</v>
          </cell>
          <cell r="S1462">
            <v>1091.218647944009</v>
          </cell>
          <cell r="T1462">
            <v>2876.7232123364838</v>
          </cell>
          <cell r="U1462">
            <v>2487.9690454221018</v>
          </cell>
          <cell r="V1462">
            <v>493.95846645251225</v>
          </cell>
          <cell r="W1462">
            <v>2447.0964136561875</v>
          </cell>
          <cell r="X1462">
            <v>0</v>
          </cell>
        </row>
        <row r="1463">
          <cell r="D1463" t="str">
            <v>389000-GENL-LAND&amp;LAND RIGHTS: ACCUM DEPR</v>
          </cell>
          <cell r="E1463">
            <v>0</v>
          </cell>
          <cell r="F1463">
            <v>0</v>
          </cell>
          <cell r="G1463">
            <v>-1734.5327193780181</v>
          </cell>
          <cell r="H1463" t="str">
            <v>LABOR</v>
          </cell>
          <cell r="I1463">
            <v>-1048.0262115187488</v>
          </cell>
          <cell r="J1463">
            <v>0</v>
          </cell>
          <cell r="K1463">
            <v>-189.32214607742691</v>
          </cell>
          <cell r="L1463">
            <v>-203.74339741063775</v>
          </cell>
          <cell r="M1463">
            <v>-37.779243092562467</v>
          </cell>
          <cell r="N1463">
            <v>-50.990242453167788</v>
          </cell>
          <cell r="O1463">
            <v>-21.449712222360276</v>
          </cell>
          <cell r="P1463">
            <v>-82.892887852741666</v>
          </cell>
          <cell r="Q1463">
            <v>-25.597235943638577</v>
          </cell>
          <cell r="R1463">
            <v>-29.095659025053724</v>
          </cell>
          <cell r="S1463">
            <v>-0.98286212597547151</v>
          </cell>
          <cell r="T1463">
            <v>-15.602686132020175</v>
          </cell>
          <cell r="U1463">
            <v>-9.0144814034483609</v>
          </cell>
          <cell r="V1463">
            <v>-1.6467865387392342</v>
          </cell>
          <cell r="W1463">
            <v>-18.389167581496281</v>
          </cell>
          <cell r="X1463">
            <v>0</v>
          </cell>
        </row>
        <row r="1464">
          <cell r="D1464" t="str">
            <v>390000-GENL-STRUCT&amp;IMPR-EDOC: ACCUM DEPR</v>
          </cell>
          <cell r="E1464">
            <v>0</v>
          </cell>
          <cell r="F1464">
            <v>0</v>
          </cell>
          <cell r="G1464">
            <v>-654068.12243653124</v>
          </cell>
          <cell r="H1464" t="str">
            <v>LABOR</v>
          </cell>
          <cell r="I1464">
            <v>-395196.08294166042</v>
          </cell>
          <cell r="J1464">
            <v>0</v>
          </cell>
          <cell r="K1464">
            <v>-71390.743591692561</v>
          </cell>
          <cell r="L1464">
            <v>-76828.796548157348</v>
          </cell>
          <cell r="M1464">
            <v>-14246.026218223427</v>
          </cell>
          <cell r="N1464">
            <v>-19227.710017419704</v>
          </cell>
          <cell r="O1464">
            <v>-8088.3876350939818</v>
          </cell>
          <cell r="P1464">
            <v>-31257.753120175468</v>
          </cell>
          <cell r="Q1464">
            <v>-9652.3610458176699</v>
          </cell>
          <cell r="R1464">
            <v>-10971.567648717817</v>
          </cell>
          <cell r="S1464">
            <v>-370.62361416928201</v>
          </cell>
          <cell r="T1464">
            <v>-5883.5555589844416</v>
          </cell>
          <cell r="U1464">
            <v>-3399.2353447254427</v>
          </cell>
          <cell r="V1464">
            <v>-620.98026022430031</v>
          </cell>
          <cell r="W1464">
            <v>-6934.2988914691723</v>
          </cell>
          <cell r="X1464">
            <v>0</v>
          </cell>
        </row>
        <row r="1465">
          <cell r="D1465" t="str">
            <v>390000-GENL-STRUCT&amp;IMPR-EMS: ACCUM DEPR</v>
          </cell>
          <cell r="E1465">
            <v>0</v>
          </cell>
          <cell r="F1465">
            <v>0</v>
          </cell>
          <cell r="G1465">
            <v>-65000.015220813119</v>
          </cell>
          <cell r="H1465" t="str">
            <v>LABOR</v>
          </cell>
          <cell r="I1465">
            <v>-39273.816480646958</v>
          </cell>
          <cell r="J1465">
            <v>0</v>
          </cell>
          <cell r="K1465">
            <v>-7094.6729566926315</v>
          </cell>
          <cell r="L1465">
            <v>-7635.0960606730559</v>
          </cell>
          <cell r="M1465">
            <v>-1415.7423198842425</v>
          </cell>
          <cell r="N1465">
            <v>-1910.8123464845032</v>
          </cell>
          <cell r="O1465">
            <v>-803.80819880724607</v>
          </cell>
          <cell r="P1465">
            <v>-3106.3345833323033</v>
          </cell>
          <cell r="Q1465">
            <v>-959.23282816128005</v>
          </cell>
          <cell r="R1465">
            <v>-1090.333009207372</v>
          </cell>
          <cell r="S1465">
            <v>-36.831852426096141</v>
          </cell>
          <cell r="T1465">
            <v>-584.69628432869899</v>
          </cell>
          <cell r="U1465">
            <v>-337.80938340672617</v>
          </cell>
          <cell r="V1465">
            <v>-61.711807962817794</v>
          </cell>
          <cell r="W1465">
            <v>-689.11710879916973</v>
          </cell>
          <cell r="X1465">
            <v>0</v>
          </cell>
        </row>
        <row r="1466">
          <cell r="D1466" t="str">
            <v>390000-GENL-STRUCT&amp;IMPR-STAN: ACCUM DEPR</v>
          </cell>
          <cell r="E1466">
            <v>0</v>
          </cell>
          <cell r="F1466">
            <v>0</v>
          </cell>
          <cell r="G1466">
            <v>-1175362.6101118475</v>
          </cell>
          <cell r="H1466" t="str">
            <v>LABOR</v>
          </cell>
          <cell r="I1466">
            <v>-710168.68674464675</v>
          </cell>
          <cell r="J1466">
            <v>0</v>
          </cell>
          <cell r="K1466">
            <v>-128289.40571690955</v>
          </cell>
          <cell r="L1466">
            <v>-138061.60512180734</v>
          </cell>
          <cell r="M1466">
            <v>-25600.156902919098</v>
          </cell>
          <cell r="N1466">
            <v>-34552.259401299794</v>
          </cell>
          <cell r="O1466">
            <v>-14534.859713030834</v>
          </cell>
          <cell r="P1466">
            <v>-56170.287212133997</v>
          </cell>
          <cell r="Q1466">
            <v>-17345.325178502437</v>
          </cell>
          <cell r="R1466">
            <v>-19715.943869236689</v>
          </cell>
          <cell r="S1466">
            <v>-666.01187793151405</v>
          </cell>
          <cell r="T1466">
            <v>-10572.769076079021</v>
          </cell>
          <cell r="U1466">
            <v>-6108.4373173203176</v>
          </cell>
          <cell r="V1466">
            <v>-1115.9036107221277</v>
          </cell>
          <cell r="W1466">
            <v>-12460.958369307746</v>
          </cell>
          <cell r="X1466">
            <v>0</v>
          </cell>
        </row>
        <row r="1467">
          <cell r="D1467" t="str">
            <v>390000-GENL-STRUCT&amp;IMPR-SYSOP: ACCUM DEPR</v>
          </cell>
          <cell r="E1467">
            <v>0</v>
          </cell>
          <cell r="F1467">
            <v>0</v>
          </cell>
          <cell r="G1467">
            <v>-709459.40645835653</v>
          </cell>
          <cell r="H1467" t="str">
            <v>LABOR</v>
          </cell>
          <cell r="I1467">
            <v>-428664.18469379639</v>
          </cell>
          <cell r="J1467">
            <v>0</v>
          </cell>
          <cell r="K1467">
            <v>-77436.63517265777</v>
          </cell>
          <cell r="L1467">
            <v>-83335.222323504582</v>
          </cell>
          <cell r="M1467">
            <v>-15452.484165595042</v>
          </cell>
          <cell r="N1467">
            <v>-20856.053472986197</v>
          </cell>
          <cell r="O1467">
            <v>-8773.3716014507663</v>
          </cell>
          <cell r="P1467">
            <v>-33904.888826031165</v>
          </cell>
          <cell r="Q1467">
            <v>-10469.793747136899</v>
          </cell>
          <cell r="R1467">
            <v>-11900.720437162679</v>
          </cell>
          <cell r="S1467">
            <v>-402.0107391084556</v>
          </cell>
          <cell r="T1467">
            <v>-6381.8181800274369</v>
          </cell>
          <cell r="U1467">
            <v>-3687.1075158003832</v>
          </cell>
          <cell r="V1467">
            <v>-673.56942148459234</v>
          </cell>
          <cell r="W1467">
            <v>-7521.5461616139864</v>
          </cell>
          <cell r="X1467">
            <v>0</v>
          </cell>
        </row>
        <row r="1468">
          <cell r="D1468" t="str">
            <v>390000-GENL-STRUCT&amp;IMPROVMNT: ACCUM DEPR</v>
          </cell>
          <cell r="E1468">
            <v>0</v>
          </cell>
          <cell r="F1468">
            <v>0</v>
          </cell>
          <cell r="G1468">
            <v>-568389.67717501009</v>
          </cell>
          <cell r="H1468" t="str">
            <v>LABOR</v>
          </cell>
          <cell r="I1468">
            <v>-343428.10220939311</v>
          </cell>
          <cell r="J1468">
            <v>0</v>
          </cell>
          <cell r="K1468">
            <v>-62039.045034339826</v>
          </cell>
          <cell r="L1468">
            <v>-66764.750290959419</v>
          </cell>
          <cell r="M1468">
            <v>-12379.894334306868</v>
          </cell>
          <cell r="N1468">
            <v>-16709.011668240099</v>
          </cell>
          <cell r="O1468">
            <v>-7028.8642407022753</v>
          </cell>
          <cell r="P1468">
            <v>-27163.201501104671</v>
          </cell>
          <cell r="Q1468">
            <v>-8387.967844039551</v>
          </cell>
          <cell r="R1468">
            <v>-9534.3674153201664</v>
          </cell>
          <cell r="S1468">
            <v>-322.07445858448079</v>
          </cell>
          <cell r="T1468">
            <v>-5112.8500688197191</v>
          </cell>
          <cell r="U1468">
            <v>-2953.9587910705168</v>
          </cell>
          <cell r="V1468">
            <v>-539.63609834110798</v>
          </cell>
          <cell r="W1468">
            <v>-6025.9532197881317</v>
          </cell>
          <cell r="X1468">
            <v>0</v>
          </cell>
        </row>
        <row r="1469">
          <cell r="D1469" t="str">
            <v>391000-GENL-OFFICE FURN&amp;EQP: ACCUM DEPR</v>
          </cell>
          <cell r="E1469">
            <v>0</v>
          </cell>
          <cell r="F1469">
            <v>0</v>
          </cell>
          <cell r="G1469">
            <v>-1248687.3162517713</v>
          </cell>
          <cell r="H1469" t="str">
            <v>LABOR</v>
          </cell>
          <cell r="I1469">
            <v>-754472.3848692379</v>
          </cell>
          <cell r="J1469">
            <v>0</v>
          </cell>
          <cell r="K1469">
            <v>-136292.70860754914</v>
          </cell>
          <cell r="L1469">
            <v>-146674.54425877664</v>
          </cell>
          <cell r="M1469">
            <v>-27197.21636856252</v>
          </cell>
          <cell r="N1469">
            <v>-36707.793570307971</v>
          </cell>
          <cell r="O1469">
            <v>-15441.613346398142</v>
          </cell>
          <cell r="P1469">
            <v>-59674.456706884994</v>
          </cell>
          <cell r="Q1469">
            <v>-18427.409005802409</v>
          </cell>
          <cell r="R1469">
            <v>-20945.918158061006</v>
          </cell>
          <cell r="S1469">
            <v>-707.56086444417826</v>
          </cell>
          <cell r="T1469">
            <v>-11232.348663620091</v>
          </cell>
          <cell r="U1469">
            <v>-6489.5106706950983</v>
          </cell>
          <cell r="V1469">
            <v>-1185.5189818703502</v>
          </cell>
          <cell r="W1469">
            <v>-13238.332179560537</v>
          </cell>
          <cell r="X1469">
            <v>0</v>
          </cell>
        </row>
        <row r="1470">
          <cell r="D1470" t="str">
            <v>391100-GENL-COMPUTER EQUIPMENT: ACCUM DEPR</v>
          </cell>
          <cell r="E1470">
            <v>0</v>
          </cell>
          <cell r="F1470">
            <v>0</v>
          </cell>
          <cell r="G1470">
            <v>-3048859.2266103933</v>
          </cell>
          <cell r="H1470" t="str">
            <v>LABOR</v>
          </cell>
          <cell r="I1470">
            <v>-1842158.6108011054</v>
          </cell>
          <cell r="J1470">
            <v>0</v>
          </cell>
          <cell r="K1470">
            <v>-332779.29290190985</v>
          </cell>
          <cell r="L1470">
            <v>-358128.11722520879</v>
          </cell>
          <cell r="M1470">
            <v>-66406.123441948934</v>
          </cell>
          <cell r="N1470">
            <v>-89627.638287612324</v>
          </cell>
          <cell r="O1470">
            <v>-37703.037992117817</v>
          </cell>
          <cell r="P1470">
            <v>-145704.22519376711</v>
          </cell>
          <cell r="Q1470">
            <v>-44993.310365728183</v>
          </cell>
          <cell r="R1470">
            <v>-51142.631950266579</v>
          </cell>
          <cell r="S1470">
            <v>-1727.6170277956876</v>
          </cell>
          <cell r="T1470">
            <v>-27425.480673880797</v>
          </cell>
          <cell r="U1470">
            <v>-15845.123296300068</v>
          </cell>
          <cell r="V1470">
            <v>-2894.6241698417266</v>
          </cell>
          <cell r="W1470">
            <v>-32323.393282909201</v>
          </cell>
          <cell r="X1470">
            <v>0</v>
          </cell>
        </row>
        <row r="1471">
          <cell r="D1471" t="str">
            <v>392000-AZ-TRANSPORT EQUIP: ACCUM DEPR</v>
          </cell>
          <cell r="E1471">
            <v>0</v>
          </cell>
          <cell r="F1471">
            <v>0</v>
          </cell>
          <cell r="G1471">
            <v>-1535.2104407241682</v>
          </cell>
          <cell r="H1471" t="str">
            <v>LABOR</v>
          </cell>
          <cell r="I1471">
            <v>-927.59321522232517</v>
          </cell>
          <cell r="J1471">
            <v>0</v>
          </cell>
          <cell r="K1471">
            <v>-167.56636070987187</v>
          </cell>
          <cell r="L1471">
            <v>-180.33040682310494</v>
          </cell>
          <cell r="M1471">
            <v>-33.437875106303018</v>
          </cell>
          <cell r="N1471">
            <v>-45.130744271708181</v>
          </cell>
          <cell r="O1471">
            <v>-18.984837695137006</v>
          </cell>
          <cell r="P1471">
            <v>-73.367325661599352</v>
          </cell>
          <cell r="Q1471">
            <v>-22.655752431378385</v>
          </cell>
          <cell r="R1471">
            <v>-25.752157348193595</v>
          </cell>
          <cell r="S1471">
            <v>-0.86991740238314408</v>
          </cell>
          <cell r="T1471">
            <v>-13.809717387060276</v>
          </cell>
          <cell r="U1471">
            <v>-7.9785903221533436</v>
          </cell>
          <cell r="V1471">
            <v>-1.4575475340834478</v>
          </cell>
          <cell r="W1471">
            <v>-16.275992808866047</v>
          </cell>
          <cell r="X1471">
            <v>0</v>
          </cell>
        </row>
        <row r="1472">
          <cell r="D1472" t="str">
            <v>392000-GENL-TRANSPORT EQUIP: ACCUM DEPR</v>
          </cell>
          <cell r="E1472">
            <v>0</v>
          </cell>
          <cell r="F1472">
            <v>0</v>
          </cell>
          <cell r="G1472">
            <v>-5981486.9846638395</v>
          </cell>
          <cell r="H1472" t="str">
            <v>LABOR</v>
          </cell>
          <cell r="I1472">
            <v>-3614088.7247337983</v>
          </cell>
          <cell r="J1472">
            <v>0</v>
          </cell>
          <cell r="K1472">
            <v>-652872.06174861314</v>
          </cell>
          <cell r="L1472">
            <v>-702603.33875969111</v>
          </cell>
          <cell r="M1472">
            <v>-130280.65041612236</v>
          </cell>
          <cell r="N1472">
            <v>-175838.4077573613</v>
          </cell>
          <cell r="O1472">
            <v>-73968.725437961228</v>
          </cell>
          <cell r="P1472">
            <v>-285853.77737363719</v>
          </cell>
          <cell r="Q1472">
            <v>-88271.343589959346</v>
          </cell>
          <cell r="R1472">
            <v>-100335.55655899228</v>
          </cell>
          <cell r="S1472">
            <v>-3389.3722202884946</v>
          </cell>
          <cell r="T1472">
            <v>-53805.421472787013</v>
          </cell>
          <cell r="U1472">
            <v>-31086.183953656197</v>
          </cell>
          <cell r="V1472">
            <v>-5678.8967644960394</v>
          </cell>
          <cell r="W1472">
            <v>-63414.523876473715</v>
          </cell>
          <cell r="X1472">
            <v>0</v>
          </cell>
        </row>
        <row r="1473">
          <cell r="D1473" t="str">
            <v>393000-GENL-STORES EQUIPMENT: ACCUM DEPR</v>
          </cell>
          <cell r="E1473">
            <v>0</v>
          </cell>
          <cell r="F1473">
            <v>0</v>
          </cell>
          <cell r="G1473">
            <v>-10476.075891034328</v>
          </cell>
          <cell r="H1473" t="str">
            <v>LABOR</v>
          </cell>
          <cell r="I1473">
            <v>-6329.7751636536523</v>
          </cell>
          <cell r="J1473">
            <v>0</v>
          </cell>
          <cell r="K1473">
            <v>-1143.4509986481071</v>
          </cell>
          <cell r="L1473">
            <v>-1230.5511851839779</v>
          </cell>
          <cell r="M1473">
            <v>-228.17570018825589</v>
          </cell>
          <cell r="N1473">
            <v>-307.9663148892202</v>
          </cell>
          <cell r="O1473">
            <v>-129.55005724127858</v>
          </cell>
          <cell r="P1473">
            <v>-500.64906488689007</v>
          </cell>
          <cell r="Q1473">
            <v>-154.59990079773632</v>
          </cell>
          <cell r="R1473">
            <v>-175.72936424942228</v>
          </cell>
          <cell r="S1473">
            <v>-5.9362029364511457</v>
          </cell>
          <cell r="T1473">
            <v>-94.235710976755243</v>
          </cell>
          <cell r="U1473">
            <v>-54.444860131958997</v>
          </cell>
          <cell r="V1473">
            <v>-9.9461143415918176</v>
          </cell>
          <cell r="W1473">
            <v>-111.06525290902775</v>
          </cell>
          <cell r="X1473">
            <v>0</v>
          </cell>
        </row>
        <row r="1474">
          <cell r="D1474" t="str">
            <v>394000-GENL-TOOLS&amp;SHOP EQUIP: ACCUM DEPR</v>
          </cell>
          <cell r="E1474">
            <v>0</v>
          </cell>
          <cell r="F1474">
            <v>0</v>
          </cell>
          <cell r="G1474">
            <v>-376916.38415471034</v>
          </cell>
          <cell r="H1474" t="str">
            <v>LABOR</v>
          </cell>
          <cell r="I1474">
            <v>-227737.56051523497</v>
          </cell>
          <cell r="J1474">
            <v>0</v>
          </cell>
          <cell r="K1474">
            <v>-41139.966944816093</v>
          </cell>
          <cell r="L1474">
            <v>-44273.725015087184</v>
          </cell>
          <cell r="M1474">
            <v>-8209.482325393441</v>
          </cell>
          <cell r="N1474">
            <v>-11080.250950533655</v>
          </cell>
          <cell r="O1474">
            <v>-4661.0524446666086</v>
          </cell>
          <cell r="P1474">
            <v>-18012.740383935161</v>
          </cell>
          <cell r="Q1474">
            <v>-5562.3151460013369</v>
          </cell>
          <cell r="R1474">
            <v>-6322.5273710916863</v>
          </cell>
          <cell r="S1474">
            <v>-213.57731365144116</v>
          </cell>
          <cell r="T1474">
            <v>-3390.4855032603296</v>
          </cell>
          <cell r="U1474">
            <v>-1958.8594078732685</v>
          </cell>
          <cell r="V1474">
            <v>-357.84901646526367</v>
          </cell>
          <cell r="W1474">
            <v>-3995.9918166997923</v>
          </cell>
          <cell r="X1474">
            <v>0</v>
          </cell>
        </row>
        <row r="1475">
          <cell r="D1475" t="str">
            <v>394000-PVT-TOOLS&amp;SHOP EQUIP: ACCUM DEPR</v>
          </cell>
          <cell r="E1475">
            <v>0</v>
          </cell>
          <cell r="F1475">
            <v>0</v>
          </cell>
          <cell r="G1475">
            <v>-101.45566242445572</v>
          </cell>
          <cell r="H1475" t="str">
            <v>LABOR</v>
          </cell>
          <cell r="I1475">
            <v>-61.300771291276298</v>
          </cell>
          <cell r="J1475">
            <v>0</v>
          </cell>
          <cell r="K1475">
            <v>-11.073762706991541</v>
          </cell>
          <cell r="L1475">
            <v>-11.917285340294836</v>
          </cell>
          <cell r="M1475">
            <v>-2.2097698654107285</v>
          </cell>
          <cell r="N1475">
            <v>-2.982502876696846</v>
          </cell>
          <cell r="O1475">
            <v>-1.2546288334727191</v>
          </cell>
          <cell r="P1475">
            <v>-4.8485409086959912</v>
          </cell>
          <cell r="Q1475">
            <v>-1.4972242955602395</v>
          </cell>
          <cell r="R1475">
            <v>-1.7018527970584727</v>
          </cell>
          <cell r="S1475">
            <v>-5.7489217095026933E-2</v>
          </cell>
          <cell r="T1475">
            <v>-0.91262669158101151</v>
          </cell>
          <cell r="U1475">
            <v>-0.52727179601878271</v>
          </cell>
          <cell r="V1475">
            <v>-9.6323244464005808E-2</v>
          </cell>
          <cell r="W1475">
            <v>-1.0756125598391957</v>
          </cell>
          <cell r="X1475">
            <v>0</v>
          </cell>
        </row>
        <row r="1476">
          <cell r="D1476" t="str">
            <v>395000-GENL-LABORATORY EQUIP: ACCUM DEPR</v>
          </cell>
          <cell r="E1476">
            <v>0</v>
          </cell>
          <cell r="F1476">
            <v>0</v>
          </cell>
          <cell r="G1476">
            <v>-388631.05535067123</v>
          </cell>
          <cell r="H1476" t="str">
            <v>LABOR</v>
          </cell>
          <cell r="I1476">
            <v>-234815.71034517488</v>
          </cell>
          <cell r="J1476">
            <v>0</v>
          </cell>
          <cell r="K1476">
            <v>-42418.609121255417</v>
          </cell>
          <cell r="L1476">
            <v>-45649.765306716552</v>
          </cell>
          <cell r="M1476">
            <v>-8464.6354314244109</v>
          </cell>
          <cell r="N1476">
            <v>-11424.628383065099</v>
          </cell>
          <cell r="O1476">
            <v>-4805.9193146458838</v>
          </cell>
          <cell r="P1476">
            <v>-18572.581610814257</v>
          </cell>
          <cell r="Q1476">
            <v>-5735.193523707977</v>
          </cell>
          <cell r="R1476">
            <v>-6519.0333665683929</v>
          </cell>
          <cell r="S1476">
            <v>-220.21535887718613</v>
          </cell>
          <cell r="T1476">
            <v>-3495.8627819754511</v>
          </cell>
          <cell r="U1476">
            <v>-2019.741329824772</v>
          </cell>
          <cell r="V1476">
            <v>-368.97106830997166</v>
          </cell>
          <cell r="W1476">
            <v>-4120.1884083108744</v>
          </cell>
          <cell r="X1476">
            <v>0</v>
          </cell>
        </row>
        <row r="1477">
          <cell r="D1477" t="str">
            <v>396000-GENL-PWR OPER EQUIP: ACCUM DEPR</v>
          </cell>
          <cell r="E1477">
            <v>0</v>
          </cell>
          <cell r="F1477">
            <v>0</v>
          </cell>
          <cell r="G1477">
            <v>-205135.55484403332</v>
          </cell>
          <cell r="H1477" t="str">
            <v>LABOR</v>
          </cell>
          <cell r="I1477">
            <v>-123945.44996999574</v>
          </cell>
          <cell r="J1477">
            <v>0</v>
          </cell>
          <cell r="K1477">
            <v>-22390.297424762593</v>
          </cell>
          <cell r="L1477">
            <v>-24095.835383622358</v>
          </cell>
          <cell r="M1477">
            <v>-4467.9848969118439</v>
          </cell>
          <cell r="N1477">
            <v>-6030.3916786378932</v>
          </cell>
          <cell r="O1477">
            <v>-2536.7631113678494</v>
          </cell>
          <cell r="P1477">
            <v>-9803.3772164262864</v>
          </cell>
          <cell r="Q1477">
            <v>-3027.2724977219459</v>
          </cell>
          <cell r="R1477">
            <v>-3441.0156066686654</v>
          </cell>
          <cell r="S1477">
            <v>-116.23878021710824</v>
          </cell>
          <cell r="T1477">
            <v>-1845.2610556098255</v>
          </cell>
          <cell r="U1477">
            <v>-1066.103062610832</v>
          </cell>
          <cell r="V1477">
            <v>-194.75820003850609</v>
          </cell>
          <cell r="W1477">
            <v>-2174.8059594418255</v>
          </cell>
          <cell r="X1477">
            <v>0</v>
          </cell>
        </row>
        <row r="1478">
          <cell r="D1478" t="str">
            <v>396000-MPSCO-PWR OPER EQUIP: ACCUM DEPR</v>
          </cell>
          <cell r="E1478">
            <v>0</v>
          </cell>
          <cell r="F1478">
            <v>0</v>
          </cell>
          <cell r="G1478">
            <v>-5724.0749638319357</v>
          </cell>
          <cell r="H1478" t="str">
            <v>LABOR</v>
          </cell>
          <cell r="I1478">
            <v>-3458.5571847530573</v>
          </cell>
          <cell r="J1478">
            <v>0</v>
          </cell>
          <cell r="K1478">
            <v>-624.77585135974334</v>
          </cell>
          <cell r="L1478">
            <v>-672.36695343659596</v>
          </cell>
          <cell r="M1478">
            <v>-124.67405032071255</v>
          </cell>
          <cell r="N1478">
            <v>-168.27123925950482</v>
          </cell>
          <cell r="O1478">
            <v>-70.78549706311658</v>
          </cell>
          <cell r="P1478">
            <v>-273.55212083156977</v>
          </cell>
          <cell r="Q1478">
            <v>-84.472605083414592</v>
          </cell>
          <cell r="R1478">
            <v>-96.017637211952945</v>
          </cell>
          <cell r="S1478">
            <v>-3.243511307306</v>
          </cell>
          <cell r="T1478">
            <v>-51.489916597739487</v>
          </cell>
          <cell r="U1478">
            <v>-29.74839663555629</v>
          </cell>
          <cell r="V1478">
            <v>-5.4345066494639926</v>
          </cell>
          <cell r="W1478">
            <v>-60.685493322200344</v>
          </cell>
          <cell r="X1478">
            <v>0</v>
          </cell>
        </row>
        <row r="1479">
          <cell r="D1479" t="str">
            <v>397000-AIP-COMM EQUIP: ACCUM DEPR</v>
          </cell>
          <cell r="E1479">
            <v>0</v>
          </cell>
          <cell r="F1479">
            <v>0</v>
          </cell>
          <cell r="G1479">
            <v>-5188.3772655120274</v>
          </cell>
          <cell r="H1479" t="str">
            <v>LABOR</v>
          </cell>
          <cell r="I1479">
            <v>-3134.8819821942684</v>
          </cell>
          <cell r="J1479">
            <v>0</v>
          </cell>
          <cell r="K1479">
            <v>-566.30509623266164</v>
          </cell>
          <cell r="L1479">
            <v>-609.44230069214086</v>
          </cell>
          <cell r="M1479">
            <v>-113.00620840406586</v>
          </cell>
          <cell r="N1479">
            <v>-152.52327716356294</v>
          </cell>
          <cell r="O1479">
            <v>-64.160910891422361</v>
          </cell>
          <cell r="P1479">
            <v>-247.95126088023531</v>
          </cell>
          <cell r="Q1479">
            <v>-76.567086654638047</v>
          </cell>
          <cell r="R1479">
            <v>-87.031656494096396</v>
          </cell>
          <cell r="S1479">
            <v>-2.9399615542407052</v>
          </cell>
          <cell r="T1479">
            <v>-46.671141514887005</v>
          </cell>
          <cell r="U1479">
            <v>-26.964340223460162</v>
          </cell>
          <cell r="V1479">
            <v>-4.9259087149475684</v>
          </cell>
          <cell r="W1479">
            <v>-55.006133897398549</v>
          </cell>
          <cell r="X1479">
            <v>0</v>
          </cell>
        </row>
        <row r="1480">
          <cell r="D1480" t="str">
            <v>397000-GENL-COMM EQUIP: ACCUM DEPR</v>
          </cell>
          <cell r="E1480">
            <v>0</v>
          </cell>
          <cell r="F1480">
            <v>0</v>
          </cell>
          <cell r="G1480">
            <v>-2572335.1074850666</v>
          </cell>
          <cell r="H1480" t="str">
            <v>LABOR</v>
          </cell>
          <cell r="I1480">
            <v>-1554236.8197130091</v>
          </cell>
          <cell r="J1480">
            <v>0</v>
          </cell>
          <cell r="K1480">
            <v>-280767.26229414321</v>
          </cell>
          <cell r="L1480">
            <v>-302154.16995166277</v>
          </cell>
          <cell r="M1480">
            <v>-56027.120304804041</v>
          </cell>
          <cell r="N1480">
            <v>-75619.208179879555</v>
          </cell>
          <cell r="O1480">
            <v>-31810.208696907281</v>
          </cell>
          <cell r="P1480">
            <v>-122931.25589518473</v>
          </cell>
          <cell r="Q1480">
            <v>-37961.041574362018</v>
          </cell>
          <cell r="R1480">
            <v>-43149.249564112273</v>
          </cell>
          <cell r="S1480">
            <v>-1457.5976135928499</v>
          </cell>
          <cell r="T1480">
            <v>-23138.991187700343</v>
          </cell>
          <cell r="U1480">
            <v>-13368.595893755466</v>
          </cell>
          <cell r="V1480">
            <v>-2442.2063537964027</v>
          </cell>
          <cell r="W1480">
            <v>-27271.380262155817</v>
          </cell>
          <cell r="X1480">
            <v>0</v>
          </cell>
        </row>
        <row r="1481">
          <cell r="D1481" t="str">
            <v>398000-GENL-MISC EQUIPMENT: ACCUM DEPR</v>
          </cell>
          <cell r="E1481">
            <v>0</v>
          </cell>
          <cell r="F1481">
            <v>0</v>
          </cell>
          <cell r="G1481">
            <v>-281930.93579660228</v>
          </cell>
          <cell r="H1481" t="str">
            <v>LABOR</v>
          </cell>
          <cell r="I1481">
            <v>-170346.1729213162</v>
          </cell>
          <cell r="J1481">
            <v>0</v>
          </cell>
          <cell r="K1481">
            <v>-30772.42026876835</v>
          </cell>
          <cell r="L1481">
            <v>-33116.450357280068</v>
          </cell>
          <cell r="M1481">
            <v>-6140.6379019433107</v>
          </cell>
          <cell r="N1481">
            <v>-8287.9536434874444</v>
          </cell>
          <cell r="O1481">
            <v>-3486.4360711433278</v>
          </cell>
          <cell r="P1481">
            <v>-13473.409398461206</v>
          </cell>
          <cell r="Q1481">
            <v>-4160.5745471231294</v>
          </cell>
          <cell r="R1481">
            <v>-4729.2082097440834</v>
          </cell>
          <cell r="S1481">
            <v>-159.75440292338044</v>
          </cell>
          <cell r="T1481">
            <v>-2536.0604922566699</v>
          </cell>
          <cell r="U1481">
            <v>-1465.2137428151841</v>
          </cell>
          <cell r="V1481">
            <v>-267.66867222342455</v>
          </cell>
          <cell r="W1481">
            <v>-2988.9751671164072</v>
          </cell>
          <cell r="X1481">
            <v>0</v>
          </cell>
        </row>
        <row r="1482">
          <cell r="D1482" t="str">
            <v>398003-GENL-FERC DEPR ADJUSTMENT: ACCUM DEPR</v>
          </cell>
          <cell r="E1482">
            <v>0</v>
          </cell>
          <cell r="F1482">
            <v>0</v>
          </cell>
          <cell r="G1482">
            <v>7829.1665298166172</v>
          </cell>
          <cell r="H1482" t="str">
            <v>LABOR</v>
          </cell>
          <cell r="I1482">
            <v>4730.479653641456</v>
          </cell>
          <cell r="J1482">
            <v>0</v>
          </cell>
          <cell r="K1482">
            <v>854.54404685658176</v>
          </cell>
          <cell r="L1482">
            <v>919.63730050044171</v>
          </cell>
          <cell r="M1482">
            <v>170.52430446406265</v>
          </cell>
          <cell r="N1482">
            <v>230.1548394571235</v>
          </cell>
          <cell r="O1482">
            <v>96.817642659240406</v>
          </cell>
          <cell r="P1482">
            <v>374.15392392784867</v>
          </cell>
          <cell r="Q1482">
            <v>115.53833529160336</v>
          </cell>
          <cell r="R1482">
            <v>131.32918004774899</v>
          </cell>
          <cell r="S1482">
            <v>4.436348288010902</v>
          </cell>
          <cell r="T1482">
            <v>70.425900114383481</v>
          </cell>
          <cell r="U1482">
            <v>40.688696903244278</v>
          </cell>
          <cell r="V1482">
            <v>7.4331062809083397</v>
          </cell>
          <cell r="W1482">
            <v>83.003251383961199</v>
          </cell>
          <cell r="X1482">
            <v>0</v>
          </cell>
        </row>
        <row r="1483">
          <cell r="D1483" t="str">
            <v>399100-GENL-ASSET RETIRE-GENL: ACCUM DEPR</v>
          </cell>
          <cell r="E1483">
            <v>0</v>
          </cell>
          <cell r="F1483">
            <v>0</v>
          </cell>
          <cell r="G1483">
            <v>-3712.4166061066721</v>
          </cell>
          <cell r="H1483" t="str">
            <v>LABOR</v>
          </cell>
          <cell r="I1483">
            <v>-2243.0882207125082</v>
          </cell>
          <cell r="J1483">
            <v>0</v>
          </cell>
          <cell r="K1483">
            <v>-405.20577741169592</v>
          </cell>
          <cell r="L1483">
            <v>-436.071550269211</v>
          </cell>
          <cell r="M1483">
            <v>-80.858831808755056</v>
          </cell>
          <cell r="N1483">
            <v>-109.13430500199793</v>
          </cell>
          <cell r="O1483">
            <v>-45.908772409351819</v>
          </cell>
          <cell r="P1483">
            <v>-177.41546755197874</v>
          </cell>
          <cell r="Q1483">
            <v>-54.785708407778067</v>
          </cell>
          <cell r="R1483">
            <v>-62.273375718712195</v>
          </cell>
          <cell r="S1483">
            <v>-2.1036176701775107</v>
          </cell>
          <cell r="T1483">
            <v>-33.394395187398189</v>
          </cell>
          <cell r="U1483">
            <v>-19.293674938344083</v>
          </cell>
          <cell r="V1483">
            <v>-3.5246136465622322</v>
          </cell>
          <cell r="W1483">
            <v>-39.358295372199962</v>
          </cell>
          <cell r="X1483">
            <v>0</v>
          </cell>
        </row>
        <row r="1484">
          <cell r="D1484" t="str">
            <v>39XXXX-GENERAL - ADJUSTMENT ONLY-ACCUM DEPR</v>
          </cell>
          <cell r="E1484">
            <v>0</v>
          </cell>
          <cell r="F1484">
            <v>0</v>
          </cell>
          <cell r="G1484">
            <v>15042.457615616735</v>
          </cell>
          <cell r="H1484" t="str">
            <v>LABOR</v>
          </cell>
          <cell r="I1484">
            <v>9088.8397149863249</v>
          </cell>
          <cell r="J1484">
            <v>0</v>
          </cell>
          <cell r="K1484">
            <v>1641.8660347257708</v>
          </cell>
          <cell r="L1484">
            <v>1766.9320306106849</v>
          </cell>
          <cell r="M1484">
            <v>327.63444391739978</v>
          </cell>
          <cell r="N1484">
            <v>442.20472311807458</v>
          </cell>
          <cell r="O1484">
            <v>186.01919892738101</v>
          </cell>
          <cell r="P1484">
            <v>718.87531335128995</v>
          </cell>
          <cell r="Q1484">
            <v>221.98793511211309</v>
          </cell>
          <cell r="R1484">
            <v>252.3274498043198</v>
          </cell>
          <cell r="S1484">
            <v>8.5237146044051464</v>
          </cell>
          <cell r="T1484">
            <v>135.31180023796034</v>
          </cell>
          <cell r="U1484">
            <v>78.176648340633037</v>
          </cell>
          <cell r="V1484">
            <v>14.28149289673587</v>
          </cell>
          <cell r="W1484">
            <v>159.47711498363833</v>
          </cell>
          <cell r="X1484">
            <v>0</v>
          </cell>
        </row>
        <row r="1485">
          <cell r="D1485" t="str">
            <v>131000-Cash Allow Revenue Incr Adj</v>
          </cell>
          <cell r="E1485">
            <v>0</v>
          </cell>
          <cell r="F1485">
            <v>0</v>
          </cell>
          <cell r="G1485">
            <v>0</v>
          </cell>
          <cell r="H1485" t="str">
            <v>OMXUNCOLL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</row>
        <row r="1486">
          <cell r="D1486" t="str">
            <v>131000-Cash Allowance Adjustment Only</v>
          </cell>
          <cell r="E1486">
            <v>0</v>
          </cell>
          <cell r="F1486">
            <v>0</v>
          </cell>
          <cell r="G1486">
            <v>-3504904.7779212655</v>
          </cell>
          <cell r="H1486" t="str">
            <v>OMXUNCOLL</v>
          </cell>
          <cell r="I1486">
            <v>-1954124.2230240849</v>
          </cell>
          <cell r="J1486">
            <v>0</v>
          </cell>
          <cell r="K1486">
            <v>-379820.24331973656</v>
          </cell>
          <cell r="L1486">
            <v>-484691.58010919357</v>
          </cell>
          <cell r="M1486">
            <v>-77480.608515701257</v>
          </cell>
          <cell r="N1486">
            <v>-111102.61222601932</v>
          </cell>
          <cell r="O1486">
            <v>-50210.705461327772</v>
          </cell>
          <cell r="P1486">
            <v>-206053.33449351639</v>
          </cell>
          <cell r="Q1486">
            <v>-66856.39311895665</v>
          </cell>
          <cell r="R1486">
            <v>-78983.172108302519</v>
          </cell>
          <cell r="S1486">
            <v>-2144.8929638134969</v>
          </cell>
          <cell r="T1486">
            <v>-29675.073528729925</v>
          </cell>
          <cell r="U1486">
            <v>-17666.468475450933</v>
          </cell>
          <cell r="V1486">
            <v>-2684.9405894548077</v>
          </cell>
          <cell r="W1486">
            <v>-43410.529986974812</v>
          </cell>
          <cell r="X1486">
            <v>0</v>
          </cell>
        </row>
        <row r="1487">
          <cell r="D1487" t="str">
            <v>151000-PROD-FUEL STOCK</v>
          </cell>
          <cell r="E1487">
            <v>0</v>
          </cell>
          <cell r="F1487">
            <v>0</v>
          </cell>
          <cell r="G1487">
            <v>379515.66026104923</v>
          </cell>
          <cell r="H1487" t="str">
            <v>E2ENERGY</v>
          </cell>
          <cell r="I1487">
            <v>168219.6983844114</v>
          </cell>
          <cell r="J1487">
            <v>0</v>
          </cell>
          <cell r="K1487">
            <v>36276.845056652666</v>
          </cell>
          <cell r="L1487">
            <v>68574.20502674827</v>
          </cell>
          <cell r="M1487">
            <v>9847.4058711977978</v>
          </cell>
          <cell r="N1487">
            <v>13770.03630623217</v>
          </cell>
          <cell r="O1487">
            <v>8573.3523515438392</v>
          </cell>
          <cell r="P1487">
            <v>38863.0411425817</v>
          </cell>
          <cell r="Q1487">
            <v>11436.509498202324</v>
          </cell>
          <cell r="R1487">
            <v>13684.425252282346</v>
          </cell>
          <cell r="S1487">
            <v>410.25047887692932</v>
          </cell>
          <cell r="T1487">
            <v>1188.1487885754457</v>
          </cell>
          <cell r="U1487">
            <v>1786.5226759173568</v>
          </cell>
          <cell r="V1487">
            <v>194.36784407633445</v>
          </cell>
          <cell r="W1487">
            <v>6690.8515837506493</v>
          </cell>
          <cell r="X1487">
            <v>0</v>
          </cell>
        </row>
        <row r="1488">
          <cell r="D1488" t="str">
            <v>151000-PVCOM-FUEL STOCK</v>
          </cell>
          <cell r="E1488">
            <v>0</v>
          </cell>
          <cell r="F1488">
            <v>0</v>
          </cell>
          <cell r="G1488">
            <v>0</v>
          </cell>
          <cell r="H1488" t="str">
            <v>E2ENERGY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</row>
        <row r="1489">
          <cell r="D1489" t="str">
            <v>158100-PROD-ALLOWANCE INVENTORY</v>
          </cell>
          <cell r="E1489">
            <v>0</v>
          </cell>
          <cell r="F1489">
            <v>0</v>
          </cell>
          <cell r="G1489">
            <v>10995.570777409126</v>
          </cell>
          <cell r="H1489" t="str">
            <v>E2ENERGY</v>
          </cell>
          <cell r="I1489">
            <v>4873.7688412328425</v>
          </cell>
          <cell r="J1489">
            <v>0</v>
          </cell>
          <cell r="K1489">
            <v>1051.0359892057065</v>
          </cell>
          <cell r="L1489">
            <v>1986.7757877435915</v>
          </cell>
          <cell r="M1489">
            <v>285.30534986659262</v>
          </cell>
          <cell r="N1489">
            <v>398.95431115681089</v>
          </cell>
          <cell r="O1489">
            <v>248.39265530235178</v>
          </cell>
          <cell r="P1489">
            <v>1125.9649185877802</v>
          </cell>
          <cell r="Q1489">
            <v>331.34587792107919</v>
          </cell>
          <cell r="R1489">
            <v>396.47393287048038</v>
          </cell>
          <cell r="S1489">
            <v>11.886039627072103</v>
          </cell>
          <cell r="T1489">
            <v>34.423807676046671</v>
          </cell>
          <cell r="U1489">
            <v>51.760279180531477</v>
          </cell>
          <cell r="V1489">
            <v>5.6313496653173605</v>
          </cell>
          <cell r="W1489">
            <v>193.8516373729226</v>
          </cell>
          <cell r="X1489">
            <v>0</v>
          </cell>
        </row>
        <row r="1490">
          <cell r="D1490" t="str">
            <v>154000-MPSCO-OTHER INVENTORY</v>
          </cell>
          <cell r="E1490">
            <v>0</v>
          </cell>
          <cell r="F1490">
            <v>0</v>
          </cell>
          <cell r="G1490">
            <v>47989.948769107781</v>
          </cell>
          <cell r="H1490" t="str">
            <v>D2PROD</v>
          </cell>
          <cell r="I1490">
            <v>23282.749442015356</v>
          </cell>
          <cell r="J1490">
            <v>0</v>
          </cell>
          <cell r="K1490">
            <v>5537.6782838373529</v>
          </cell>
          <cell r="L1490">
            <v>8555.9290073420398</v>
          </cell>
          <cell r="M1490">
            <v>961.14707050213656</v>
          </cell>
          <cell r="N1490">
            <v>1708.612673853504</v>
          </cell>
          <cell r="O1490">
            <v>747.74529113559333</v>
          </cell>
          <cell r="P1490">
            <v>3415.8269087858644</v>
          </cell>
          <cell r="Q1490">
            <v>1251.0434588552487</v>
          </cell>
          <cell r="R1490">
            <v>1630.5797820536807</v>
          </cell>
          <cell r="S1490">
            <v>0</v>
          </cell>
          <cell r="T1490">
            <v>0</v>
          </cell>
          <cell r="U1490">
            <v>194.1033222547604</v>
          </cell>
          <cell r="V1490">
            <v>0</v>
          </cell>
          <cell r="W1490">
            <v>704.53352847225028</v>
          </cell>
          <cell r="X1490">
            <v>0</v>
          </cell>
        </row>
        <row r="1491">
          <cell r="D1491" t="str">
            <v>154000-NF-OTHER INVENTORY</v>
          </cell>
          <cell r="E1491">
            <v>0</v>
          </cell>
          <cell r="F1491">
            <v>0</v>
          </cell>
          <cell r="G1491">
            <v>37.054469669251922</v>
          </cell>
          <cell r="H1491" t="str">
            <v>E2ENERGY</v>
          </cell>
          <cell r="I1491">
            <v>16.424333339152117</v>
          </cell>
          <cell r="J1491">
            <v>0</v>
          </cell>
          <cell r="K1491">
            <v>3.5419335632244233</v>
          </cell>
          <cell r="L1491">
            <v>6.6953252956910845</v>
          </cell>
          <cell r="M1491">
            <v>0.96146336075861227</v>
          </cell>
          <cell r="N1491">
            <v>1.344454118975773</v>
          </cell>
          <cell r="O1491">
            <v>0.83706960723458534</v>
          </cell>
          <cell r="P1491">
            <v>3.7944399403232731</v>
          </cell>
          <cell r="Q1491">
            <v>1.1166174118658436</v>
          </cell>
          <cell r="R1491">
            <v>1.3360953803673203</v>
          </cell>
          <cell r="S1491">
            <v>4.0055300790183074E-2</v>
          </cell>
          <cell r="T1491">
            <v>0.11600634139456566</v>
          </cell>
          <cell r="U1491">
            <v>0.17442929828686343</v>
          </cell>
          <cell r="V1491">
            <v>1.8977339111778423E-2</v>
          </cell>
          <cell r="W1491">
            <v>0.65326937207550051</v>
          </cell>
          <cell r="X1491">
            <v>0</v>
          </cell>
        </row>
        <row r="1492">
          <cell r="D1492" t="str">
            <v>154000-PVCOM-OTHER INVENTORY</v>
          </cell>
          <cell r="E1492">
            <v>0</v>
          </cell>
          <cell r="F1492">
            <v>0</v>
          </cell>
          <cell r="G1492">
            <v>3234813.3460612195</v>
          </cell>
          <cell r="H1492" t="str">
            <v>D1PROD</v>
          </cell>
          <cell r="I1492">
            <v>1585726.5602060715</v>
          </cell>
          <cell r="J1492">
            <v>0</v>
          </cell>
          <cell r="K1492">
            <v>382487.18236444151</v>
          </cell>
          <cell r="L1492">
            <v>573082.19411935704</v>
          </cell>
          <cell r="M1492">
            <v>61312.59084865365</v>
          </cell>
          <cell r="N1492">
            <v>114340.83300239277</v>
          </cell>
          <cell r="O1492">
            <v>46403.351045897005</v>
          </cell>
          <cell r="P1492">
            <v>215030.76733530624</v>
          </cell>
          <cell r="Q1492">
            <v>81785.704042761819</v>
          </cell>
          <cell r="R1492">
            <v>108337.02543591089</v>
          </cell>
          <cell r="S1492">
            <v>1814.7284724119979</v>
          </cell>
          <cell r="T1492">
            <v>5259.8012408942177</v>
          </cell>
          <cell r="U1492">
            <v>12670.751205770535</v>
          </cell>
          <cell r="V1492">
            <v>860.45948959290479</v>
          </cell>
          <cell r="W1492">
            <v>45701.397251755567</v>
          </cell>
          <cell r="X1492">
            <v>0</v>
          </cell>
        </row>
        <row r="1493">
          <cell r="D1493" t="str">
            <v>154200-NMDIS-NM INVENTORY-NMM</v>
          </cell>
          <cell r="E1493">
            <v>0</v>
          </cell>
          <cell r="F1493">
            <v>0</v>
          </cell>
          <cell r="G1493">
            <v>3901745.4699999997</v>
          </cell>
          <cell r="H1493" t="str">
            <v>DISTLABOR</v>
          </cell>
          <cell r="I1493">
            <v>2589740.1753654229</v>
          </cell>
          <cell r="J1493">
            <v>0</v>
          </cell>
          <cell r="K1493">
            <v>438260.29459960846</v>
          </cell>
          <cell r="L1493">
            <v>325327.75051566289</v>
          </cell>
          <cell r="M1493">
            <v>110156.46881224975</v>
          </cell>
          <cell r="N1493">
            <v>118835.02481053815</v>
          </cell>
          <cell r="O1493">
            <v>41389.811817511691</v>
          </cell>
          <cell r="P1493">
            <v>108996.88199855419</v>
          </cell>
          <cell r="Q1493">
            <v>109.33169891614496</v>
          </cell>
          <cell r="R1493">
            <v>273.3292472901673</v>
          </cell>
          <cell r="S1493">
            <v>3340.3905789270375</v>
          </cell>
          <cell r="T1493">
            <v>88350.391631526101</v>
          </cell>
          <cell r="U1493">
            <v>34552.91533126912</v>
          </cell>
          <cell r="V1493">
            <v>7494.2414551723914</v>
          </cell>
          <cell r="W1493">
            <v>34918.462137353075</v>
          </cell>
          <cell r="X1493">
            <v>0</v>
          </cell>
        </row>
        <row r="1494">
          <cell r="D1494" t="str">
            <v>154400-PROD-GEN INVENTORY-GEN</v>
          </cell>
          <cell r="E1494">
            <v>0</v>
          </cell>
          <cell r="F1494">
            <v>0</v>
          </cell>
          <cell r="G1494">
            <v>1899015.8699373689</v>
          </cell>
          <cell r="H1494" t="str">
            <v>PRODLABOR</v>
          </cell>
          <cell r="I1494">
            <v>897544.29191155487</v>
          </cell>
          <cell r="J1494">
            <v>0</v>
          </cell>
          <cell r="K1494">
            <v>207906.088015388</v>
          </cell>
          <cell r="L1494">
            <v>339912.46117060067</v>
          </cell>
          <cell r="M1494">
            <v>41382.322706671512</v>
          </cell>
          <cell r="N1494">
            <v>67994.739035198072</v>
          </cell>
          <cell r="O1494">
            <v>33557.265935424322</v>
          </cell>
          <cell r="P1494">
            <v>150096.71356028557</v>
          </cell>
          <cell r="Q1494">
            <v>51805.674255223596</v>
          </cell>
          <cell r="R1494">
            <v>65698.292327276024</v>
          </cell>
          <cell r="S1494">
            <v>1261.5438043321292</v>
          </cell>
          <cell r="T1494">
            <v>3654.7261860942908</v>
          </cell>
          <cell r="U1494">
            <v>8055.5426668355331</v>
          </cell>
          <cell r="V1494">
            <v>597.87632464595424</v>
          </cell>
          <cell r="W1494">
            <v>29548.332037838285</v>
          </cell>
          <cell r="X1494">
            <v>0</v>
          </cell>
        </row>
        <row r="1495">
          <cell r="D1495" t="str">
            <v>154800-NMDIS-TRANS INVENTORY-INT</v>
          </cell>
          <cell r="E1495">
            <v>0</v>
          </cell>
          <cell r="F1495">
            <v>0</v>
          </cell>
          <cell r="G1495">
            <v>144927.49</v>
          </cell>
          <cell r="H1495" t="str">
            <v>TRANLABOR</v>
          </cell>
          <cell r="I1495">
            <v>68518.319340797127</v>
          </cell>
          <cell r="J1495">
            <v>0</v>
          </cell>
          <cell r="K1495">
            <v>16011.143166022684</v>
          </cell>
          <cell r="L1495">
            <v>25882.16925479117</v>
          </cell>
          <cell r="M1495">
            <v>2915.8813360929194</v>
          </cell>
          <cell r="N1495">
            <v>5045.9379444134411</v>
          </cell>
          <cell r="O1495">
            <v>2297.7644742496236</v>
          </cell>
          <cell r="P1495">
            <v>11115.255153210357</v>
          </cell>
          <cell r="Q1495">
            <v>5172.0065073903688</v>
          </cell>
          <cell r="R1495">
            <v>4940.5076057531651</v>
          </cell>
          <cell r="S1495">
            <v>39.081690098038322</v>
          </cell>
          <cell r="T1495">
            <v>113.48319638093577</v>
          </cell>
          <cell r="U1495">
            <v>578.29859358860278</v>
          </cell>
          <cell r="V1495">
            <v>104.28750459315947</v>
          </cell>
          <cell r="W1495">
            <v>2193.3542326182837</v>
          </cell>
          <cell r="X1495">
            <v>0</v>
          </cell>
        </row>
        <row r="1496">
          <cell r="D1496" t="str">
            <v>163000-STORES EXPENSE</v>
          </cell>
          <cell r="E1496">
            <v>0</v>
          </cell>
          <cell r="F1496">
            <v>0</v>
          </cell>
          <cell r="G1496">
            <v>-3451258.6366400179</v>
          </cell>
          <cell r="H1496" t="str">
            <v>DISTLABOR</v>
          </cell>
          <cell r="I1496">
            <v>-2290734.5483208955</v>
          </cell>
          <cell r="J1496">
            <v>0</v>
          </cell>
          <cell r="K1496">
            <v>-387659.73804880137</v>
          </cell>
          <cell r="L1496">
            <v>-287766.13373138628</v>
          </cell>
          <cell r="M1496">
            <v>-97438.048507568004</v>
          </cell>
          <cell r="N1496">
            <v>-105114.59777838881</v>
          </cell>
          <cell r="O1496">
            <v>-36611.036420090291</v>
          </cell>
          <cell r="P1496">
            <v>-96412.345002182599</v>
          </cell>
          <cell r="Q1496">
            <v>-96.708504704913864</v>
          </cell>
          <cell r="R1496">
            <v>-241.77126176211212</v>
          </cell>
          <cell r="S1496">
            <v>-2954.7165297978518</v>
          </cell>
          <cell r="T1496">
            <v>-78149.652383355598</v>
          </cell>
          <cell r="U1496">
            <v>-30563.512759876117</v>
          </cell>
          <cell r="V1496">
            <v>-6628.9730445254727</v>
          </cell>
          <cell r="W1496">
            <v>-30886.854346684813</v>
          </cell>
          <cell r="X1496">
            <v>0</v>
          </cell>
        </row>
        <row r="1497">
          <cell r="D1497" t="str">
            <v>163000-STORES EXPENSE-LABOR</v>
          </cell>
          <cell r="E1497">
            <v>0</v>
          </cell>
          <cell r="F1497">
            <v>0</v>
          </cell>
          <cell r="G1497">
            <v>3451528.4833001229</v>
          </cell>
          <cell r="H1497" t="str">
            <v>DISTLABOR</v>
          </cell>
          <cell r="I1497">
            <v>2290913.6560413339</v>
          </cell>
          <cell r="J1497">
            <v>0</v>
          </cell>
          <cell r="K1497">
            <v>387690.04834906664</v>
          </cell>
          <cell r="L1497">
            <v>287788.63356065273</v>
          </cell>
          <cell r="M1497">
            <v>97445.666983818315</v>
          </cell>
          <cell r="N1497">
            <v>105122.81646789462</v>
          </cell>
          <cell r="O1497">
            <v>36613.898960091225</v>
          </cell>
          <cell r="P1497">
            <v>96419.883280831302</v>
          </cell>
          <cell r="Q1497">
            <v>96.716066139667362</v>
          </cell>
          <cell r="R1497">
            <v>241.79016534899583</v>
          </cell>
          <cell r="S1497">
            <v>2954.9475528740882</v>
          </cell>
          <cell r="T1497">
            <v>78155.762740446822</v>
          </cell>
          <cell r="U1497">
            <v>30565.902456710708</v>
          </cell>
          <cell r="V1497">
            <v>6629.4913499972799</v>
          </cell>
          <cell r="W1497">
            <v>30889.269324918583</v>
          </cell>
          <cell r="X1497">
            <v>0</v>
          </cell>
        </row>
        <row r="1498">
          <cell r="D1498" t="str">
            <v xml:space="preserve">165000-GENL-PREPAYMENTS </v>
          </cell>
          <cell r="E1498">
            <v>0</v>
          </cell>
          <cell r="F1498">
            <v>0</v>
          </cell>
          <cell r="G1498">
            <v>1171049.5898195135</v>
          </cell>
          <cell r="H1498" t="str">
            <v>LABOR</v>
          </cell>
          <cell r="I1498">
            <v>707562.70631736529</v>
          </cell>
          <cell r="J1498">
            <v>0</v>
          </cell>
          <cell r="K1498">
            <v>127818.64477438148</v>
          </cell>
          <cell r="L1498">
            <v>137554.98486746228</v>
          </cell>
          <cell r="M1498">
            <v>25506.216534849438</v>
          </cell>
          <cell r="N1498">
            <v>34425.469085986282</v>
          </cell>
          <cell r="O1498">
            <v>14481.523709018791</v>
          </cell>
          <cell r="P1498">
            <v>55964.169043589303</v>
          </cell>
          <cell r="Q1498">
            <v>17281.676106438714</v>
          </cell>
          <cell r="R1498">
            <v>19643.595757037983</v>
          </cell>
          <cell r="S1498">
            <v>663.56793193583462</v>
          </cell>
          <cell r="T1498">
            <v>10533.972055330716</v>
          </cell>
          <cell r="U1498">
            <v>6086.0222652526445</v>
          </cell>
          <cell r="V1498">
            <v>1111.8087766037654</v>
          </cell>
          <cell r="W1498">
            <v>12415.232594260639</v>
          </cell>
          <cell r="X1498">
            <v>0</v>
          </cell>
        </row>
        <row r="1499">
          <cell r="D1499" t="str">
            <v>165000-GENL-PREPAYMENTS-INSURANCE</v>
          </cell>
          <cell r="E1499">
            <v>0</v>
          </cell>
          <cell r="F1499">
            <v>0</v>
          </cell>
          <cell r="G1499">
            <v>784542.32692161144</v>
          </cell>
          <cell r="H1499" t="str">
            <v>GROSSPLT</v>
          </cell>
          <cell r="I1499">
            <v>410314.62696707505</v>
          </cell>
          <cell r="J1499">
            <v>0</v>
          </cell>
          <cell r="K1499">
            <v>90202.202158450891</v>
          </cell>
          <cell r="L1499">
            <v>120791.1177076414</v>
          </cell>
          <cell r="M1499">
            <v>22224.932537476969</v>
          </cell>
          <cell r="N1499">
            <v>30130.232270171298</v>
          </cell>
          <cell r="O1499">
            <v>11818.115683956186</v>
          </cell>
          <cell r="P1499">
            <v>45109.896296099563</v>
          </cell>
          <cell r="Q1499">
            <v>11828.820534801263</v>
          </cell>
          <cell r="R1499">
            <v>14184.539141623989</v>
          </cell>
          <cell r="S1499">
            <v>2311.9760699625745</v>
          </cell>
          <cell r="T1499">
            <v>6624.3095073709183</v>
          </cell>
          <cell r="U1499">
            <v>6799.5385826149413</v>
          </cell>
          <cell r="V1499">
            <v>1096.0534382888525</v>
          </cell>
          <cell r="W1499">
            <v>11105.966026077997</v>
          </cell>
          <cell r="X1499">
            <v>0</v>
          </cell>
        </row>
        <row r="1500">
          <cell r="D1500" t="str">
            <v xml:space="preserve">165000-NF-PREPAYMENTS </v>
          </cell>
          <cell r="E1500">
            <v>0</v>
          </cell>
          <cell r="F1500">
            <v>0</v>
          </cell>
          <cell r="G1500">
            <v>941.92069788448237</v>
          </cell>
          <cell r="H1500" t="str">
            <v>E2ENERGY</v>
          </cell>
          <cell r="I1500">
            <v>417.50481545655481</v>
          </cell>
          <cell r="J1500">
            <v>0</v>
          </cell>
          <cell r="K1500">
            <v>90.035576369380365</v>
          </cell>
          <cell r="L1500">
            <v>170.1944605164361</v>
          </cell>
          <cell r="M1500">
            <v>24.440296888329346</v>
          </cell>
          <cell r="N1500">
            <v>34.17588143408701</v>
          </cell>
          <cell r="O1500">
            <v>21.278220837108744</v>
          </cell>
          <cell r="P1500">
            <v>96.454261754981587</v>
          </cell>
          <cell r="Q1500">
            <v>28.384296449057057</v>
          </cell>
          <cell r="R1500">
            <v>33.963403183182749</v>
          </cell>
          <cell r="S1500">
            <v>1.0182015074302855</v>
          </cell>
          <cell r="T1500">
            <v>2.948868922446537</v>
          </cell>
          <cell r="U1500">
            <v>4.4339743043252655</v>
          </cell>
          <cell r="V1500">
            <v>0.48240195203737452</v>
          </cell>
          <cell r="W1500">
            <v>16.606038309125143</v>
          </cell>
          <cell r="X1500">
            <v>0</v>
          </cell>
        </row>
        <row r="1501">
          <cell r="D1501" t="str">
            <v>165000-NM-PREPAYMENTS COS</v>
          </cell>
          <cell r="E1501">
            <v>0</v>
          </cell>
          <cell r="F1501">
            <v>0</v>
          </cell>
          <cell r="G1501">
            <v>0</v>
          </cell>
          <cell r="H1501" t="str">
            <v>NETPLT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</row>
        <row r="1502">
          <cell r="D1502" t="str">
            <v xml:space="preserve">165000-NMDIS-PREPAYMENTS </v>
          </cell>
          <cell r="E1502">
            <v>0</v>
          </cell>
          <cell r="F1502">
            <v>0</v>
          </cell>
          <cell r="G1502">
            <v>0</v>
          </cell>
          <cell r="H1502" t="str">
            <v>DISTLABOR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</row>
        <row r="1503">
          <cell r="D1503" t="str">
            <v xml:space="preserve">165000-NWJT-PREPAYMENTS </v>
          </cell>
          <cell r="E1503">
            <v>0</v>
          </cell>
          <cell r="F1503">
            <v>0</v>
          </cell>
          <cell r="G1503">
            <v>27323.532001920001</v>
          </cell>
          <cell r="H1503" t="str">
            <v>D1PROD</v>
          </cell>
          <cell r="I1503">
            <v>13394.173257891935</v>
          </cell>
          <cell r="J1503">
            <v>0</v>
          </cell>
          <cell r="K1503">
            <v>3230.7585166804993</v>
          </cell>
          <cell r="L1503">
            <v>4840.6594123327322</v>
          </cell>
          <cell r="M1503">
            <v>517.88970767468527</v>
          </cell>
          <cell r="N1503">
            <v>965.80391986794518</v>
          </cell>
          <cell r="O1503">
            <v>391.95567461186658</v>
          </cell>
          <cell r="P1503">
            <v>1816.3026499929806</v>
          </cell>
          <cell r="Q1503">
            <v>690.82016878437503</v>
          </cell>
          <cell r="R1503">
            <v>915.09149518480785</v>
          </cell>
          <cell r="S1503">
            <v>15.328486124592063</v>
          </cell>
          <cell r="T1503">
            <v>44.428018607102601</v>
          </cell>
          <cell r="U1503">
            <v>107.02616782535235</v>
          </cell>
          <cell r="V1503">
            <v>7.2680522444594047</v>
          </cell>
          <cell r="W1503">
            <v>386.02647409665093</v>
          </cell>
          <cell r="X1503">
            <v>0</v>
          </cell>
        </row>
        <row r="1504">
          <cell r="D1504" t="str">
            <v>165000-PREPAYMENTS TAX</v>
          </cell>
          <cell r="E1504">
            <v>0</v>
          </cell>
          <cell r="F1504">
            <v>0</v>
          </cell>
          <cell r="G1504">
            <v>1723142.1143278447</v>
          </cell>
          <cell r="H1504" t="str">
            <v>NETPLT</v>
          </cell>
          <cell r="I1504">
            <v>900700.4235697235</v>
          </cell>
          <cell r="J1504">
            <v>0</v>
          </cell>
          <cell r="K1504">
            <v>198223.12891311204</v>
          </cell>
          <cell r="L1504">
            <v>266070.27873190411</v>
          </cell>
          <cell r="M1504">
            <v>49145.774640878379</v>
          </cell>
          <cell r="N1504">
            <v>66521.274906281848</v>
          </cell>
          <cell r="O1504">
            <v>26084.77646724242</v>
          </cell>
          <cell r="P1504">
            <v>99424.192302500538</v>
          </cell>
          <cell r="Q1504">
            <v>25543.411134135797</v>
          </cell>
          <cell r="R1504">
            <v>30964.061534826145</v>
          </cell>
          <cell r="S1504">
            <v>4752.3561230615005</v>
          </cell>
          <cell r="T1504">
            <v>13621.871395401389</v>
          </cell>
          <cell r="U1504">
            <v>15101.978397479807</v>
          </cell>
          <cell r="V1504">
            <v>2435.4962096728709</v>
          </cell>
          <cell r="W1504">
            <v>24553.090001623728</v>
          </cell>
          <cell r="X1504">
            <v>0</v>
          </cell>
        </row>
        <row r="1505">
          <cell r="D1505" t="str">
            <v xml:space="preserve">165000-PROD-PREPAYMENTS </v>
          </cell>
          <cell r="E1505">
            <v>0</v>
          </cell>
          <cell r="F1505">
            <v>0</v>
          </cell>
          <cell r="G1505">
            <v>60457.066090407003</v>
          </cell>
          <cell r="H1505" t="str">
            <v>PRODLABOR</v>
          </cell>
          <cell r="I1505">
            <v>28574.218590892589</v>
          </cell>
          <cell r="J1505">
            <v>0</v>
          </cell>
          <cell r="K1505">
            <v>6618.8978737491198</v>
          </cell>
          <cell r="L1505">
            <v>10821.452550905575</v>
          </cell>
          <cell r="M1505">
            <v>1317.4475571572254</v>
          </cell>
          <cell r="N1505">
            <v>2164.6803993199505</v>
          </cell>
          <cell r="O1505">
            <v>1068.3290627467072</v>
          </cell>
          <cell r="P1505">
            <v>4778.478724333334</v>
          </cell>
          <cell r="Q1505">
            <v>1649.2853597950427</v>
          </cell>
          <cell r="R1505">
            <v>2091.5707257296399</v>
          </cell>
          <cell r="S1505">
            <v>40.162506465502275</v>
          </cell>
          <cell r="T1505">
            <v>116.35185680798492</v>
          </cell>
          <cell r="U1505">
            <v>256.45624300076622</v>
          </cell>
          <cell r="V1505">
            <v>19.033989681298561</v>
          </cell>
          <cell r="W1505">
            <v>940.70064982226654</v>
          </cell>
          <cell r="X1505">
            <v>0</v>
          </cell>
        </row>
        <row r="1506">
          <cell r="D1506" t="str">
            <v xml:space="preserve">165000-PVCOM-PREPAYMENTS </v>
          </cell>
          <cell r="E1506">
            <v>0</v>
          </cell>
          <cell r="F1506">
            <v>0</v>
          </cell>
          <cell r="G1506">
            <v>776475.08325353998</v>
          </cell>
          <cell r="H1506" t="str">
            <v>D1PROD</v>
          </cell>
          <cell r="I1506">
            <v>380633.14050332742</v>
          </cell>
          <cell r="J1506">
            <v>0</v>
          </cell>
          <cell r="K1506">
            <v>91811.098507883129</v>
          </cell>
          <cell r="L1506">
            <v>137560.96466331562</v>
          </cell>
          <cell r="M1506">
            <v>14717.294010693622</v>
          </cell>
          <cell r="N1506">
            <v>27446.037321725522</v>
          </cell>
          <cell r="O1506">
            <v>11138.523930748066</v>
          </cell>
          <cell r="P1506">
            <v>51615.353068842764</v>
          </cell>
          <cell r="Q1506">
            <v>19631.599898299366</v>
          </cell>
          <cell r="R1506">
            <v>26004.901008343306</v>
          </cell>
          <cell r="S1506">
            <v>435.60208610318017</v>
          </cell>
          <cell r="T1506">
            <v>1262.5472228230128</v>
          </cell>
          <cell r="U1506">
            <v>3041.449859654243</v>
          </cell>
          <cell r="V1506">
            <v>206.54216560330244</v>
          </cell>
          <cell r="W1506">
            <v>10970.029006176985</v>
          </cell>
          <cell r="X1506">
            <v>0</v>
          </cell>
        </row>
        <row r="1507">
          <cell r="D1507" t="str">
            <v xml:space="preserve">165000-TRANS-PREPAYMENTS </v>
          </cell>
          <cell r="E1507">
            <v>0</v>
          </cell>
          <cell r="F1507">
            <v>0</v>
          </cell>
          <cell r="G1507">
            <v>123472.17158406491</v>
          </cell>
          <cell r="H1507" t="str">
            <v>TRANLABOR</v>
          </cell>
          <cell r="I1507">
            <v>58374.747829405285</v>
          </cell>
          <cell r="J1507">
            <v>0</v>
          </cell>
          <cell r="K1507">
            <v>13640.825603563419</v>
          </cell>
          <cell r="L1507">
            <v>22050.527772166515</v>
          </cell>
          <cell r="M1507">
            <v>2484.2091769397057</v>
          </cell>
          <cell r="N1507">
            <v>4298.9284895167939</v>
          </cell>
          <cell r="O1507">
            <v>1957.5994135020089</v>
          </cell>
          <cell r="P1507">
            <v>9469.7333920421243</v>
          </cell>
          <cell r="Q1507">
            <v>4406.3336425298194</v>
          </cell>
          <cell r="R1507">
            <v>4209.1062420934259</v>
          </cell>
          <cell r="S1507">
            <v>33.295968525917608</v>
          </cell>
          <cell r="T1507">
            <v>96.68294604049953</v>
          </cell>
          <cell r="U1507">
            <v>492.68626107024545</v>
          </cell>
          <cell r="V1507">
            <v>88.848600504987317</v>
          </cell>
          <cell r="W1507">
            <v>1868.6462461640631</v>
          </cell>
          <cell r="X1507">
            <v>0</v>
          </cell>
        </row>
        <row r="1508">
          <cell r="D1508" t="str">
            <v>165010-INCOME TAXES RECEIVABLE TAX</v>
          </cell>
          <cell r="E1508">
            <v>0</v>
          </cell>
          <cell r="F1508">
            <v>0</v>
          </cell>
          <cell r="G1508">
            <v>0</v>
          </cell>
          <cell r="H1508" t="str">
            <v>NETPLT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</row>
        <row r="1509">
          <cell r="D1509" t="str">
            <v>165020-INCOME TAXES RECEIV LT TAX</v>
          </cell>
          <cell r="E1509">
            <v>0</v>
          </cell>
          <cell r="F1509">
            <v>0</v>
          </cell>
          <cell r="G1509">
            <v>0</v>
          </cell>
          <cell r="H1509" t="str">
            <v>NETPLT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</row>
        <row r="1510">
          <cell r="D1510" t="str">
            <v>182399-FC-NM COAL RECLAMATION</v>
          </cell>
          <cell r="E1510">
            <v>0</v>
          </cell>
          <cell r="F1510">
            <v>0</v>
          </cell>
          <cell r="G1510">
            <v>0</v>
          </cell>
          <cell r="H1510" t="str">
            <v>E2ENERGY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</row>
        <row r="1511">
          <cell r="D1511" t="str">
            <v xml:space="preserve">182399-2010 FPPCAC AUDIT - OTH REG </v>
          </cell>
          <cell r="E1511">
            <v>0</v>
          </cell>
          <cell r="F1511">
            <v>0</v>
          </cell>
          <cell r="G1511">
            <v>108584.5</v>
          </cell>
          <cell r="H1511" t="str">
            <v>E2ENERGY</v>
          </cell>
          <cell r="I1511">
            <v>48129.902799420306</v>
          </cell>
          <cell r="J1511">
            <v>0</v>
          </cell>
          <cell r="K1511">
            <v>10379.289959588481</v>
          </cell>
          <cell r="L1511">
            <v>19619.996077645817</v>
          </cell>
          <cell r="M1511">
            <v>2817.4743621530079</v>
          </cell>
          <cell r="N1511">
            <v>3939.7913284147162</v>
          </cell>
          <cell r="O1511">
            <v>2452.9506312753238</v>
          </cell>
          <cell r="P1511">
            <v>11119.235206378558</v>
          </cell>
          <cell r="Q1511">
            <v>3272.1381372072001</v>
          </cell>
          <cell r="R1511">
            <v>3915.2968622806425</v>
          </cell>
          <cell r="S1511">
            <v>117.37814216406896</v>
          </cell>
          <cell r="T1511">
            <v>339.9452397941314</v>
          </cell>
          <cell r="U1511">
            <v>511.14800208695851</v>
          </cell>
          <cell r="V1511">
            <v>55.611236570816253</v>
          </cell>
          <cell r="W1511">
            <v>1914.3420150199727</v>
          </cell>
          <cell r="X1511">
            <v>0</v>
          </cell>
        </row>
        <row r="1512">
          <cell r="D1512" t="str">
            <v>182399-FC-NM DECOMMISSIONING</v>
          </cell>
          <cell r="E1512">
            <v>0</v>
          </cell>
          <cell r="F1512">
            <v>0</v>
          </cell>
          <cell r="G1512">
            <v>0</v>
          </cell>
          <cell r="H1512" t="str">
            <v>D1PROD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</row>
        <row r="1513">
          <cell r="D1513" t="str">
            <v>182399-NM-OTH REG ASSETS 2019 CASE</v>
          </cell>
          <cell r="E1513">
            <v>0</v>
          </cell>
          <cell r="F1513">
            <v>0</v>
          </cell>
          <cell r="G1513">
            <v>1200749.97</v>
          </cell>
          <cell r="H1513" t="str">
            <v>NETPLT</v>
          </cell>
          <cell r="I1513">
            <v>627641.79320299742</v>
          </cell>
          <cell r="J1513">
            <v>0</v>
          </cell>
          <cell r="K1513">
            <v>138129.30118568297</v>
          </cell>
          <cell r="L1513">
            <v>185407.73656956802</v>
          </cell>
          <cell r="M1513">
            <v>34246.616651628014</v>
          </cell>
          <cell r="N1513">
            <v>46354.516080780209</v>
          </cell>
          <cell r="O1513">
            <v>18176.849315017589</v>
          </cell>
          <cell r="P1513">
            <v>69282.501386178672</v>
          </cell>
          <cell r="Q1513">
            <v>17799.605672672751</v>
          </cell>
          <cell r="R1513">
            <v>21576.917916328501</v>
          </cell>
          <cell r="S1513">
            <v>3311.6197583165308</v>
          </cell>
          <cell r="T1513">
            <v>9492.2302306750425</v>
          </cell>
          <cell r="U1513">
            <v>10523.624230952091</v>
          </cell>
          <cell r="V1513">
            <v>1697.1449866980695</v>
          </cell>
          <cell r="W1513">
            <v>17109.512812503712</v>
          </cell>
          <cell r="X1513">
            <v>0</v>
          </cell>
        </row>
        <row r="1514">
          <cell r="D1514" t="str">
            <v>182399-NM-OTHER REG ASSETS COS-ALLO</v>
          </cell>
          <cell r="E1514">
            <v>0</v>
          </cell>
          <cell r="F1514">
            <v>0</v>
          </cell>
          <cell r="G1514">
            <v>694231.74322194001</v>
          </cell>
          <cell r="H1514" t="str">
            <v>D1PROD</v>
          </cell>
          <cell r="I1514">
            <v>340316.91983267758</v>
          </cell>
          <cell r="J1514">
            <v>0</v>
          </cell>
          <cell r="K1514">
            <v>82086.57346373178</v>
          </cell>
          <cell r="L1514">
            <v>122990.66687027513</v>
          </cell>
          <cell r="M1514">
            <v>13158.45530257338</v>
          </cell>
          <cell r="N1514">
            <v>24538.984888680992</v>
          </cell>
          <cell r="O1514">
            <v>9958.7443977743005</v>
          </cell>
          <cell r="P1514">
            <v>46148.314750620506</v>
          </cell>
          <cell r="Q1514">
            <v>17552.24361163671</v>
          </cell>
          <cell r="R1514">
            <v>23250.492061753936</v>
          </cell>
          <cell r="S1514">
            <v>389.46361848391695</v>
          </cell>
          <cell r="T1514">
            <v>1128.8196856591708</v>
          </cell>
          <cell r="U1514">
            <v>2719.303018897308</v>
          </cell>
          <cell r="V1514">
            <v>184.66545903160062</v>
          </cell>
          <cell r="W1514">
            <v>9808.0962601432893</v>
          </cell>
          <cell r="X1514">
            <v>0</v>
          </cell>
        </row>
        <row r="1515">
          <cell r="D1515" t="str">
            <v>182399-NM-OTHER REG ASSETS RECS</v>
          </cell>
          <cell r="E1515">
            <v>0</v>
          </cell>
          <cell r="F1515">
            <v>0</v>
          </cell>
          <cell r="G1515">
            <v>1672553.9700000002</v>
          </cell>
          <cell r="H1515" t="str">
            <v>E2ENERGY</v>
          </cell>
          <cell r="I1515">
            <v>741356.82351426361</v>
          </cell>
          <cell r="J1515">
            <v>0</v>
          </cell>
          <cell r="K1515">
            <v>159874.77612081703</v>
          </cell>
          <cell r="L1515">
            <v>302211.66309234692</v>
          </cell>
          <cell r="M1515">
            <v>43398.256010685051</v>
          </cell>
          <cell r="N1515">
            <v>60685.58244787799</v>
          </cell>
          <cell r="O1515">
            <v>37783.406623906259</v>
          </cell>
          <cell r="P1515">
            <v>171272.33617866482</v>
          </cell>
          <cell r="Q1515">
            <v>50401.554842305377</v>
          </cell>
          <cell r="R1515">
            <v>60308.288114197079</v>
          </cell>
          <cell r="S1515">
            <v>1808.0046200676704</v>
          </cell>
          <cell r="T1515">
            <v>5236.2607959725055</v>
          </cell>
          <cell r="U1515">
            <v>7873.3393822148728</v>
          </cell>
          <cell r="V1515">
            <v>856.59366210764813</v>
          </cell>
          <cell r="W1515">
            <v>29487.0845945734</v>
          </cell>
          <cell r="X1515">
            <v>0</v>
          </cell>
        </row>
        <row r="1516">
          <cell r="D1516" t="str">
            <v>182399-OTHER REGULATORY ASSETS-ADJUSTMENT ONLY</v>
          </cell>
          <cell r="E1516">
            <v>0</v>
          </cell>
          <cell r="F1516">
            <v>0</v>
          </cell>
          <cell r="G1516">
            <v>0</v>
          </cell>
          <cell r="H1516" t="str">
            <v>NETPLT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</row>
        <row r="1517">
          <cell r="D1517" t="str">
            <v>182399-OTHER REGULATORY ASSETS-NM</v>
          </cell>
          <cell r="E1517">
            <v>0</v>
          </cell>
          <cell r="F1517">
            <v>0</v>
          </cell>
          <cell r="G1517">
            <v>0</v>
          </cell>
          <cell r="H1517" t="str">
            <v>NETPLT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</row>
        <row r="1518">
          <cell r="D1518" t="str">
            <v>189000-UNAMRT LOSS REAQ DBT-NM ONLY</v>
          </cell>
          <cell r="E1518">
            <v>0</v>
          </cell>
          <cell r="F1518">
            <v>0</v>
          </cell>
          <cell r="G1518">
            <v>2979576</v>
          </cell>
          <cell r="H1518" t="str">
            <v>NETPLT</v>
          </cell>
          <cell r="I1518">
            <v>1557448.6532151352</v>
          </cell>
          <cell r="J1518">
            <v>0</v>
          </cell>
          <cell r="K1518">
            <v>342758.07702883601</v>
          </cell>
          <cell r="L1518">
            <v>460076.16564588144</v>
          </cell>
          <cell r="M1518">
            <v>84980.55349224052</v>
          </cell>
          <cell r="N1518">
            <v>115025.44830869892</v>
          </cell>
          <cell r="O1518">
            <v>45104.564087261933</v>
          </cell>
          <cell r="P1518">
            <v>171919.61982745226</v>
          </cell>
          <cell r="Q1518">
            <v>44168.46070940113</v>
          </cell>
          <cell r="R1518">
            <v>53541.593490493622</v>
          </cell>
          <cell r="S1518">
            <v>8217.5498642783532</v>
          </cell>
          <cell r="T1518">
            <v>23554.296971411808</v>
          </cell>
          <cell r="U1518">
            <v>26113.628128229982</v>
          </cell>
          <cell r="V1518">
            <v>4211.3450736841469</v>
          </cell>
          <cell r="W1518">
            <v>42456.044156993448</v>
          </cell>
          <cell r="X1518">
            <v>0</v>
          </cell>
        </row>
        <row r="1519">
          <cell r="D1519" t="str">
            <v>120500-AMORT OF NUCLEAR FUEL</v>
          </cell>
          <cell r="E1519">
            <v>0</v>
          </cell>
          <cell r="F1519">
            <v>0</v>
          </cell>
          <cell r="G1519">
            <v>0</v>
          </cell>
          <cell r="H1519" t="str">
            <v>E2ENERGY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</row>
        <row r="1520">
          <cell r="D1520" t="str">
            <v>120600-NUCLEAR FUEL CAP LEASE</v>
          </cell>
          <cell r="E1520">
            <v>0</v>
          </cell>
          <cell r="F1520">
            <v>0</v>
          </cell>
          <cell r="G1520">
            <v>0</v>
          </cell>
          <cell r="H1520" t="str">
            <v>E2ENERGY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</row>
        <row r="1521">
          <cell r="D1521" t="str">
            <v>120501-DRY CASK STORAGE-CWIP</v>
          </cell>
          <cell r="E1521">
            <v>0</v>
          </cell>
          <cell r="F1521">
            <v>0</v>
          </cell>
          <cell r="G1521">
            <v>0</v>
          </cell>
          <cell r="H1521" t="str">
            <v>E2ENERGY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</row>
        <row r="1522">
          <cell r="D1522" t="str">
            <v>120502-DRY CASK STORAGE-ASSET</v>
          </cell>
          <cell r="E1522">
            <v>0</v>
          </cell>
          <cell r="F1522">
            <v>0</v>
          </cell>
          <cell r="G1522">
            <v>0</v>
          </cell>
          <cell r="H1522" t="str">
            <v>E2ENERGY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</row>
        <row r="1523">
          <cell r="D1523" t="str">
            <v>186000-MISC DEF DEBITS</v>
          </cell>
          <cell r="E1523">
            <v>0</v>
          </cell>
          <cell r="F1523">
            <v>0</v>
          </cell>
          <cell r="G1523">
            <v>141591.97481685856</v>
          </cell>
          <cell r="H1523" t="str">
            <v>NETPLT</v>
          </cell>
          <cell r="I1523">
            <v>74011.278948611391</v>
          </cell>
          <cell r="J1523">
            <v>0</v>
          </cell>
          <cell r="K1523">
            <v>16288.154090025499</v>
          </cell>
          <cell r="L1523">
            <v>21863.209013620897</v>
          </cell>
          <cell r="M1523">
            <v>4038.3478689572012</v>
          </cell>
          <cell r="N1523">
            <v>5466.1067145872985</v>
          </cell>
          <cell r="O1523">
            <v>2143.4070828765484</v>
          </cell>
          <cell r="P1523">
            <v>8169.7659268072102</v>
          </cell>
          <cell r="Q1523">
            <v>2098.9226576079723</v>
          </cell>
          <cell r="R1523">
            <v>2544.3418651380102</v>
          </cell>
          <cell r="S1523">
            <v>390.50492870098969</v>
          </cell>
          <cell r="T1523">
            <v>1119.3201393771963</v>
          </cell>
          <cell r="U1523">
            <v>1240.9417233556551</v>
          </cell>
          <cell r="V1523">
            <v>200.12668433971382</v>
          </cell>
          <cell r="W1523">
            <v>2017.5471728529333</v>
          </cell>
          <cell r="X1523">
            <v>0</v>
          </cell>
        </row>
        <row r="1524">
          <cell r="D1524" t="str">
            <v>186000-MISC DEF DEBITS-LABOR</v>
          </cell>
          <cell r="E1524">
            <v>0</v>
          </cell>
          <cell r="F1524">
            <v>0</v>
          </cell>
          <cell r="G1524">
            <v>96340.176978095784</v>
          </cell>
          <cell r="H1524" t="str">
            <v>LABOR</v>
          </cell>
          <cell r="I1524">
            <v>58209.931451512224</v>
          </cell>
          <cell r="J1524">
            <v>0</v>
          </cell>
          <cell r="K1524">
            <v>10515.413664558953</v>
          </cell>
          <cell r="L1524">
            <v>11316.405130540254</v>
          </cell>
          <cell r="M1524">
            <v>2098.3512879140771</v>
          </cell>
          <cell r="N1524">
            <v>2832.1224080775637</v>
          </cell>
          <cell r="O1524">
            <v>1191.3693230142255</v>
          </cell>
          <cell r="P1524">
            <v>4604.0731297488746</v>
          </cell>
          <cell r="Q1524">
            <v>1421.732904435788</v>
          </cell>
          <cell r="R1524">
            <v>1616.0438534553305</v>
          </cell>
          <cell r="S1524">
            <v>54.590559234592433</v>
          </cell>
          <cell r="T1524">
            <v>866.61123569437245</v>
          </cell>
          <cell r="U1524">
            <v>500.68627940635571</v>
          </cell>
          <cell r="V1524">
            <v>91.466540132015581</v>
          </cell>
          <cell r="W1524">
            <v>1021.3792103711324</v>
          </cell>
          <cell r="X1524">
            <v>0</v>
          </cell>
        </row>
        <row r="1525">
          <cell r="D1525" t="str">
            <v>186000-NWJT-MISC DEF DEBITS EPWU</v>
          </cell>
          <cell r="E1525">
            <v>0</v>
          </cell>
          <cell r="F1525">
            <v>0</v>
          </cell>
          <cell r="G1525">
            <v>193786.15776234001</v>
          </cell>
          <cell r="H1525" t="str">
            <v>D1PROD</v>
          </cell>
          <cell r="I1525">
            <v>94995.236042967328</v>
          </cell>
          <cell r="J1525">
            <v>0</v>
          </cell>
          <cell r="K1525">
            <v>22913.44616653063</v>
          </cell>
          <cell r="L1525">
            <v>34331.315164018721</v>
          </cell>
          <cell r="M1525">
            <v>3673.0191612082399</v>
          </cell>
          <cell r="N1525">
            <v>6849.7524686729548</v>
          </cell>
          <cell r="O1525">
            <v>2779.8596532411057</v>
          </cell>
          <cell r="P1525">
            <v>12881.728169365624</v>
          </cell>
          <cell r="Q1525">
            <v>4899.4905272147189</v>
          </cell>
          <cell r="R1525">
            <v>6490.0857195328117</v>
          </cell>
          <cell r="S1525">
            <v>108.71392579075452</v>
          </cell>
          <cell r="T1525">
            <v>315.09597742558236</v>
          </cell>
          <cell r="U1525">
            <v>759.05962089546153</v>
          </cell>
          <cell r="V1525">
            <v>51.547066417722611</v>
          </cell>
          <cell r="W1525">
            <v>2737.8080990582353</v>
          </cell>
          <cell r="X1525">
            <v>0</v>
          </cell>
        </row>
        <row r="1526">
          <cell r="D1526" t="str">
            <v>186000-PVCOM-MISC DEF DEBITS WATER AGR</v>
          </cell>
          <cell r="E1526">
            <v>0</v>
          </cell>
          <cell r="F1526">
            <v>0</v>
          </cell>
          <cell r="G1526">
            <v>452454.65797685995</v>
          </cell>
          <cell r="H1526" t="str">
            <v>D1PROD</v>
          </cell>
          <cell r="I1526">
            <v>221796.21872664377</v>
          </cell>
          <cell r="J1526">
            <v>0</v>
          </cell>
          <cell r="K1526">
            <v>53498.637715204073</v>
          </cell>
          <cell r="L1526">
            <v>80157.239504598911</v>
          </cell>
          <cell r="M1526">
            <v>8575.8170114764125</v>
          </cell>
          <cell r="N1526">
            <v>15992.898802609245</v>
          </cell>
          <cell r="O1526">
            <v>6490.4555782224579</v>
          </cell>
          <cell r="P1526">
            <v>30076.440857912941</v>
          </cell>
          <cell r="Q1526">
            <v>11439.39967822928</v>
          </cell>
          <cell r="R1526">
            <v>15153.143797159224</v>
          </cell>
          <cell r="S1526">
            <v>253.82680929822681</v>
          </cell>
          <cell r="T1526">
            <v>735.69053817982433</v>
          </cell>
          <cell r="U1526">
            <v>1772.2631230322295</v>
          </cell>
          <cell r="V1526">
            <v>120.35281866904145</v>
          </cell>
          <cell r="W1526">
            <v>6392.2730156240495</v>
          </cell>
          <cell r="X1526">
            <v>0</v>
          </cell>
        </row>
        <row r="1527">
          <cell r="D1527" t="str">
            <v>107001-AIP-CWIP</v>
          </cell>
          <cell r="E1527">
            <v>0</v>
          </cell>
          <cell r="F1527">
            <v>0</v>
          </cell>
          <cell r="G1527">
            <v>-98977.146379457088</v>
          </cell>
          <cell r="H1527" t="str">
            <v>D2TRAN</v>
          </cell>
          <cell r="I1527">
            <v>-47556.366400668958</v>
          </cell>
          <cell r="J1527">
            <v>0</v>
          </cell>
          <cell r="K1527">
            <v>-11311.029143317552</v>
          </cell>
          <cell r="L1527">
            <v>-17475.981339085793</v>
          </cell>
          <cell r="M1527">
            <v>-1963.1986490068343</v>
          </cell>
          <cell r="N1527">
            <v>-3489.9405053929208</v>
          </cell>
          <cell r="O1527">
            <v>-1527.3131349104544</v>
          </cell>
          <cell r="P1527">
            <v>-6977.0246181639795</v>
          </cell>
          <cell r="Q1527">
            <v>-3510.2208930081501</v>
          </cell>
          <cell r="R1527">
            <v>-3330.5537970929358</v>
          </cell>
          <cell r="S1527">
            <v>0</v>
          </cell>
          <cell r="T1527">
            <v>0</v>
          </cell>
          <cell r="U1527">
            <v>-396.46729591466743</v>
          </cell>
          <cell r="V1527">
            <v>0</v>
          </cell>
          <cell r="W1527">
            <v>-1439.0506028948678</v>
          </cell>
          <cell r="X1527">
            <v>0</v>
          </cell>
        </row>
        <row r="1528">
          <cell r="D1528" t="str">
            <v>107001-AIP-CWIP-LABOR</v>
          </cell>
          <cell r="E1528">
            <v>0</v>
          </cell>
          <cell r="F1528">
            <v>0</v>
          </cell>
          <cell r="G1528">
            <v>98977.146379457088</v>
          </cell>
          <cell r="H1528" t="str">
            <v>D2TRAN</v>
          </cell>
          <cell r="I1528">
            <v>47556.366400668958</v>
          </cell>
          <cell r="J1528">
            <v>0</v>
          </cell>
          <cell r="K1528">
            <v>11311.029143317552</v>
          </cell>
          <cell r="L1528">
            <v>17475.981339085793</v>
          </cell>
          <cell r="M1528">
            <v>1963.1986490068343</v>
          </cell>
          <cell r="N1528">
            <v>3489.9405053929208</v>
          </cell>
          <cell r="O1528">
            <v>1527.3131349104544</v>
          </cell>
          <cell r="P1528">
            <v>6977.0246181639795</v>
          </cell>
          <cell r="Q1528">
            <v>3510.2208930081501</v>
          </cell>
          <cell r="R1528">
            <v>3330.5537970929358</v>
          </cell>
          <cell r="S1528">
            <v>0</v>
          </cell>
          <cell r="T1528">
            <v>0</v>
          </cell>
          <cell r="U1528">
            <v>396.46729591466743</v>
          </cell>
          <cell r="V1528">
            <v>0</v>
          </cell>
          <cell r="W1528">
            <v>1439.0506028948678</v>
          </cell>
          <cell r="X1528">
            <v>0</v>
          </cell>
        </row>
        <row r="1529">
          <cell r="D1529" t="str">
            <v>107001-COPP-CWIP</v>
          </cell>
          <cell r="E1529">
            <v>0</v>
          </cell>
          <cell r="F1529">
            <v>0</v>
          </cell>
          <cell r="G1529">
            <v>287153.84991521481</v>
          </cell>
          <cell r="H1529" t="str">
            <v>D2PROD</v>
          </cell>
          <cell r="I1529">
            <v>139315.23809397742</v>
          </cell>
          <cell r="J1529">
            <v>0</v>
          </cell>
          <cell r="K1529">
            <v>33135.389380107052</v>
          </cell>
          <cell r="L1529">
            <v>51195.469407149496</v>
          </cell>
          <cell r="M1529">
            <v>5751.1434937618542</v>
          </cell>
          <cell r="N1529">
            <v>10223.697251095955</v>
          </cell>
          <cell r="O1529">
            <v>4474.2273041095132</v>
          </cell>
          <cell r="P1529">
            <v>20439.026768314765</v>
          </cell>
          <cell r="Q1529">
            <v>7485.7747264940508</v>
          </cell>
          <cell r="R1529">
            <v>9756.7777007512632</v>
          </cell>
          <cell r="S1529">
            <v>0</v>
          </cell>
          <cell r="T1529">
            <v>0</v>
          </cell>
          <cell r="U1529">
            <v>1161.4414621477476</v>
          </cell>
          <cell r="V1529">
            <v>0</v>
          </cell>
          <cell r="W1529">
            <v>4215.6643273057316</v>
          </cell>
          <cell r="X1529">
            <v>0</v>
          </cell>
        </row>
        <row r="1530">
          <cell r="D1530" t="str">
            <v>107001-COPP-CWIP-LABOR</v>
          </cell>
          <cell r="E1530">
            <v>0</v>
          </cell>
          <cell r="F1530">
            <v>0</v>
          </cell>
          <cell r="G1530">
            <v>17837.051227524564</v>
          </cell>
          <cell r="H1530" t="str">
            <v>D2PROD</v>
          </cell>
          <cell r="I1530">
            <v>8653.8036644494605</v>
          </cell>
          <cell r="J1530">
            <v>0</v>
          </cell>
          <cell r="K1530">
            <v>2058.2612351930961</v>
          </cell>
          <cell r="L1530">
            <v>3180.0939137752011</v>
          </cell>
          <cell r="M1530">
            <v>357.24208867603073</v>
          </cell>
          <cell r="N1530">
            <v>635.06239479757801</v>
          </cell>
          <cell r="O1530">
            <v>277.92426133431388</v>
          </cell>
          <cell r="P1530">
            <v>1269.6050135313178</v>
          </cell>
          <cell r="Q1530">
            <v>464.99166670970095</v>
          </cell>
          <cell r="R1530">
            <v>606.05889043540401</v>
          </cell>
          <cell r="S1530">
            <v>0</v>
          </cell>
          <cell r="T1530">
            <v>0</v>
          </cell>
          <cell r="U1530">
            <v>72.144917660749556</v>
          </cell>
          <cell r="V1530">
            <v>0</v>
          </cell>
          <cell r="W1530">
            <v>261.86318096171209</v>
          </cell>
          <cell r="X1530">
            <v>0</v>
          </cell>
        </row>
        <row r="1531">
          <cell r="D1531" t="str">
            <v>107001-CUSNM-CWIP</v>
          </cell>
          <cell r="E1531">
            <v>0</v>
          </cell>
          <cell r="F1531">
            <v>0</v>
          </cell>
          <cell r="G1531">
            <v>-11963.03</v>
          </cell>
          <cell r="H1531" t="str">
            <v>CUSTLABOR</v>
          </cell>
          <cell r="I1531">
            <v>-10333.543117619862</v>
          </cell>
          <cell r="J1531">
            <v>0</v>
          </cell>
          <cell r="K1531">
            <v>-1202.7410678412418</v>
          </cell>
          <cell r="L1531">
            <v>-112.51956512819388</v>
          </cell>
          <cell r="M1531">
            <v>-120.85718640296221</v>
          </cell>
          <cell r="N1531">
            <v>-114.38989536321989</v>
          </cell>
          <cell r="O1531">
            <v>-29.555905931464807</v>
          </cell>
          <cell r="P1531">
            <v>-5.2998146150287404</v>
          </cell>
          <cell r="Q1531">
            <v>-0.41872611105024915</v>
          </cell>
          <cell r="R1531">
            <v>-0.94620833506247815</v>
          </cell>
          <cell r="S1531">
            <v>-1.1402120157268063</v>
          </cell>
          <cell r="T1531">
            <v>-29.243084638619266</v>
          </cell>
          <cell r="U1531">
            <v>-7.704823617270276</v>
          </cell>
          <cell r="V1531">
            <v>-4.2516662692512783</v>
          </cell>
          <cell r="W1531">
            <v>-0.41872611105024915</v>
          </cell>
          <cell r="X1531">
            <v>0</v>
          </cell>
        </row>
        <row r="1532">
          <cell r="D1532" t="str">
            <v>107001-CUSNM-CWIP-LABOR</v>
          </cell>
          <cell r="E1532">
            <v>0</v>
          </cell>
          <cell r="F1532">
            <v>0</v>
          </cell>
          <cell r="G1532">
            <v>11963.03</v>
          </cell>
          <cell r="H1532" t="str">
            <v>CUSTLABOR</v>
          </cell>
          <cell r="I1532">
            <v>10333.543117619862</v>
          </cell>
          <cell r="J1532">
            <v>0</v>
          </cell>
          <cell r="K1532">
            <v>1202.7410678412418</v>
          </cell>
          <cell r="L1532">
            <v>112.51956512819388</v>
          </cell>
          <cell r="M1532">
            <v>120.85718640296221</v>
          </cell>
          <cell r="N1532">
            <v>114.38989536321989</v>
          </cell>
          <cell r="O1532">
            <v>29.555905931464807</v>
          </cell>
          <cell r="P1532">
            <v>5.2998146150287404</v>
          </cell>
          <cell r="Q1532">
            <v>0.41872611105024915</v>
          </cell>
          <cell r="R1532">
            <v>0.94620833506247815</v>
          </cell>
          <cell r="S1532">
            <v>1.1402120157268063</v>
          </cell>
          <cell r="T1532">
            <v>29.243084638619266</v>
          </cell>
          <cell r="U1532">
            <v>7.704823617270276</v>
          </cell>
          <cell r="V1532">
            <v>4.2516662692512783</v>
          </cell>
          <cell r="W1532">
            <v>0.41872611105024915</v>
          </cell>
          <cell r="X1532">
            <v>0</v>
          </cell>
        </row>
        <row r="1533">
          <cell r="D1533" t="str">
            <v>107001-DISTR-CWIP</v>
          </cell>
          <cell r="E1533">
            <v>0</v>
          </cell>
          <cell r="F1533">
            <v>0</v>
          </cell>
          <cell r="G1533">
            <v>63995.511500985544</v>
          </cell>
          <cell r="H1533" t="str">
            <v>DISTLABOR</v>
          </cell>
          <cell r="I1533">
            <v>42476.309244529541</v>
          </cell>
          <cell r="J1533">
            <v>0</v>
          </cell>
          <cell r="K1533">
            <v>7188.2422723680529</v>
          </cell>
          <cell r="L1533">
            <v>5335.9492462523094</v>
          </cell>
          <cell r="M1533">
            <v>1806.7604924475725</v>
          </cell>
          <cell r="N1533">
            <v>1949.104126718624</v>
          </cell>
          <cell r="O1533">
            <v>678.86595846837668</v>
          </cell>
          <cell r="P1533">
            <v>1787.7412222663615</v>
          </cell>
          <cell r="Q1533">
            <v>1.7932328105991096</v>
          </cell>
          <cell r="R1533">
            <v>4.4830820264945741</v>
          </cell>
          <cell r="S1533">
            <v>54.788300609344724</v>
          </cell>
          <cell r="T1533">
            <v>1449.1023433601642</v>
          </cell>
          <cell r="U1533">
            <v>566.72879035208132</v>
          </cell>
          <cell r="V1533">
            <v>122.91878568789558</v>
          </cell>
          <cell r="W1533">
            <v>572.72440308816635</v>
          </cell>
          <cell r="X1533">
            <v>0</v>
          </cell>
        </row>
        <row r="1534">
          <cell r="D1534" t="str">
            <v>107001-DISTR-CWIP-LABOR</v>
          </cell>
          <cell r="E1534">
            <v>0</v>
          </cell>
          <cell r="F1534">
            <v>0</v>
          </cell>
          <cell r="G1534">
            <v>377043.80127315788</v>
          </cell>
          <cell r="H1534" t="str">
            <v>DISTLABOR</v>
          </cell>
          <cell r="I1534">
            <v>250258.63105047538</v>
          </cell>
          <cell r="J1534">
            <v>0</v>
          </cell>
          <cell r="K1534">
            <v>42351.129435137249</v>
          </cell>
          <cell r="L1534">
            <v>31437.93275527814</v>
          </cell>
          <cell r="M1534">
            <v>10644.931622307673</v>
          </cell>
          <cell r="N1534">
            <v>11483.580829006598</v>
          </cell>
          <cell r="O1534">
            <v>3999.689908438666</v>
          </cell>
          <cell r="P1534">
            <v>10532.875358385874</v>
          </cell>
          <cell r="Q1534">
            <v>10.565230273464172</v>
          </cell>
          <cell r="R1534">
            <v>26.413075683641576</v>
          </cell>
          <cell r="S1534">
            <v>322.79746879944344</v>
          </cell>
          <cell r="T1534">
            <v>8537.7090230139474</v>
          </cell>
          <cell r="U1534">
            <v>3339.008820985774</v>
          </cell>
          <cell r="V1534">
            <v>724.20338734117388</v>
          </cell>
          <cell r="W1534">
            <v>3374.3333080310958</v>
          </cell>
          <cell r="X1534">
            <v>0</v>
          </cell>
        </row>
        <row r="1535">
          <cell r="D1535" t="str">
            <v>107001-GENL-CWIP</v>
          </cell>
          <cell r="E1535">
            <v>0</v>
          </cell>
          <cell r="F1535">
            <v>0</v>
          </cell>
          <cell r="G1535">
            <v>-2484347.4731570133</v>
          </cell>
          <cell r="H1535" t="str">
            <v>LABOR</v>
          </cell>
          <cell r="I1535">
            <v>-1501073.5982671818</v>
          </cell>
          <cell r="J1535">
            <v>0</v>
          </cell>
          <cell r="K1535">
            <v>-271163.51854623837</v>
          </cell>
          <cell r="L1535">
            <v>-291818.87944497762</v>
          </cell>
          <cell r="M1535">
            <v>-54110.692791340356</v>
          </cell>
          <cell r="N1535">
            <v>-73032.626354616033</v>
          </cell>
          <cell r="O1535">
            <v>-30722.129230675142</v>
          </cell>
          <cell r="P1535">
            <v>-118726.34870415824</v>
          </cell>
          <cell r="Q1535">
            <v>-36662.570688886073</v>
          </cell>
          <cell r="R1535">
            <v>-41673.314184958304</v>
          </cell>
          <cell r="S1535">
            <v>-1407.7399704541067</v>
          </cell>
          <cell r="T1535">
            <v>-22347.513790599489</v>
          </cell>
          <cell r="U1535">
            <v>-12911.318331607161</v>
          </cell>
          <cell r="V1535">
            <v>-2358.6698196231491</v>
          </cell>
          <cell r="W1535">
            <v>-26338.553031696774</v>
          </cell>
          <cell r="X1535">
            <v>0</v>
          </cell>
        </row>
        <row r="1536">
          <cell r="D1536" t="str">
            <v>107001-GENL-CWIP-LABOR</v>
          </cell>
          <cell r="E1536">
            <v>0</v>
          </cell>
          <cell r="F1536">
            <v>0</v>
          </cell>
          <cell r="G1536">
            <v>2724876.9421552042</v>
          </cell>
          <cell r="H1536" t="str">
            <v>LABOR</v>
          </cell>
          <cell r="I1536">
            <v>1646404.4907528441</v>
          </cell>
          <cell r="J1536">
            <v>0</v>
          </cell>
          <cell r="K1536">
            <v>297417.01884453814</v>
          </cell>
          <cell r="L1536">
            <v>320072.18977090862</v>
          </cell>
          <cell r="M1536">
            <v>59349.580002108058</v>
          </cell>
          <cell r="N1536">
            <v>80103.496684319238</v>
          </cell>
          <cell r="O1536">
            <v>33696.583291627292</v>
          </cell>
          <cell r="P1536">
            <v>130221.19228721624</v>
          </cell>
          <cell r="Q1536">
            <v>40212.166208509698</v>
          </cell>
          <cell r="R1536">
            <v>45708.039697635933</v>
          </cell>
          <cell r="S1536">
            <v>1544.0344909426485</v>
          </cell>
          <cell r="T1536">
            <v>24511.154619252175</v>
          </cell>
          <cell r="U1536">
            <v>14161.365909863862</v>
          </cell>
          <cell r="V1536">
            <v>2587.0314338441558</v>
          </cell>
          <cell r="W1536">
            <v>28888.598161593272</v>
          </cell>
          <cell r="X1536">
            <v>0</v>
          </cell>
        </row>
        <row r="1537">
          <cell r="D1537" t="str">
            <v>107001-MPSCO-CWIP</v>
          </cell>
          <cell r="E1537">
            <v>0</v>
          </cell>
          <cell r="F1537">
            <v>0</v>
          </cell>
          <cell r="G1537">
            <v>624780.59528762312</v>
          </cell>
          <cell r="H1537" t="str">
            <v>D2PROD</v>
          </cell>
          <cell r="I1537">
            <v>303117.84924594272</v>
          </cell>
          <cell r="J1537">
            <v>0</v>
          </cell>
          <cell r="K1537">
            <v>72094.970372513053</v>
          </cell>
          <cell r="L1537">
            <v>111389.5420927574</v>
          </cell>
          <cell r="M1537">
            <v>12513.162740732894</v>
          </cell>
          <cell r="N1537">
            <v>22244.408899501657</v>
          </cell>
          <cell r="O1537">
            <v>9734.8874108393575</v>
          </cell>
          <cell r="P1537">
            <v>44470.611538650141</v>
          </cell>
          <cell r="Q1537">
            <v>16287.320511944801</v>
          </cell>
          <cell r="R1537">
            <v>21228.499571794851</v>
          </cell>
          <cell r="S1537">
            <v>0</v>
          </cell>
          <cell r="T1537">
            <v>0</v>
          </cell>
          <cell r="U1537">
            <v>2527.0289370198302</v>
          </cell>
          <cell r="V1537">
            <v>0</v>
          </cell>
          <cell r="W1537">
            <v>9172.3139659264489</v>
          </cell>
          <cell r="X1537">
            <v>0</v>
          </cell>
        </row>
        <row r="1538">
          <cell r="D1538" t="str">
            <v>107001-MPSCO-CWIP-LABOR</v>
          </cell>
          <cell r="E1538">
            <v>0</v>
          </cell>
          <cell r="F1538">
            <v>0</v>
          </cell>
          <cell r="G1538">
            <v>131236.89686890636</v>
          </cell>
          <cell r="H1538" t="str">
            <v>D2PROD</v>
          </cell>
          <cell r="I1538">
            <v>63670.744931348767</v>
          </cell>
          <cell r="J1538">
            <v>0</v>
          </cell>
          <cell r="K1538">
            <v>15143.74848211901</v>
          </cell>
          <cell r="L1538">
            <v>23397.682255435913</v>
          </cell>
          <cell r="M1538">
            <v>2628.4245389430012</v>
          </cell>
          <cell r="N1538">
            <v>4672.4997841998638</v>
          </cell>
          <cell r="O1538">
            <v>2044.8401003533029</v>
          </cell>
          <cell r="P1538">
            <v>9341.1752929174891</v>
          </cell>
          <cell r="Q1538">
            <v>3421.1968464111915</v>
          </cell>
          <cell r="R1538">
            <v>4459.1052122909196</v>
          </cell>
          <cell r="S1538">
            <v>0</v>
          </cell>
          <cell r="T1538">
            <v>0</v>
          </cell>
          <cell r="U1538">
            <v>530.80943693480185</v>
          </cell>
          <cell r="V1538">
            <v>0</v>
          </cell>
          <cell r="W1538">
            <v>1926.6699879521132</v>
          </cell>
          <cell r="X1538">
            <v>0</v>
          </cell>
        </row>
        <row r="1539">
          <cell r="D1539" t="str">
            <v>107001-MPSCU1-CWIP</v>
          </cell>
          <cell r="E1539">
            <v>0</v>
          </cell>
          <cell r="F1539">
            <v>0</v>
          </cell>
          <cell r="G1539">
            <v>-70245.851405356094</v>
          </cell>
          <cell r="H1539" t="str">
            <v>D2PROD</v>
          </cell>
          <cell r="I1539">
            <v>-34080.398074206059</v>
          </cell>
          <cell r="J1539">
            <v>0</v>
          </cell>
          <cell r="K1539">
            <v>-8105.8416571495382</v>
          </cell>
          <cell r="L1539">
            <v>-12523.841618922796</v>
          </cell>
          <cell r="M1539">
            <v>-1406.8903181794676</v>
          </cell>
          <cell r="N1539">
            <v>-2501.0018780033142</v>
          </cell>
          <cell r="O1539">
            <v>-1094.5209561044123</v>
          </cell>
          <cell r="P1539">
            <v>-4999.9567746037774</v>
          </cell>
          <cell r="Q1539">
            <v>-1831.229562990475</v>
          </cell>
          <cell r="R1539">
            <v>-2386.780315724232</v>
          </cell>
          <cell r="S1539">
            <v>0</v>
          </cell>
          <cell r="T1539">
            <v>0</v>
          </cell>
          <cell r="U1539">
            <v>-284.1210187157144</v>
          </cell>
          <cell r="V1539">
            <v>0</v>
          </cell>
          <cell r="W1539">
            <v>-1031.2692307563184</v>
          </cell>
          <cell r="X1539">
            <v>0</v>
          </cell>
        </row>
        <row r="1540">
          <cell r="D1540" t="str">
            <v>107001-MPSCU1-CWIP-LABOR</v>
          </cell>
          <cell r="E1540">
            <v>0</v>
          </cell>
          <cell r="F1540">
            <v>0</v>
          </cell>
          <cell r="G1540">
            <v>90076.817270858024</v>
          </cell>
          <cell r="H1540" t="str">
            <v>D2PROD</v>
          </cell>
          <cell r="I1540">
            <v>43701.56711652143</v>
          </cell>
          <cell r="J1540">
            <v>0</v>
          </cell>
          <cell r="K1540">
            <v>10394.185609114786</v>
          </cell>
          <cell r="L1540">
            <v>16059.422307049717</v>
          </cell>
          <cell r="M1540">
            <v>1804.0667110645693</v>
          </cell>
          <cell r="N1540">
            <v>3207.054717850569</v>
          </cell>
          <cell r="O1540">
            <v>1403.5129789120135</v>
          </cell>
          <cell r="P1540">
            <v>6411.4845750710429</v>
          </cell>
          <cell r="Q1540">
            <v>2348.2003196833489</v>
          </cell>
          <cell r="R1540">
            <v>3060.5874946912477</v>
          </cell>
          <cell r="S1540">
            <v>0</v>
          </cell>
          <cell r="T1540">
            <v>0</v>
          </cell>
          <cell r="U1540">
            <v>364.33065545724241</v>
          </cell>
          <cell r="V1540">
            <v>0</v>
          </cell>
          <cell r="W1540">
            <v>1322.4047854420664</v>
          </cell>
          <cell r="X1540">
            <v>0</v>
          </cell>
        </row>
        <row r="1541">
          <cell r="D1541" t="str">
            <v>107001-MPSJT-CWIP</v>
          </cell>
          <cell r="E1541">
            <v>0</v>
          </cell>
          <cell r="F1541">
            <v>0</v>
          </cell>
          <cell r="G1541">
            <v>7988.8610632937161</v>
          </cell>
          <cell r="H1541" t="str">
            <v>D2PROD</v>
          </cell>
          <cell r="I1541">
            <v>3875.8668270026178</v>
          </cell>
          <cell r="J1541">
            <v>0</v>
          </cell>
          <cell r="K1541">
            <v>921.85433736644291</v>
          </cell>
          <cell r="L1541">
            <v>1424.3009184260663</v>
          </cell>
          <cell r="M1541">
            <v>160.00163793832061</v>
          </cell>
          <cell r="N1541">
            <v>284.43183650958912</v>
          </cell>
          <cell r="O1541">
            <v>124.47675804687937</v>
          </cell>
          <cell r="P1541">
            <v>568.63087564112163</v>
          </cell>
          <cell r="Q1541">
            <v>208.26053440945992</v>
          </cell>
          <cell r="R1541">
            <v>271.44174281402945</v>
          </cell>
          <cell r="S1541">
            <v>0</v>
          </cell>
          <cell r="T1541">
            <v>0</v>
          </cell>
          <cell r="U1541">
            <v>32.312276074260076</v>
          </cell>
          <cell r="V1541">
            <v>0</v>
          </cell>
          <cell r="W1541">
            <v>117.28331906492963</v>
          </cell>
          <cell r="X1541">
            <v>0</v>
          </cell>
        </row>
        <row r="1542">
          <cell r="D1542" t="str">
            <v>107001-MPSJT-CWIP-LABOR</v>
          </cell>
          <cell r="E1542">
            <v>0</v>
          </cell>
          <cell r="F1542">
            <v>0</v>
          </cell>
          <cell r="G1542">
            <v>21299.426521193498</v>
          </cell>
          <cell r="H1542" t="str">
            <v>D2PROD</v>
          </cell>
          <cell r="I1542">
            <v>10333.605758520687</v>
          </cell>
          <cell r="J1542">
            <v>0</v>
          </cell>
          <cell r="K1542">
            <v>2457.7932406656223</v>
          </cell>
          <cell r="L1542">
            <v>3797.3864504256258</v>
          </cell>
          <cell r="M1542">
            <v>426.58685681696033</v>
          </cell>
          <cell r="N1542">
            <v>758.33525630578117</v>
          </cell>
          <cell r="O1542">
            <v>331.87253359527006</v>
          </cell>
          <cell r="P1542">
            <v>1516.0498420793103</v>
          </cell>
          <cell r="Q1542">
            <v>555.25185815284919</v>
          </cell>
          <cell r="R1542">
            <v>723.701840606107</v>
          </cell>
          <cell r="S1542">
            <v>0</v>
          </cell>
          <cell r="T1542">
            <v>0</v>
          </cell>
          <cell r="U1542">
            <v>86.149069876610241</v>
          </cell>
          <cell r="V1542">
            <v>0</v>
          </cell>
          <cell r="W1542">
            <v>312.69381414867621</v>
          </cell>
          <cell r="X1542">
            <v>0</v>
          </cell>
        </row>
        <row r="1543">
          <cell r="D1543" t="str">
            <v>107001-MPSU2-CWIP</v>
          </cell>
          <cell r="E1543">
            <v>0</v>
          </cell>
          <cell r="F1543">
            <v>0</v>
          </cell>
          <cell r="G1543">
            <v>-129011.53261794649</v>
          </cell>
          <cell r="H1543" t="str">
            <v>D2PROD</v>
          </cell>
          <cell r="I1543">
            <v>-62591.089720179429</v>
          </cell>
          <cell r="J1543">
            <v>0</v>
          </cell>
          <cell r="K1543">
            <v>-14886.958224945382</v>
          </cell>
          <cell r="L1543">
            <v>-23000.931289138862</v>
          </cell>
          <cell r="M1543">
            <v>-2583.8547407775336</v>
          </cell>
          <cell r="N1543">
            <v>-4593.2689106387288</v>
          </cell>
          <cell r="O1543">
            <v>-2010.1660554252139</v>
          </cell>
          <cell r="P1543">
            <v>-9182.7783934573235</v>
          </cell>
          <cell r="Q1543">
            <v>-3363.1841278911456</v>
          </cell>
          <cell r="R1543">
            <v>-4383.4928382753005</v>
          </cell>
          <cell r="S1543">
            <v>0</v>
          </cell>
          <cell r="T1543">
            <v>0</v>
          </cell>
          <cell r="U1543">
            <v>-521.8085814344862</v>
          </cell>
          <cell r="V1543">
            <v>0</v>
          </cell>
          <cell r="W1543">
            <v>-1893.9997357831</v>
          </cell>
          <cell r="X1543">
            <v>0</v>
          </cell>
        </row>
        <row r="1544">
          <cell r="D1544" t="str">
            <v>107001-MPSU2-CWIP-LABOR</v>
          </cell>
          <cell r="E1544">
            <v>0</v>
          </cell>
          <cell r="F1544">
            <v>0</v>
          </cell>
          <cell r="G1544">
            <v>132171.20196690524</v>
          </cell>
          <cell r="H1544" t="str">
            <v>D2PROD</v>
          </cell>
          <cell r="I1544">
            <v>64124.031339379035</v>
          </cell>
          <cell r="J1544">
            <v>0</v>
          </cell>
          <cell r="K1544">
            <v>15251.560246548263</v>
          </cell>
          <cell r="L1544">
            <v>23564.255637877657</v>
          </cell>
          <cell r="M1544">
            <v>2647.1368866518383</v>
          </cell>
          <cell r="N1544">
            <v>4705.764365067982</v>
          </cell>
          <cell r="O1544">
            <v>2059.3977786886953</v>
          </cell>
          <cell r="P1544">
            <v>9407.6772287731656</v>
          </cell>
          <cell r="Q1544">
            <v>3445.5531191601012</v>
          </cell>
          <cell r="R1544">
            <v>4490.8505890237939</v>
          </cell>
          <cell r="S1544">
            <v>0</v>
          </cell>
          <cell r="T1544">
            <v>0</v>
          </cell>
          <cell r="U1544">
            <v>534.58838915651961</v>
          </cell>
          <cell r="V1544">
            <v>0</v>
          </cell>
          <cell r="W1544">
            <v>1940.3863865782039</v>
          </cell>
          <cell r="X1544">
            <v>0</v>
          </cell>
        </row>
        <row r="1545">
          <cell r="D1545" t="str">
            <v>107001-MPSU3-CWIP</v>
          </cell>
          <cell r="E1545">
            <v>0</v>
          </cell>
          <cell r="F1545">
            <v>0</v>
          </cell>
          <cell r="G1545">
            <v>-125858.47506140084</v>
          </cell>
          <cell r="H1545" t="str">
            <v>D2PROD</v>
          </cell>
          <cell r="I1545">
            <v>-61061.355870732965</v>
          </cell>
          <cell r="J1545">
            <v>0</v>
          </cell>
          <cell r="K1545">
            <v>-14523.119154339582</v>
          </cell>
          <cell r="L1545">
            <v>-22438.785729457959</v>
          </cell>
          <cell r="M1545">
            <v>-2520.705016484656</v>
          </cell>
          <cell r="N1545">
            <v>-4481.0088595096177</v>
          </cell>
          <cell r="O1545">
            <v>-1961.0373524142992</v>
          </cell>
          <cell r="P1545">
            <v>-8958.3501720725089</v>
          </cell>
          <cell r="Q1545">
            <v>-3280.9874985409224</v>
          </cell>
          <cell r="R1545">
            <v>-4276.3597398823194</v>
          </cell>
          <cell r="S1545">
            <v>0</v>
          </cell>
          <cell r="T1545">
            <v>0</v>
          </cell>
          <cell r="U1545">
            <v>-509.05551620554485</v>
          </cell>
          <cell r="V1545">
            <v>0</v>
          </cell>
          <cell r="W1545">
            <v>-1847.7101517604726</v>
          </cell>
          <cell r="X1545">
            <v>0</v>
          </cell>
        </row>
        <row r="1546">
          <cell r="D1546" t="str">
            <v>107001-MPSU3-CWIP-LABOR</v>
          </cell>
          <cell r="E1546">
            <v>0</v>
          </cell>
          <cell r="F1546">
            <v>0</v>
          </cell>
          <cell r="G1546">
            <v>132704.29331577924</v>
          </cell>
          <cell r="H1546" t="str">
            <v>D2PROD</v>
          </cell>
          <cell r="I1546">
            <v>64382.665337203369</v>
          </cell>
          <cell r="J1546">
            <v>0</v>
          </cell>
          <cell r="K1546">
            <v>15313.074969144955</v>
          </cell>
          <cell r="L1546">
            <v>23659.298284356377</v>
          </cell>
          <cell r="M1546">
            <v>2657.813688803586</v>
          </cell>
          <cell r="N1546">
            <v>4724.744311043547</v>
          </cell>
          <cell r="O1546">
            <v>2067.7040293951404</v>
          </cell>
          <cell r="P1546">
            <v>9445.6215863111538</v>
          </cell>
          <cell r="Q1546">
            <v>3459.4502051559598</v>
          </cell>
          <cell r="R1546">
            <v>4508.9637147460953</v>
          </cell>
          <cell r="S1546">
            <v>0</v>
          </cell>
          <cell r="T1546">
            <v>0</v>
          </cell>
          <cell r="U1546">
            <v>536.74456570047801</v>
          </cell>
          <cell r="V1546">
            <v>0</v>
          </cell>
          <cell r="W1546">
            <v>1948.2126239185948</v>
          </cell>
          <cell r="X1546">
            <v>0</v>
          </cell>
        </row>
        <row r="1547">
          <cell r="D1547" t="str">
            <v>107001-MPSU4-CWIP</v>
          </cell>
          <cell r="E1547">
            <v>0</v>
          </cell>
          <cell r="F1547">
            <v>0</v>
          </cell>
          <cell r="G1547">
            <v>368756.71305019601</v>
          </cell>
          <cell r="H1547" t="str">
            <v>D2PROD</v>
          </cell>
          <cell r="I1547">
            <v>178905.59117528499</v>
          </cell>
          <cell r="J1547">
            <v>0</v>
          </cell>
          <cell r="K1547">
            <v>42551.744568475769</v>
          </cell>
          <cell r="L1547">
            <v>65744.105562981102</v>
          </cell>
          <cell r="M1547">
            <v>7385.493078591222</v>
          </cell>
          <cell r="N1547">
            <v>13129.049095624585</v>
          </cell>
          <cell r="O1547">
            <v>5745.7051493128665</v>
          </cell>
          <cell r="P1547">
            <v>26247.352529851541</v>
          </cell>
          <cell r="Q1547">
            <v>9613.0686863199699</v>
          </cell>
          <cell r="R1547">
            <v>12529.441189636829</v>
          </cell>
          <cell r="S1547">
            <v>0</v>
          </cell>
          <cell r="T1547">
            <v>0</v>
          </cell>
          <cell r="U1547">
            <v>1491.497801991072</v>
          </cell>
          <cell r="V1547">
            <v>0</v>
          </cell>
          <cell r="W1547">
            <v>5413.6642121260984</v>
          </cell>
          <cell r="X1547">
            <v>0</v>
          </cell>
        </row>
        <row r="1548">
          <cell r="D1548" t="str">
            <v>107001-MPSU4-CWIP-LABOR</v>
          </cell>
          <cell r="E1548">
            <v>0</v>
          </cell>
          <cell r="F1548">
            <v>0</v>
          </cell>
          <cell r="G1548">
            <v>38850.567337245346</v>
          </cell>
          <cell r="H1548" t="str">
            <v>D2PROD</v>
          </cell>
          <cell r="I1548">
            <v>18848.69745006911</v>
          </cell>
          <cell r="J1548">
            <v>0</v>
          </cell>
          <cell r="K1548">
            <v>4483.0625699003886</v>
          </cell>
          <cell r="L1548">
            <v>6926.5065822784918</v>
          </cell>
          <cell r="M1548">
            <v>778.10270569775378</v>
          </cell>
          <cell r="N1548">
            <v>1383.218224678478</v>
          </cell>
          <cell r="O1548">
            <v>605.34194199998501</v>
          </cell>
          <cell r="P1548">
            <v>2765.3043342606406</v>
          </cell>
          <cell r="Q1548">
            <v>1012.7901651639917</v>
          </cell>
          <cell r="R1548">
            <v>1320.046202304065</v>
          </cell>
          <cell r="S1548">
            <v>0</v>
          </cell>
          <cell r="T1548">
            <v>0</v>
          </cell>
          <cell r="U1548">
            <v>157.13757536861408</v>
          </cell>
          <cell r="V1548">
            <v>0</v>
          </cell>
          <cell r="W1548">
            <v>570.35958552383147</v>
          </cell>
          <cell r="X1548">
            <v>0</v>
          </cell>
        </row>
        <row r="1549">
          <cell r="D1549" t="str">
            <v>107001-NMDIS-CWIP</v>
          </cell>
          <cell r="E1549">
            <v>0</v>
          </cell>
          <cell r="F1549">
            <v>0</v>
          </cell>
          <cell r="G1549">
            <v>-46064879.75</v>
          </cell>
          <cell r="H1549" t="str">
            <v>DISTLABOR</v>
          </cell>
          <cell r="I1549">
            <v>-30575051.775981717</v>
          </cell>
          <cell r="J1549">
            <v>0</v>
          </cell>
          <cell r="K1549">
            <v>-5174199.0668423949</v>
          </cell>
          <cell r="L1549">
            <v>-3840892.1909613986</v>
          </cell>
          <cell r="M1549">
            <v>-1300531.91027884</v>
          </cell>
          <cell r="N1549">
            <v>-1402992.8835890228</v>
          </cell>
          <cell r="O1549">
            <v>-488657.37627134478</v>
          </cell>
          <cell r="P1549">
            <v>-1286841.5689833143</v>
          </cell>
          <cell r="Q1549">
            <v>-1290.7944924032738</v>
          </cell>
          <cell r="R1549">
            <v>-3226.9862310058811</v>
          </cell>
          <cell r="S1549">
            <v>-39437.398343748675</v>
          </cell>
          <cell r="T1549">
            <v>-1043084.4855627285</v>
          </cell>
          <cell r="U1549">
            <v>-407939.44709746621</v>
          </cell>
          <cell r="V1549">
            <v>-88478.6909100919</v>
          </cell>
          <cell r="W1549">
            <v>-412255.17445454933</v>
          </cell>
          <cell r="X1549">
            <v>0</v>
          </cell>
        </row>
        <row r="1550">
          <cell r="D1550" t="str">
            <v>107001-NMDIS-CWIP-LABOR</v>
          </cell>
          <cell r="E1550">
            <v>0</v>
          </cell>
          <cell r="F1550">
            <v>0</v>
          </cell>
          <cell r="G1550">
            <v>56469196.859999999</v>
          </cell>
          <cell r="H1550" t="str">
            <v>DISTLABOR</v>
          </cell>
          <cell r="I1550">
            <v>37480801.58057081</v>
          </cell>
          <cell r="J1550">
            <v>0</v>
          </cell>
          <cell r="K1550">
            <v>6342855.2789905304</v>
          </cell>
          <cell r="L1550">
            <v>4708404.7201802572</v>
          </cell>
          <cell r="M1550">
            <v>1594272.9659301385</v>
          </cell>
          <cell r="N1550">
            <v>1719876.0045947495</v>
          </cell>
          <cell r="O1550">
            <v>599026.62782393699</v>
          </cell>
          <cell r="P1550">
            <v>1577490.4934284571</v>
          </cell>
          <cell r="Q1550">
            <v>1582.3362330024154</v>
          </cell>
          <cell r="R1550">
            <v>3955.840582503215</v>
          </cell>
          <cell r="S1550">
            <v>48344.817631253703</v>
          </cell>
          <cell r="T1550">
            <v>1278677.8881552066</v>
          </cell>
          <cell r="U1550">
            <v>500077.56603568199</v>
          </cell>
          <cell r="V1550">
            <v>108462.6865853714</v>
          </cell>
          <cell r="W1550">
            <v>505368.0532581351</v>
          </cell>
          <cell r="X1550">
            <v>0</v>
          </cell>
        </row>
        <row r="1551">
          <cell r="D1551" t="str">
            <v>107001-NMSOL-CWIP</v>
          </cell>
          <cell r="E1551">
            <v>0</v>
          </cell>
          <cell r="F1551">
            <v>0</v>
          </cell>
          <cell r="G1551">
            <v>-6252.73</v>
          </cell>
          <cell r="H1551" t="str">
            <v>D1PROD</v>
          </cell>
          <cell r="I1551">
            <v>-3065.1289499810487</v>
          </cell>
          <cell r="J1551">
            <v>0</v>
          </cell>
          <cell r="K1551">
            <v>-739.32830860168986</v>
          </cell>
          <cell r="L1551">
            <v>-1107.7387917912072</v>
          </cell>
          <cell r="M1551">
            <v>-118.51412590587437</v>
          </cell>
          <cell r="N1551">
            <v>-221.01502629497341</v>
          </cell>
          <cell r="O1551">
            <v>-89.695322154677569</v>
          </cell>
          <cell r="P1551">
            <v>-415.64355837644172</v>
          </cell>
          <cell r="Q1551">
            <v>-158.08761450238561</v>
          </cell>
          <cell r="R1551">
            <v>-209.40997102002902</v>
          </cell>
          <cell r="S1551">
            <v>-3.5077780222222215</v>
          </cell>
          <cell r="T1551">
            <v>-10.166928813071022</v>
          </cell>
          <cell r="U1551">
            <v>-24.491918918080973</v>
          </cell>
          <cell r="V1551">
            <v>-1.6632245167756956</v>
          </cell>
          <cell r="W1551">
            <v>-88.338481101518724</v>
          </cell>
          <cell r="X1551">
            <v>0</v>
          </cell>
        </row>
        <row r="1552">
          <cell r="D1552" t="str">
            <v>107001-NWJT-CWIP</v>
          </cell>
          <cell r="E1552">
            <v>0</v>
          </cell>
          <cell r="F1552">
            <v>0</v>
          </cell>
          <cell r="G1552">
            <v>161427.05858267998</v>
          </cell>
          <cell r="H1552" t="str">
            <v>D1PROD</v>
          </cell>
          <cell r="I1552">
            <v>79132.594974044798</v>
          </cell>
          <cell r="J1552">
            <v>0</v>
          </cell>
          <cell r="K1552">
            <v>19087.277746596876</v>
          </cell>
          <cell r="L1552">
            <v>28598.550527015614</v>
          </cell>
          <cell r="M1552">
            <v>3059.6854086907151</v>
          </cell>
          <cell r="N1552">
            <v>5705.9565337654485</v>
          </cell>
          <cell r="O1552">
            <v>2315.6688396996974</v>
          </cell>
          <cell r="P1552">
            <v>10730.691561533511</v>
          </cell>
          <cell r="Q1552">
            <v>4081.3562407896598</v>
          </cell>
          <cell r="R1552">
            <v>5406.3482126443241</v>
          </cell>
          <cell r="S1552">
            <v>90.560489304400463</v>
          </cell>
          <cell r="T1552">
            <v>262.48013477529867</v>
          </cell>
          <cell r="U1552">
            <v>632.30915615919855</v>
          </cell>
          <cell r="V1552">
            <v>42.939554643443721</v>
          </cell>
          <cell r="W1552">
            <v>2280.6392030168954</v>
          </cell>
          <cell r="X1552">
            <v>0</v>
          </cell>
        </row>
        <row r="1553">
          <cell r="D1553" t="str">
            <v>107001-NWJT-CWIP-LABOR</v>
          </cell>
          <cell r="E1553">
            <v>0</v>
          </cell>
          <cell r="F1553">
            <v>0</v>
          </cell>
          <cell r="G1553">
            <v>133266.12568301999</v>
          </cell>
          <cell r="H1553" t="str">
            <v>D1PROD</v>
          </cell>
          <cell r="I1553">
            <v>65327.922344773804</v>
          </cell>
          <cell r="J1553">
            <v>0</v>
          </cell>
          <cell r="K1553">
            <v>15757.504209381725</v>
          </cell>
          <cell r="L1553">
            <v>23609.536482593001</v>
          </cell>
          <cell r="M1553">
            <v>2525.9236202723464</v>
          </cell>
          <cell r="N1553">
            <v>4710.5530339646675</v>
          </cell>
          <cell r="O1553">
            <v>1911.7006612222547</v>
          </cell>
          <cell r="P1553">
            <v>8858.723579929494</v>
          </cell>
          <cell r="Q1553">
            <v>3369.3640862797101</v>
          </cell>
          <cell r="R1553">
            <v>4463.2113520386711</v>
          </cell>
          <cell r="S1553">
            <v>74.762221745957675</v>
          </cell>
          <cell r="T1553">
            <v>216.69050367008336</v>
          </cell>
          <cell r="U1553">
            <v>522.00289229749467</v>
          </cell>
          <cell r="V1553">
            <v>35.448753982933866</v>
          </cell>
          <cell r="W1553">
            <v>1882.7819408677619</v>
          </cell>
          <cell r="X1553">
            <v>0</v>
          </cell>
        </row>
        <row r="1554">
          <cell r="D1554" t="str">
            <v>107001-NWU1-CWIP</v>
          </cell>
          <cell r="E1554">
            <v>0</v>
          </cell>
          <cell r="F1554">
            <v>0</v>
          </cell>
          <cell r="G1554">
            <v>72624.865853099996</v>
          </cell>
          <cell r="H1554" t="str">
            <v>D1PROD</v>
          </cell>
          <cell r="I1554">
            <v>35601.18201406856</v>
          </cell>
          <cell r="J1554">
            <v>0</v>
          </cell>
          <cell r="K1554">
            <v>8587.2281761082031</v>
          </cell>
          <cell r="L1554">
            <v>12866.280993120045</v>
          </cell>
          <cell r="M1554">
            <v>1376.5303308493299</v>
          </cell>
          <cell r="N1554">
            <v>2567.068566240956</v>
          </cell>
          <cell r="O1554">
            <v>1041.8026588600574</v>
          </cell>
          <cell r="P1554">
            <v>4827.6605050584658</v>
          </cell>
          <cell r="Q1554">
            <v>1836.1726471912812</v>
          </cell>
          <cell r="R1554">
            <v>2432.2769500092227</v>
          </cell>
          <cell r="S1554">
            <v>40.742509001082929</v>
          </cell>
          <cell r="T1554">
            <v>118.08791378922491</v>
          </cell>
          <cell r="U1554">
            <v>284.47131507527632</v>
          </cell>
          <cell r="V1554">
            <v>19.318194998732068</v>
          </cell>
          <cell r="W1554">
            <v>1026.0430787295161</v>
          </cell>
          <cell r="X1554">
            <v>0</v>
          </cell>
        </row>
        <row r="1555">
          <cell r="D1555" t="str">
            <v>107001-NWU1-CWIP-LABOR</v>
          </cell>
          <cell r="E1555">
            <v>0</v>
          </cell>
          <cell r="F1555">
            <v>0</v>
          </cell>
          <cell r="G1555">
            <v>13407.10705818</v>
          </cell>
          <cell r="H1555" t="str">
            <v>D1PROD</v>
          </cell>
          <cell r="I1555">
            <v>6572.2511574180826</v>
          </cell>
          <cell r="J1555">
            <v>0</v>
          </cell>
          <cell r="K1555">
            <v>1585.2681603980977</v>
          </cell>
          <cell r="L1555">
            <v>2375.2141183201065</v>
          </cell>
          <cell r="M1555">
            <v>254.11805306269125</v>
          </cell>
          <cell r="N1555">
            <v>473.90053928494854</v>
          </cell>
          <cell r="O1555">
            <v>192.32475842483308</v>
          </cell>
          <cell r="P1555">
            <v>891.2231433623142</v>
          </cell>
          <cell r="Q1555">
            <v>338.97154878041636</v>
          </cell>
          <cell r="R1555">
            <v>449.01697346853302</v>
          </cell>
          <cell r="S1555">
            <v>7.5213795382599651</v>
          </cell>
          <cell r="T1555">
            <v>21.799934276666054</v>
          </cell>
          <cell r="U1555">
            <v>52.515585831304996</v>
          </cell>
          <cell r="V1555">
            <v>3.5662869111894242</v>
          </cell>
          <cell r="W1555">
            <v>189.41541910254756</v>
          </cell>
          <cell r="X1555">
            <v>0</v>
          </cell>
        </row>
        <row r="1556">
          <cell r="D1556" t="str">
            <v>107001-NWU2-CWIP</v>
          </cell>
          <cell r="E1556">
            <v>0</v>
          </cell>
          <cell r="F1556">
            <v>0</v>
          </cell>
          <cell r="G1556">
            <v>148421.97943122001</v>
          </cell>
          <cell r="H1556" t="str">
            <v>D1PROD</v>
          </cell>
          <cell r="I1556">
            <v>72757.420513619523</v>
          </cell>
          <cell r="J1556">
            <v>0</v>
          </cell>
          <cell r="K1556">
            <v>17549.545720381127</v>
          </cell>
          <cell r="L1556">
            <v>26294.560003454342</v>
          </cell>
          <cell r="M1556">
            <v>2813.1873849519657</v>
          </cell>
          <cell r="N1556">
            <v>5246.2664606888666</v>
          </cell>
          <cell r="O1556">
            <v>2129.1111658296786</v>
          </cell>
          <cell r="P1556">
            <v>9866.1927945181269</v>
          </cell>
          <cell r="Q1556">
            <v>3752.5491534103844</v>
          </cell>
          <cell r="R1556">
            <v>4970.7955423354488</v>
          </cell>
          <cell r="S1556">
            <v>83.264647196273032</v>
          </cell>
          <cell r="T1556">
            <v>241.33389722126265</v>
          </cell>
          <cell r="U1556">
            <v>581.36831206377417</v>
          </cell>
          <cell r="V1556">
            <v>39.480207048502521</v>
          </cell>
          <cell r="W1556">
            <v>2096.9036285006437</v>
          </cell>
          <cell r="X1556">
            <v>0</v>
          </cell>
        </row>
        <row r="1557">
          <cell r="D1557" t="str">
            <v>107001-NWU2-CWIP-LABOR</v>
          </cell>
          <cell r="E1557">
            <v>0</v>
          </cell>
          <cell r="F1557">
            <v>0</v>
          </cell>
          <cell r="G1557">
            <v>9234.5646736199997</v>
          </cell>
          <cell r="H1557" t="str">
            <v>D1PROD</v>
          </cell>
          <cell r="I1557">
            <v>4526.8437181175195</v>
          </cell>
          <cell r="J1557">
            <v>0</v>
          </cell>
          <cell r="K1557">
            <v>1091.9030696704306</v>
          </cell>
          <cell r="L1557">
            <v>1636.0030761401151</v>
          </cell>
          <cell r="M1557">
            <v>175.03176379203009</v>
          </cell>
          <cell r="N1557">
            <v>326.41383110461459</v>
          </cell>
          <cell r="O1557">
            <v>132.46969777338072</v>
          </cell>
          <cell r="P1557">
            <v>613.85783825637782</v>
          </cell>
          <cell r="Q1557">
            <v>233.47726516586945</v>
          </cell>
          <cell r="R1557">
            <v>309.27449620971129</v>
          </cell>
          <cell r="S1557">
            <v>5.1805856013155793</v>
          </cell>
          <cell r="T1557">
            <v>15.015387143918735</v>
          </cell>
          <cell r="U1557">
            <v>36.171753654815724</v>
          </cell>
          <cell r="V1557">
            <v>2.4563917467914869</v>
          </cell>
          <cell r="W1557">
            <v>130.46579924310387</v>
          </cell>
          <cell r="X1557">
            <v>0</v>
          </cell>
        </row>
        <row r="1558">
          <cell r="D1558" t="str">
            <v>107001-NWU3-CWIP</v>
          </cell>
          <cell r="E1558">
            <v>0</v>
          </cell>
          <cell r="F1558">
            <v>0</v>
          </cell>
          <cell r="G1558">
            <v>21761.261549939998</v>
          </cell>
          <cell r="H1558" t="str">
            <v>D1PROD</v>
          </cell>
          <cell r="I1558">
            <v>10667.512073099359</v>
          </cell>
          <cell r="J1558">
            <v>0</v>
          </cell>
          <cell r="K1558">
            <v>2573.0707538556962</v>
          </cell>
          <cell r="L1558">
            <v>3855.2430022059143</v>
          </cell>
          <cell r="M1558">
            <v>412.46253895502474</v>
          </cell>
          <cell r="N1558">
            <v>769.19454281118533</v>
          </cell>
          <cell r="O1558">
            <v>312.16498476890354</v>
          </cell>
          <cell r="P1558">
            <v>1446.5566537140583</v>
          </cell>
          <cell r="Q1558">
            <v>550.18942557770777</v>
          </cell>
          <cell r="R1558">
            <v>728.80568176335896</v>
          </cell>
          <cell r="S1558">
            <v>12.208055521461667</v>
          </cell>
          <cell r="T1558">
            <v>35.383775896425973</v>
          </cell>
          <cell r="U1558">
            <v>85.23877625233834</v>
          </cell>
          <cell r="V1558">
            <v>5.7884897837949953</v>
          </cell>
          <cell r="W1558">
            <v>307.44279573475598</v>
          </cell>
          <cell r="X1558">
            <v>0</v>
          </cell>
        </row>
        <row r="1559">
          <cell r="D1559" t="str">
            <v>107001-NWU3-CWIP-LABOR</v>
          </cell>
          <cell r="E1559">
            <v>0</v>
          </cell>
          <cell r="F1559">
            <v>0</v>
          </cell>
          <cell r="G1559">
            <v>42750.362127</v>
          </cell>
          <cell r="H1559" t="str">
            <v>D1PROD</v>
          </cell>
          <cell r="I1559">
            <v>20956.50581068447</v>
          </cell>
          <cell r="J1559">
            <v>0</v>
          </cell>
          <cell r="K1559">
            <v>5054.840513418083</v>
          </cell>
          <cell r="L1559">
            <v>7573.6893310921096</v>
          </cell>
          <cell r="M1559">
            <v>810.28955346560645</v>
          </cell>
          <cell r="N1559">
            <v>1511.095539007528</v>
          </cell>
          <cell r="O1559">
            <v>613.25333145848163</v>
          </cell>
          <cell r="P1559">
            <v>2841.7847302454688</v>
          </cell>
          <cell r="Q1559">
            <v>1080.8563248006169</v>
          </cell>
          <cell r="R1559">
            <v>1431.7509462444111</v>
          </cell>
          <cell r="S1559">
            <v>23.982929170319498</v>
          </cell>
          <cell r="T1559">
            <v>69.512019306481577</v>
          </cell>
          <cell r="U1559">
            <v>167.45300099845727</v>
          </cell>
          <cell r="V1559">
            <v>11.371584954198498</v>
          </cell>
          <cell r="W1559">
            <v>603.97651215374265</v>
          </cell>
          <cell r="X1559">
            <v>0</v>
          </cell>
        </row>
        <row r="1560">
          <cell r="D1560" t="str">
            <v>107001-NWU4-CWIP</v>
          </cell>
          <cell r="E1560">
            <v>0</v>
          </cell>
          <cell r="F1560">
            <v>0</v>
          </cell>
          <cell r="G1560">
            <v>867383.21577731997</v>
          </cell>
          <cell r="H1560" t="str">
            <v>D1PROD</v>
          </cell>
          <cell r="I1560">
            <v>425196.89885965368</v>
          </cell>
          <cell r="J1560">
            <v>0</v>
          </cell>
          <cell r="K1560">
            <v>102560.15625656962</v>
          </cell>
          <cell r="L1560">
            <v>153666.32422400141</v>
          </cell>
          <cell r="M1560">
            <v>16440.36503147833</v>
          </cell>
          <cell r="N1560">
            <v>30659.363868717021</v>
          </cell>
          <cell r="O1560">
            <v>12442.599787725829</v>
          </cell>
          <cell r="P1560">
            <v>57658.374227207358</v>
          </cell>
          <cell r="Q1560">
            <v>21930.02791447008</v>
          </cell>
          <cell r="R1560">
            <v>29049.502230096001</v>
          </cell>
          <cell r="S1560">
            <v>486.60149744961291</v>
          </cell>
          <cell r="T1560">
            <v>1410.3636984902012</v>
          </cell>
          <cell r="U1560">
            <v>3397.5366586630885</v>
          </cell>
          <cell r="V1560">
            <v>230.72370467309193</v>
          </cell>
          <cell r="W1560">
            <v>12254.377818124134</v>
          </cell>
          <cell r="X1560">
            <v>0</v>
          </cell>
        </row>
        <row r="1561">
          <cell r="D1561" t="str">
            <v>107001-NWU4-CWIP-LABOR</v>
          </cell>
          <cell r="E1561">
            <v>0</v>
          </cell>
          <cell r="F1561">
            <v>0</v>
          </cell>
          <cell r="G1561">
            <v>40995.302404980001</v>
          </cell>
          <cell r="H1561" t="str">
            <v>D1PROD</v>
          </cell>
          <cell r="I1561">
            <v>20096.164109873913</v>
          </cell>
          <cell r="J1561">
            <v>0</v>
          </cell>
          <cell r="K1561">
            <v>4847.3207043465263</v>
          </cell>
          <cell r="L1561">
            <v>7262.7615066071485</v>
          </cell>
          <cell r="M1561">
            <v>777.02418475980801</v>
          </cell>
          <cell r="N1561">
            <v>1449.0595050493212</v>
          </cell>
          <cell r="O1561">
            <v>588.0770249224114</v>
          </cell>
          <cell r="P1561">
            <v>2725.1190069496342</v>
          </cell>
          <cell r="Q1561">
            <v>1036.4831942219159</v>
          </cell>
          <cell r="R1561">
            <v>1372.9722998728857</v>
          </cell>
          <cell r="S1561">
            <v>22.998341650853732</v>
          </cell>
          <cell r="T1561">
            <v>66.658295052201353</v>
          </cell>
          <cell r="U1561">
            <v>160.57843894186701</v>
          </cell>
          <cell r="V1561">
            <v>10.904739534986538</v>
          </cell>
          <cell r="W1561">
            <v>579.18105319650317</v>
          </cell>
          <cell r="X1561">
            <v>0</v>
          </cell>
        </row>
        <row r="1562">
          <cell r="D1562" t="str">
            <v>107001-NWU5-CWIP</v>
          </cell>
          <cell r="E1562">
            <v>0</v>
          </cell>
          <cell r="F1562">
            <v>0</v>
          </cell>
          <cell r="G1562">
            <v>548559.00856019999</v>
          </cell>
          <cell r="H1562" t="str">
            <v>D1PROD</v>
          </cell>
          <cell r="I1562">
            <v>268907.19700207282</v>
          </cell>
          <cell r="J1562">
            <v>0</v>
          </cell>
          <cell r="K1562">
            <v>64862.100869065602</v>
          </cell>
          <cell r="L1562">
            <v>97183.165332368168</v>
          </cell>
          <cell r="M1562">
            <v>10397.377050873005</v>
          </cell>
          <cell r="N1562">
            <v>19389.895885681479</v>
          </cell>
          <cell r="O1562">
            <v>7869.0711087249356</v>
          </cell>
          <cell r="P1562">
            <v>36464.875070155678</v>
          </cell>
          <cell r="Q1562">
            <v>13869.203544224001</v>
          </cell>
          <cell r="R1562">
            <v>18371.77138391828</v>
          </cell>
          <cell r="S1562">
            <v>307.74129606099757</v>
          </cell>
          <cell r="T1562">
            <v>891.95605596281496</v>
          </cell>
          <cell r="U1562">
            <v>2148.7034878268059</v>
          </cell>
          <cell r="V1562">
            <v>145.91655036048149</v>
          </cell>
          <cell r="W1562">
            <v>7750.0339229045676</v>
          </cell>
          <cell r="X1562">
            <v>0</v>
          </cell>
        </row>
        <row r="1563">
          <cell r="D1563" t="str">
            <v>107001-NWU5-CWIP-LABOR</v>
          </cell>
          <cell r="E1563">
            <v>0</v>
          </cell>
          <cell r="F1563">
            <v>0</v>
          </cell>
          <cell r="G1563">
            <v>198823.07522748</v>
          </cell>
          <cell r="H1563" t="str">
            <v>D1PROD</v>
          </cell>
          <cell r="I1563">
            <v>97464.365773671481</v>
          </cell>
          <cell r="J1563">
            <v>0</v>
          </cell>
          <cell r="K1563">
            <v>23509.015728956685</v>
          </cell>
          <cell r="L1563">
            <v>35223.659606715948</v>
          </cell>
          <cell r="M1563">
            <v>3768.4887993728657</v>
          </cell>
          <cell r="N1563">
            <v>7027.7922122735145</v>
          </cell>
          <cell r="O1563">
            <v>2852.1141620240301</v>
          </cell>
          <cell r="P1563">
            <v>13216.551886119623</v>
          </cell>
          <cell r="Q1563">
            <v>5026.8387841375961</v>
          </cell>
          <cell r="R1563">
            <v>6658.776953666581</v>
          </cell>
          <cell r="S1563">
            <v>111.53963366299038</v>
          </cell>
          <cell r="T1563">
            <v>323.28599703388028</v>
          </cell>
          <cell r="U1563">
            <v>778.78920687682887</v>
          </cell>
          <cell r="V1563">
            <v>52.886885123631316</v>
          </cell>
          <cell r="W1563">
            <v>2808.9695978442342</v>
          </cell>
          <cell r="X1563">
            <v>0</v>
          </cell>
        </row>
        <row r="1564">
          <cell r="D1564" t="str">
            <v>107001-NWU6-CWIP</v>
          </cell>
          <cell r="E1564">
            <v>0</v>
          </cell>
          <cell r="F1564">
            <v>0</v>
          </cell>
          <cell r="G1564">
            <v>1006222.52468958</v>
          </cell>
          <cell r="H1564" t="str">
            <v>D1PROD</v>
          </cell>
          <cell r="I1564">
            <v>493256.83190367284</v>
          </cell>
          <cell r="J1564">
            <v>0</v>
          </cell>
          <cell r="K1564">
            <v>118976.63856518181</v>
          </cell>
          <cell r="L1564">
            <v>178263.21043332008</v>
          </cell>
          <cell r="M1564">
            <v>19071.922661043682</v>
          </cell>
          <cell r="N1564">
            <v>35566.912013290523</v>
          </cell>
          <cell r="O1564">
            <v>14434.247682424299</v>
          </cell>
          <cell r="P1564">
            <v>66887.569218645935</v>
          </cell>
          <cell r="Q1564">
            <v>25440.298651428016</v>
          </cell>
          <cell r="R1564">
            <v>33699.36487501386</v>
          </cell>
          <cell r="S1564">
            <v>564.49027186062176</v>
          </cell>
          <cell r="T1564">
            <v>1636.1161890290418</v>
          </cell>
          <cell r="U1564">
            <v>3941.3696878393794</v>
          </cell>
          <cell r="V1564">
            <v>267.65492391253855</v>
          </cell>
          <cell r="W1564">
            <v>14215.897612916746</v>
          </cell>
          <cell r="X1564">
            <v>0</v>
          </cell>
        </row>
        <row r="1565">
          <cell r="D1565" t="str">
            <v>107001-NWU6-CWIP-LABOR</v>
          </cell>
          <cell r="E1565">
            <v>0</v>
          </cell>
          <cell r="F1565">
            <v>0</v>
          </cell>
          <cell r="G1565">
            <v>106122.63258563999</v>
          </cell>
          <cell r="H1565" t="str">
            <v>D1PROD</v>
          </cell>
          <cell r="I1565">
            <v>52022.00532990347</v>
          </cell>
          <cell r="J1565">
            <v>0</v>
          </cell>
          <cell r="K1565">
            <v>12548.03365152498</v>
          </cell>
          <cell r="L1565">
            <v>18800.772910731641</v>
          </cell>
          <cell r="M1565">
            <v>2011.4463665818587</v>
          </cell>
          <cell r="N1565">
            <v>3751.1129428916693</v>
          </cell>
          <cell r="O1565">
            <v>1522.3276421133589</v>
          </cell>
          <cell r="P1565">
            <v>7054.3888241090108</v>
          </cell>
          <cell r="Q1565">
            <v>2683.0958365669012</v>
          </cell>
          <cell r="R1565">
            <v>3554.1495337761362</v>
          </cell>
          <cell r="S1565">
            <v>59.534737345810832</v>
          </cell>
          <cell r="T1565">
            <v>172.55522802901982</v>
          </cell>
          <cell r="U1565">
            <v>415.68193615601388</v>
          </cell>
          <cell r="V1565">
            <v>28.228592039191806</v>
          </cell>
          <cell r="W1565">
            <v>1499.299053870865</v>
          </cell>
          <cell r="X1565">
            <v>0</v>
          </cell>
        </row>
        <row r="1566">
          <cell r="D1566" t="str">
            <v>107001-PROD-CWIP</v>
          </cell>
          <cell r="E1566">
            <v>0</v>
          </cell>
          <cell r="F1566">
            <v>0</v>
          </cell>
          <cell r="G1566">
            <v>78157.65034183237</v>
          </cell>
          <cell r="H1566" t="str">
            <v>PRODLABOR</v>
          </cell>
          <cell r="I1566">
            <v>36940.16150367634</v>
          </cell>
          <cell r="J1566">
            <v>0</v>
          </cell>
          <cell r="K1566">
            <v>8556.7749002439032</v>
          </cell>
          <cell r="L1566">
            <v>13989.751063996991</v>
          </cell>
          <cell r="M1566">
            <v>1703.1690780696706</v>
          </cell>
          <cell r="N1566">
            <v>2798.4542534509847</v>
          </cell>
          <cell r="O1566">
            <v>1381.11381738757</v>
          </cell>
          <cell r="P1566">
            <v>6177.5189147260126</v>
          </cell>
          <cell r="Q1566">
            <v>2132.1621573895391</v>
          </cell>
          <cell r="R1566">
            <v>2703.9395726272046</v>
          </cell>
          <cell r="S1566">
            <v>51.921261486428456</v>
          </cell>
          <cell r="T1566">
            <v>150.41728501053387</v>
          </cell>
          <cell r="U1566">
            <v>331.54135098881943</v>
          </cell>
          <cell r="V1566">
            <v>24.606749985127557</v>
          </cell>
          <cell r="W1566">
            <v>1216.1184327932417</v>
          </cell>
          <cell r="X1566">
            <v>0</v>
          </cell>
        </row>
        <row r="1567">
          <cell r="D1567" t="str">
            <v>107001-PROD-CWIP-LABOR</v>
          </cell>
          <cell r="E1567">
            <v>0</v>
          </cell>
          <cell r="F1567">
            <v>0</v>
          </cell>
          <cell r="G1567">
            <v>124618.20077445645</v>
          </cell>
          <cell r="H1567" t="str">
            <v>PRODLABOR</v>
          </cell>
          <cell r="I1567">
            <v>58899.115349199485</v>
          </cell>
          <cell r="J1567">
            <v>0</v>
          </cell>
          <cell r="K1567">
            <v>13643.320747702825</v>
          </cell>
          <cell r="L1567">
            <v>22305.91118403586</v>
          </cell>
          <cell r="M1567">
            <v>2715.6121658653756</v>
          </cell>
          <cell r="N1567">
            <v>4461.9859027163075</v>
          </cell>
          <cell r="O1567">
            <v>2202.1122466556626</v>
          </cell>
          <cell r="P1567">
            <v>9849.7241029684737</v>
          </cell>
          <cell r="Q1567">
            <v>3399.6187276762807</v>
          </cell>
          <cell r="R1567">
            <v>4311.2872901106593</v>
          </cell>
          <cell r="S1567">
            <v>82.785679457864575</v>
          </cell>
          <cell r="T1567">
            <v>239.83233044249533</v>
          </cell>
          <cell r="U1567">
            <v>528.62498375857126</v>
          </cell>
          <cell r="V1567">
            <v>39.234149141408125</v>
          </cell>
          <cell r="W1567">
            <v>1939.0359147251777</v>
          </cell>
          <cell r="X1567">
            <v>0</v>
          </cell>
        </row>
        <row r="1568">
          <cell r="D1568" t="str">
            <v>107001-PV-CWIP</v>
          </cell>
          <cell r="E1568">
            <v>0</v>
          </cell>
          <cell r="F1568">
            <v>0</v>
          </cell>
          <cell r="G1568">
            <v>-1769761.0181743798</v>
          </cell>
          <cell r="H1568" t="str">
            <v>D1PROD</v>
          </cell>
          <cell r="I1568">
            <v>-867548.37188783602</v>
          </cell>
          <cell r="J1568">
            <v>0</v>
          </cell>
          <cell r="K1568">
            <v>-209258.10329185313</v>
          </cell>
          <cell r="L1568">
            <v>-313532.3182084728</v>
          </cell>
          <cell r="M1568">
            <v>-33544.016794460484</v>
          </cell>
          <cell r="N1568">
            <v>-62555.680153729569</v>
          </cell>
          <cell r="O1568">
            <v>-25387.196418514981</v>
          </cell>
          <cell r="P1568">
            <v>-117642.97627914748</v>
          </cell>
          <cell r="Q1568">
            <v>-44744.823077679801</v>
          </cell>
          <cell r="R1568">
            <v>-59271.006988671179</v>
          </cell>
          <cell r="S1568">
            <v>-992.83493836095784</v>
          </cell>
          <cell r="T1568">
            <v>-2877.6285379229575</v>
          </cell>
          <cell r="U1568">
            <v>-6932.1469760420387</v>
          </cell>
          <cell r="V1568">
            <v>-470.75596007848509</v>
          </cell>
          <cell r="W1568">
            <v>-25003.15866160893</v>
          </cell>
          <cell r="X1568">
            <v>0</v>
          </cell>
        </row>
        <row r="1569">
          <cell r="D1569" t="str">
            <v>107001-PVCOM-CWIP</v>
          </cell>
          <cell r="E1569">
            <v>0</v>
          </cell>
          <cell r="F1569">
            <v>0</v>
          </cell>
          <cell r="G1569">
            <v>6456230.757377279</v>
          </cell>
          <cell r="H1569" t="str">
            <v>D1PROD</v>
          </cell>
          <cell r="I1569">
            <v>3164886.3459952967</v>
          </cell>
          <cell r="J1569">
            <v>0</v>
          </cell>
          <cell r="K1569">
            <v>763390.41759262769</v>
          </cell>
          <cell r="L1569">
            <v>1143791.1534165617</v>
          </cell>
          <cell r="M1569">
            <v>122371.27540405383</v>
          </cell>
          <cell r="N1569">
            <v>228208.16037285401</v>
          </cell>
          <cell r="O1569">
            <v>92614.537600039184</v>
          </cell>
          <cell r="P1569">
            <v>429171.05419484316</v>
          </cell>
          <cell r="Q1569">
            <v>163232.71900605084</v>
          </cell>
          <cell r="R1569">
            <v>216225.40806991444</v>
          </cell>
          <cell r="S1569">
            <v>3621.9418329470727</v>
          </cell>
          <cell r="T1569">
            <v>10497.820713674573</v>
          </cell>
          <cell r="U1569">
            <v>25289.030587616104</v>
          </cell>
          <cell r="V1569">
            <v>1717.3556641069115</v>
          </cell>
          <cell r="W1569">
            <v>91213.536926689092</v>
          </cell>
          <cell r="X1569">
            <v>0</v>
          </cell>
        </row>
        <row r="1570">
          <cell r="D1570" t="str">
            <v>107001-PVSVC-CWIP</v>
          </cell>
          <cell r="E1570">
            <v>0</v>
          </cell>
          <cell r="F1570">
            <v>0</v>
          </cell>
          <cell r="G1570">
            <v>-3.50724E-3</v>
          </cell>
          <cell r="H1570" t="str">
            <v>D1PROD</v>
          </cell>
          <cell r="I1570">
            <v>-1.71927187940812E-3</v>
          </cell>
          <cell r="J1570">
            <v>0</v>
          </cell>
          <cell r="K1570">
            <v>-4.1469915014084901E-4</v>
          </cell>
          <cell r="L1570">
            <v>-6.2134552429447517E-4</v>
          </cell>
          <cell r="M1570">
            <v>-6.6476160483839669E-5</v>
          </cell>
          <cell r="N1570">
            <v>-1.2397028830971152E-4</v>
          </cell>
          <cell r="O1570">
            <v>-5.0311307488692359E-5</v>
          </cell>
          <cell r="P1570">
            <v>-2.3314003861996146E-4</v>
          </cell>
          <cell r="Q1570">
            <v>-8.867346024653981E-5</v>
          </cell>
          <cell r="R1570">
            <v>-1.1746085737914265E-4</v>
          </cell>
          <cell r="S1570">
            <v>-1.9675596724404646E-6</v>
          </cell>
          <cell r="T1570">
            <v>-5.702766537233371E-6</v>
          </cell>
          <cell r="U1570">
            <v>-1.3737845342154597E-5</v>
          </cell>
          <cell r="V1570">
            <v>-9.3292490707521211E-7</v>
          </cell>
          <cell r="W1570">
            <v>-4.9550237169762736E-5</v>
          </cell>
          <cell r="X1570">
            <v>0</v>
          </cell>
        </row>
        <row r="1571">
          <cell r="D1571" t="str">
            <v>107001-PVT-CWIP</v>
          </cell>
          <cell r="E1571">
            <v>0</v>
          </cell>
          <cell r="F1571">
            <v>0</v>
          </cell>
          <cell r="G1571">
            <v>6614.8144939673821</v>
          </cell>
          <cell r="H1571" t="str">
            <v>D2TRAN</v>
          </cell>
          <cell r="I1571">
            <v>3178.2745134068591</v>
          </cell>
          <cell r="J1571">
            <v>0</v>
          </cell>
          <cell r="K1571">
            <v>755.9357109777568</v>
          </cell>
          <cell r="L1571">
            <v>1167.9501671517305</v>
          </cell>
          <cell r="M1571">
            <v>131.20397337180557</v>
          </cell>
          <cell r="N1571">
            <v>233.2387817047466</v>
          </cell>
          <cell r="O1571">
            <v>102.07298786833189</v>
          </cell>
          <cell r="P1571">
            <v>466.28666573253741</v>
          </cell>
          <cell r="Q1571">
            <v>234.59415521113351</v>
          </cell>
          <cell r="R1571">
            <v>222.5866913306063</v>
          </cell>
          <cell r="S1571">
            <v>0</v>
          </cell>
          <cell r="T1571">
            <v>0</v>
          </cell>
          <cell r="U1571">
            <v>26.496597561482275</v>
          </cell>
          <cell r="V1571">
            <v>0</v>
          </cell>
          <cell r="W1571">
            <v>96.174249650393733</v>
          </cell>
          <cell r="X1571">
            <v>0</v>
          </cell>
        </row>
        <row r="1572">
          <cell r="D1572" t="str">
            <v>107001-PVU1-CWIP</v>
          </cell>
          <cell r="E1572">
            <v>0</v>
          </cell>
          <cell r="F1572">
            <v>0</v>
          </cell>
          <cell r="G1572">
            <v>1174887.24824328</v>
          </cell>
          <cell r="H1572" t="str">
            <v>D1PROD</v>
          </cell>
          <cell r="I1572">
            <v>575937.37736221601</v>
          </cell>
          <cell r="J1572">
            <v>0</v>
          </cell>
          <cell r="K1572">
            <v>138919.70419982917</v>
          </cell>
          <cell r="L1572">
            <v>208143.99164203589</v>
          </cell>
          <cell r="M1572">
            <v>22268.790634412548</v>
          </cell>
          <cell r="N1572">
            <v>41528.698034957131</v>
          </cell>
          <cell r="O1572">
            <v>16853.740722309078</v>
          </cell>
          <cell r="P1572">
            <v>78099.376840346973</v>
          </cell>
          <cell r="Q1572">
            <v>29704.644592690274</v>
          </cell>
          <cell r="R1572">
            <v>39348.10948280622</v>
          </cell>
          <cell r="S1572">
            <v>659.1110871534388</v>
          </cell>
          <cell r="T1572">
            <v>1910.3647552787872</v>
          </cell>
          <cell r="U1572">
            <v>4602.0287493401584</v>
          </cell>
          <cell r="V1572">
            <v>312.51969551305689</v>
          </cell>
          <cell r="W1572">
            <v>16598.790444390583</v>
          </cell>
          <cell r="X1572">
            <v>0</v>
          </cell>
        </row>
        <row r="1573">
          <cell r="D1573" t="str">
            <v>107001-PVU2-CWIP</v>
          </cell>
          <cell r="E1573">
            <v>0</v>
          </cell>
          <cell r="F1573">
            <v>0</v>
          </cell>
          <cell r="G1573">
            <v>1014918.6105306599</v>
          </cell>
          <cell r="H1573" t="str">
            <v>D1PROD</v>
          </cell>
          <cell r="I1573">
            <v>497519.7097926932</v>
          </cell>
          <cell r="J1573">
            <v>0</v>
          </cell>
          <cell r="K1573">
            <v>120004.87142288408</v>
          </cell>
          <cell r="L1573">
            <v>179803.81615640593</v>
          </cell>
          <cell r="M1573">
            <v>19236.748107250067</v>
          </cell>
          <cell r="N1573">
            <v>35874.292252134939</v>
          </cell>
          <cell r="O1573">
            <v>14558.992909069362</v>
          </cell>
          <cell r="P1573">
            <v>67465.632250782859</v>
          </cell>
          <cell r="Q1573">
            <v>25660.16156988512</v>
          </cell>
          <cell r="R1573">
            <v>33990.605194677148</v>
          </cell>
          <cell r="S1573">
            <v>569.36877113896867</v>
          </cell>
          <cell r="T1573">
            <v>1650.256010466816</v>
          </cell>
          <cell r="U1573">
            <v>3975.4322220163554</v>
          </cell>
          <cell r="V1573">
            <v>269.96808043310961</v>
          </cell>
          <cell r="W1573">
            <v>14338.755790821344</v>
          </cell>
          <cell r="X1573">
            <v>0</v>
          </cell>
        </row>
        <row r="1574">
          <cell r="D1574" t="str">
            <v>107001-RGJT-CWIP</v>
          </cell>
          <cell r="E1574">
            <v>0</v>
          </cell>
          <cell r="F1574">
            <v>0</v>
          </cell>
          <cell r="G1574">
            <v>127950.39516148654</v>
          </cell>
          <cell r="H1574" t="str">
            <v>RG_PRODLABOR</v>
          </cell>
          <cell r="I1574">
            <v>60607.727655121511</v>
          </cell>
          <cell r="J1574">
            <v>0</v>
          </cell>
          <cell r="K1574">
            <v>14075.835352966784</v>
          </cell>
          <cell r="L1574">
            <v>22886.518798874557</v>
          </cell>
          <cell r="M1574">
            <v>2765.8181794230595</v>
          </cell>
          <cell r="N1574">
            <v>4577.4149755679837</v>
          </cell>
          <cell r="O1574">
            <v>2234.8022428493587</v>
          </cell>
          <cell r="P1574">
            <v>10014.036377261087</v>
          </cell>
          <cell r="Q1574">
            <v>3474.6553684296082</v>
          </cell>
          <cell r="R1574">
            <v>4417.6264941487616</v>
          </cell>
          <cell r="S1574">
            <v>86.074808628052608</v>
          </cell>
          <cell r="T1574">
            <v>249.36859458235108</v>
          </cell>
          <cell r="U1574">
            <v>540.17913554793552</v>
          </cell>
          <cell r="V1574">
            <v>40.794213397593701</v>
          </cell>
          <cell r="W1574">
            <v>1979.5429646879759</v>
          </cell>
          <cell r="X1574">
            <v>0</v>
          </cell>
        </row>
        <row r="1575">
          <cell r="D1575" t="str">
            <v>107001-RGJT-CWIP-LABOR</v>
          </cell>
          <cell r="E1575">
            <v>0</v>
          </cell>
          <cell r="F1575">
            <v>0</v>
          </cell>
          <cell r="G1575">
            <v>90889.339482135823</v>
          </cell>
          <cell r="H1575" t="str">
            <v>RG_PRODLABOR</v>
          </cell>
          <cell r="I1575">
            <v>43052.593367412082</v>
          </cell>
          <cell r="J1575">
            <v>0</v>
          </cell>
          <cell r="K1575">
            <v>9998.7450314302223</v>
          </cell>
          <cell r="L1575">
            <v>16257.398611781089</v>
          </cell>
          <cell r="M1575">
            <v>1964.6941077295908</v>
          </cell>
          <cell r="N1575">
            <v>3251.5587243003661</v>
          </cell>
          <cell r="O1575">
            <v>1587.4878656640021</v>
          </cell>
          <cell r="P1575">
            <v>7113.4532310792283</v>
          </cell>
          <cell r="Q1575">
            <v>2468.2153655410038</v>
          </cell>
          <cell r="R1575">
            <v>3138.0532559138328</v>
          </cell>
          <cell r="S1575">
            <v>61.143089807430151</v>
          </cell>
          <cell r="T1575">
            <v>177.13854514144262</v>
          </cell>
          <cell r="U1575">
            <v>383.71530443511426</v>
          </cell>
          <cell r="V1575">
            <v>28.97809815843878</v>
          </cell>
          <cell r="W1575">
            <v>1406.1648837420341</v>
          </cell>
          <cell r="X1575">
            <v>0</v>
          </cell>
        </row>
        <row r="1576">
          <cell r="D1576" t="str">
            <v>107001-RGU6-CWIP</v>
          </cell>
          <cell r="E1576">
            <v>0</v>
          </cell>
          <cell r="F1576">
            <v>0</v>
          </cell>
          <cell r="G1576">
            <v>-2868.0139448399996</v>
          </cell>
          <cell r="H1576" t="str">
            <v>D1PROD</v>
          </cell>
          <cell r="I1576">
            <v>-1405.9191059390751</v>
          </cell>
          <cell r="J1576">
            <v>0</v>
          </cell>
          <cell r="K1576">
            <v>-339.11649773532793</v>
          </cell>
          <cell r="L1576">
            <v>-508.09971038208835</v>
          </cell>
          <cell r="M1576">
            <v>-54.36028195021553</v>
          </cell>
          <cell r="N1576">
            <v>-101.3755875326718</v>
          </cell>
          <cell r="O1576">
            <v>-41.141618897110767</v>
          </cell>
          <cell r="P1576">
            <v>-190.64816832112587</v>
          </cell>
          <cell r="Q1576">
            <v>-72.511924055465698</v>
          </cell>
          <cell r="R1576">
            <v>-96.052558974077471</v>
          </cell>
          <cell r="S1576">
            <v>-1.6089542141011377</v>
          </cell>
          <cell r="T1576">
            <v>-4.6633860109237535</v>
          </cell>
          <cell r="U1576">
            <v>-11.233999387938841</v>
          </cell>
          <cell r="V1576">
            <v>-0.76289094643659094</v>
          </cell>
          <cell r="W1576">
            <v>-40.519260493438942</v>
          </cell>
          <cell r="X1576">
            <v>0</v>
          </cell>
        </row>
        <row r="1577">
          <cell r="D1577" t="str">
            <v>107001-RGU6-CWIP-LABOR</v>
          </cell>
          <cell r="E1577">
            <v>0</v>
          </cell>
          <cell r="F1577">
            <v>0</v>
          </cell>
          <cell r="G1577">
            <v>1885.9849912199998</v>
          </cell>
          <cell r="H1577" t="str">
            <v>D1PROD</v>
          </cell>
          <cell r="I1577">
            <v>924.52212006886202</v>
          </cell>
          <cell r="J1577">
            <v>0</v>
          </cell>
          <cell r="K1577">
            <v>223.00052834631518</v>
          </cell>
          <cell r="L1577">
            <v>334.12265290687316</v>
          </cell>
          <cell r="M1577">
            <v>35.746923776660182</v>
          </cell>
          <cell r="N1577">
            <v>66.663844820808421</v>
          </cell>
          <cell r="O1577">
            <v>27.054427644623168</v>
          </cell>
          <cell r="P1577">
            <v>125.36884093751736</v>
          </cell>
          <cell r="Q1577">
            <v>47.683310849704434</v>
          </cell>
          <cell r="R1577">
            <v>63.163460177488851</v>
          </cell>
          <cell r="S1577">
            <v>1.0580365220379715</v>
          </cell>
          <cell r="T1577">
            <v>3.0666085291151415</v>
          </cell>
          <cell r="U1577">
            <v>7.3873958232128834</v>
          </cell>
          <cell r="V1577">
            <v>0.50167150599307808</v>
          </cell>
          <cell r="W1577">
            <v>26.645169310786795</v>
          </cell>
          <cell r="X1577">
            <v>0</v>
          </cell>
        </row>
        <row r="1578">
          <cell r="D1578" t="str">
            <v>107001-RGU7-CWIP</v>
          </cell>
          <cell r="E1578">
            <v>0</v>
          </cell>
          <cell r="F1578">
            <v>0</v>
          </cell>
          <cell r="G1578">
            <v>16579.177667579999</v>
          </cell>
          <cell r="H1578" t="str">
            <v>D1PROD</v>
          </cell>
          <cell r="I1578">
            <v>8127.220819670566</v>
          </cell>
          <cell r="J1578">
            <v>0</v>
          </cell>
          <cell r="K1578">
            <v>1960.3365862557364</v>
          </cell>
          <cell r="L1578">
            <v>2937.18075758538</v>
          </cell>
          <cell r="M1578">
            <v>314.24141926989279</v>
          </cell>
          <cell r="N1578">
            <v>586.02360699234248</v>
          </cell>
          <cell r="O1578">
            <v>237.82806581336854</v>
          </cell>
          <cell r="P1578">
            <v>1102.0831541915591</v>
          </cell>
          <cell r="Q1578">
            <v>419.17092979849559</v>
          </cell>
          <cell r="R1578">
            <v>555.25268401223786</v>
          </cell>
          <cell r="S1578">
            <v>9.300909370603657</v>
          </cell>
          <cell r="T1578">
            <v>26.957715929768717</v>
          </cell>
          <cell r="U1578">
            <v>64.940573983336591</v>
          </cell>
          <cell r="V1578">
            <v>4.4100568495199939</v>
          </cell>
          <cell r="W1578">
            <v>234.23038785718191</v>
          </cell>
          <cell r="X1578">
            <v>0</v>
          </cell>
        </row>
        <row r="1579">
          <cell r="D1579" t="str">
            <v>107001-RGU7-CWIP-LABOR</v>
          </cell>
          <cell r="E1579">
            <v>0</v>
          </cell>
          <cell r="F1579">
            <v>0</v>
          </cell>
          <cell r="G1579">
            <v>6821.0416850399997</v>
          </cell>
          <cell r="H1579" t="str">
            <v>D1PROD</v>
          </cell>
          <cell r="I1579">
            <v>3343.7190375793643</v>
          </cell>
          <cell r="J1579">
            <v>0</v>
          </cell>
          <cell r="K1579">
            <v>806.52598335482958</v>
          </cell>
          <cell r="L1579">
            <v>1208.4213575420129</v>
          </cell>
          <cell r="M1579">
            <v>129.28589481235366</v>
          </cell>
          <cell r="N1579">
            <v>241.10311933798923</v>
          </cell>
          <cell r="O1579">
            <v>97.847745124153377</v>
          </cell>
          <cell r="P1579">
            <v>453.42147154987754</v>
          </cell>
          <cell r="Q1579">
            <v>172.45622446664197</v>
          </cell>
          <cell r="R1579">
            <v>228.44327863039607</v>
          </cell>
          <cell r="S1579">
            <v>3.8266005587071477</v>
          </cell>
          <cell r="T1579">
            <v>11.091002688872173</v>
          </cell>
          <cell r="U1579">
            <v>26.717993562307999</v>
          </cell>
          <cell r="V1579">
            <v>1.814395273825598</v>
          </cell>
          <cell r="W1579">
            <v>96.367580558664372</v>
          </cell>
          <cell r="X1579">
            <v>0</v>
          </cell>
        </row>
        <row r="1580">
          <cell r="D1580" t="str">
            <v>107001-RGU8-CWIP</v>
          </cell>
          <cell r="E1580">
            <v>0</v>
          </cell>
          <cell r="F1580">
            <v>0</v>
          </cell>
          <cell r="G1580">
            <v>-85044.476170499998</v>
          </cell>
          <cell r="H1580" t="str">
            <v>D1PROD</v>
          </cell>
          <cell r="I1580">
            <v>-41689.355840756434</v>
          </cell>
          <cell r="J1580">
            <v>0</v>
          </cell>
          <cell r="K1580">
            <v>-10055.733851142219</v>
          </cell>
          <cell r="L1580">
            <v>-15066.54937629256</v>
          </cell>
          <cell r="M1580">
            <v>-1611.9313894042714</v>
          </cell>
          <cell r="N1580">
            <v>-3006.0640931345665</v>
          </cell>
          <cell r="O1580">
            <v>-1219.9617907040281</v>
          </cell>
          <cell r="P1580">
            <v>-5653.2408557169629</v>
          </cell>
          <cell r="Q1580">
            <v>-2150.1773408414119</v>
          </cell>
          <cell r="R1580">
            <v>-2848.2217032045128</v>
          </cell>
          <cell r="S1580">
            <v>-47.709903421750397</v>
          </cell>
          <cell r="T1580">
            <v>-138.28217997105079</v>
          </cell>
          <cell r="U1580">
            <v>-333.11888004096699</v>
          </cell>
          <cell r="V1580">
            <v>-22.621808039547851</v>
          </cell>
          <cell r="W1580">
            <v>-1201.5071578296638</v>
          </cell>
          <cell r="X1580">
            <v>0</v>
          </cell>
        </row>
        <row r="1581">
          <cell r="D1581" t="str">
            <v>107001-RGU8-CWIP-LABOR</v>
          </cell>
          <cell r="E1581">
            <v>0</v>
          </cell>
          <cell r="F1581">
            <v>0</v>
          </cell>
          <cell r="G1581">
            <v>102156.55615901999</v>
          </cell>
          <cell r="H1581" t="str">
            <v>D1PROD</v>
          </cell>
          <cell r="I1581">
            <v>50077.808847235843</v>
          </cell>
          <cell r="J1581">
            <v>0</v>
          </cell>
          <cell r="K1581">
            <v>12079.08127771738</v>
          </cell>
          <cell r="L1581">
            <v>18098.139547548577</v>
          </cell>
          <cell r="M1581">
            <v>1936.2734291646404</v>
          </cell>
          <cell r="N1581">
            <v>3610.9241796286956</v>
          </cell>
          <cell r="O1581">
            <v>1465.4343326668047</v>
          </cell>
          <cell r="P1581">
            <v>6790.748123366574</v>
          </cell>
          <cell r="Q1581">
            <v>2582.8216265468777</v>
          </cell>
          <cell r="R1581">
            <v>3421.3218009999387</v>
          </cell>
          <cell r="S1581">
            <v>57.309770695443511</v>
          </cell>
          <cell r="T1581">
            <v>166.10639420816963</v>
          </cell>
          <cell r="U1581">
            <v>400.14683032804919</v>
          </cell>
          <cell r="V1581">
            <v>27.173616764686027</v>
          </cell>
          <cell r="W1581">
            <v>1443.2663821482495</v>
          </cell>
          <cell r="X1581">
            <v>0</v>
          </cell>
        </row>
        <row r="1582">
          <cell r="D1582" t="str">
            <v>107001-RGU9-CWIP</v>
          </cell>
          <cell r="E1582">
            <v>0</v>
          </cell>
          <cell r="F1582">
            <v>0</v>
          </cell>
          <cell r="G1582">
            <v>-222549.74351130243</v>
          </cell>
          <cell r="H1582" t="str">
            <v>D2PROD</v>
          </cell>
          <cell r="I1582">
            <v>-107971.98266429346</v>
          </cell>
          <cell r="J1582">
            <v>0</v>
          </cell>
          <cell r="K1582">
            <v>-25680.562562080537</v>
          </cell>
          <cell r="L1582">
            <v>-39677.471114755775</v>
          </cell>
          <cell r="M1582">
            <v>-4457.2465589832937</v>
          </cell>
          <cell r="N1582">
            <v>-7923.561539016152</v>
          </cell>
          <cell r="O1582">
            <v>-3467.6120108953455</v>
          </cell>
          <cell r="P1582">
            <v>-15840.637923719802</v>
          </cell>
          <cell r="Q1582">
            <v>-5801.6190479651668</v>
          </cell>
          <cell r="R1582">
            <v>-7561.6899283784905</v>
          </cell>
          <cell r="S1582">
            <v>0</v>
          </cell>
          <cell r="T1582">
            <v>0</v>
          </cell>
          <cell r="U1582">
            <v>-900.13941857541454</v>
          </cell>
          <cell r="V1582">
            <v>0</v>
          </cell>
          <cell r="W1582">
            <v>-3267.2207426390059</v>
          </cell>
          <cell r="X1582">
            <v>0</v>
          </cell>
        </row>
        <row r="1583">
          <cell r="D1583" t="str">
            <v>107001-RGU9-CWIP-LABOR</v>
          </cell>
          <cell r="E1583">
            <v>0</v>
          </cell>
          <cell r="F1583">
            <v>0</v>
          </cell>
          <cell r="G1583">
            <v>232065.04529358423</v>
          </cell>
          <cell r="H1583" t="str">
            <v>D2PROD</v>
          </cell>
          <cell r="I1583">
            <v>112588.4157496449</v>
          </cell>
          <cell r="J1583">
            <v>0</v>
          </cell>
          <cell r="K1583">
            <v>26778.556650330542</v>
          </cell>
          <cell r="L1583">
            <v>41373.914820589554</v>
          </cell>
          <cell r="M1583">
            <v>4647.8198908488021</v>
          </cell>
          <cell r="N1583">
            <v>8262.3400882279639</v>
          </cell>
          <cell r="O1583">
            <v>3615.8726838889256</v>
          </cell>
          <cell r="P1583">
            <v>16517.917743907044</v>
          </cell>
          <cell r="Q1583">
            <v>6049.6721582327127</v>
          </cell>
          <cell r="R1583">
            <v>7884.9963520001747</v>
          </cell>
          <cell r="S1583">
            <v>0</v>
          </cell>
          <cell r="T1583">
            <v>0</v>
          </cell>
          <cell r="U1583">
            <v>938.62563778526851</v>
          </cell>
          <cell r="V1583">
            <v>0</v>
          </cell>
          <cell r="W1583">
            <v>3406.913518128375</v>
          </cell>
          <cell r="X1583">
            <v>0</v>
          </cell>
        </row>
        <row r="1584">
          <cell r="D1584" t="str">
            <v>107001-TRANS-CWIP</v>
          </cell>
          <cell r="E1584">
            <v>0</v>
          </cell>
          <cell r="F1584">
            <v>0</v>
          </cell>
          <cell r="G1584">
            <v>-1253997.7214930181</v>
          </cell>
          <cell r="H1584" t="str">
            <v>TRANLABOR</v>
          </cell>
          <cell r="I1584">
            <v>-592860.72182641528</v>
          </cell>
          <cell r="J1584">
            <v>0</v>
          </cell>
          <cell r="K1584">
            <v>-138537.80982952894</v>
          </cell>
          <cell r="L1584">
            <v>-223947.72222167635</v>
          </cell>
          <cell r="M1584">
            <v>-25229.917054414855</v>
          </cell>
          <cell r="N1584">
            <v>-43660.417254791471</v>
          </cell>
          <cell r="O1584">
            <v>-19881.60710736542</v>
          </cell>
          <cell r="P1584">
            <v>-96175.712668033637</v>
          </cell>
          <cell r="Q1584">
            <v>-44751.236468765077</v>
          </cell>
          <cell r="R1584">
            <v>-42748.17207303732</v>
          </cell>
          <cell r="S1584">
            <v>-338.15772518406487</v>
          </cell>
          <cell r="T1584">
            <v>-981.92323409063511</v>
          </cell>
          <cell r="U1584">
            <v>-5003.7789152542746</v>
          </cell>
          <cell r="V1584">
            <v>-902.35671051789177</v>
          </cell>
          <cell r="W1584">
            <v>-18978.188403941829</v>
          </cell>
          <cell r="X1584">
            <v>0</v>
          </cell>
        </row>
        <row r="1585">
          <cell r="D1585" t="str">
            <v>107001-TRANS-CWIP-LABOR</v>
          </cell>
          <cell r="E1585">
            <v>0</v>
          </cell>
          <cell r="F1585">
            <v>0</v>
          </cell>
          <cell r="G1585">
            <v>7640221.9450195776</v>
          </cell>
          <cell r="H1585" t="str">
            <v>TRANLABOR</v>
          </cell>
          <cell r="I1585">
            <v>3612117.8050031611</v>
          </cell>
          <cell r="J1585">
            <v>0</v>
          </cell>
          <cell r="K1585">
            <v>844068.21219284728</v>
          </cell>
          <cell r="L1585">
            <v>1364444.5061814464</v>
          </cell>
          <cell r="M1585">
            <v>153718.11499040059</v>
          </cell>
          <cell r="N1585">
            <v>266009.47698821354</v>
          </cell>
          <cell r="O1585">
            <v>121132.50950974414</v>
          </cell>
          <cell r="P1585">
            <v>585968.99971185403</v>
          </cell>
          <cell r="Q1585">
            <v>272655.50253818621</v>
          </cell>
          <cell r="R1585">
            <v>260451.44802419105</v>
          </cell>
          <cell r="S1585">
            <v>2060.2908829476505</v>
          </cell>
          <cell r="T1585">
            <v>5982.5558793614091</v>
          </cell>
          <cell r="U1585">
            <v>30486.484003204645</v>
          </cell>
          <cell r="V1585">
            <v>5497.7815539618268</v>
          </cell>
          <cell r="W1585">
            <v>115628.2575600515</v>
          </cell>
          <cell r="X1585">
            <v>0</v>
          </cell>
        </row>
        <row r="1586">
          <cell r="D1586" t="str">
            <v>190000-AOCI Debt-F: Reg ADIT Balance - Federal</v>
          </cell>
          <cell r="E1586" t="str">
            <v>ADIT Balance Federal</v>
          </cell>
          <cell r="F1586" t="str">
            <v>Federal</v>
          </cell>
          <cell r="G1586">
            <v>703725.14379911672</v>
          </cell>
          <cell r="H1586" t="str">
            <v>NETPLT</v>
          </cell>
          <cell r="I1586">
            <v>367842.86671780207</v>
          </cell>
          <cell r="J1586">
            <v>0</v>
          </cell>
          <cell r="K1586">
            <v>80953.624624921911</v>
          </cell>
          <cell r="L1586">
            <v>108662.16059858658</v>
          </cell>
          <cell r="M1586">
            <v>20070.960507956665</v>
          </cell>
          <cell r="N1586">
            <v>27167.053349737347</v>
          </cell>
          <cell r="O1586">
            <v>10652.930433157228</v>
          </cell>
          <cell r="P1586">
            <v>40604.488418809698</v>
          </cell>
          <cell r="Q1586">
            <v>10431.838746220586</v>
          </cell>
          <cell r="R1586">
            <v>12645.613194069048</v>
          </cell>
          <cell r="S1586">
            <v>1940.8454289857671</v>
          </cell>
          <cell r="T1586">
            <v>5563.1240899020113</v>
          </cell>
          <cell r="U1586">
            <v>6167.5945536060517</v>
          </cell>
          <cell r="V1586">
            <v>994.64803635352087</v>
          </cell>
          <cell r="W1586">
            <v>10027.395099008001</v>
          </cell>
          <cell r="X1586">
            <v>0</v>
          </cell>
        </row>
        <row r="1587">
          <cell r="D1587" t="str">
            <v>190000-AOCI Decom-F: Reg ADIT Balance - Federal</v>
          </cell>
          <cell r="E1587" t="str">
            <v>ADIT Balance Federal</v>
          </cell>
          <cell r="F1587" t="str">
            <v>Federal</v>
          </cell>
          <cell r="G1587">
            <v>-17785.178967600001</v>
          </cell>
          <cell r="H1587" t="str">
            <v>D1PROD</v>
          </cell>
          <cell r="I1587">
            <v>-8718.4105077597815</v>
          </cell>
          <cell r="J1587">
            <v>0</v>
          </cell>
          <cell r="K1587">
            <v>-2102.935243372744</v>
          </cell>
          <cell r="L1587">
            <v>-3150.8369402420408</v>
          </cell>
          <cell r="M1587">
            <v>-337.09994505194618</v>
          </cell>
          <cell r="N1587">
            <v>-628.65209231566405</v>
          </cell>
          <cell r="O1587">
            <v>-255.12813716208407</v>
          </cell>
          <cell r="P1587">
            <v>-1182.2508044414383</v>
          </cell>
          <cell r="Q1587">
            <v>-449.66223017560094</v>
          </cell>
          <cell r="R1587">
            <v>-595.64283316105866</v>
          </cell>
          <cell r="S1587">
            <v>-9.9774754233488707</v>
          </cell>
          <cell r="T1587">
            <v>-28.918672082645056</v>
          </cell>
          <cell r="U1587">
            <v>-69.664476351612535</v>
          </cell>
          <cell r="V1587">
            <v>-4.7308528745293303</v>
          </cell>
          <cell r="W1587">
            <v>-251.26875718549513</v>
          </cell>
          <cell r="X1587">
            <v>0</v>
          </cell>
        </row>
        <row r="1588">
          <cell r="D1588" t="str">
            <v>190000-AOCI Retirement Plans-F: Reg ADIT Balance - Federal</v>
          </cell>
          <cell r="E1588" t="str">
            <v>ADIT Balance Federal</v>
          </cell>
          <cell r="F1588" t="str">
            <v>Federal</v>
          </cell>
          <cell r="G1588">
            <v>0</v>
          </cell>
          <cell r="H1588" t="str">
            <v>LABOR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</row>
        <row r="1589">
          <cell r="D1589" t="str">
            <v>190000-CIAC-F: Reg ADIT Balance - Federal</v>
          </cell>
          <cell r="E1589" t="str">
            <v>ADIT Balance Federal</v>
          </cell>
          <cell r="F1589" t="str">
            <v>Federal</v>
          </cell>
          <cell r="G1589">
            <v>2242438.1785092819</v>
          </cell>
          <cell r="H1589" t="str">
            <v>DISTPLT</v>
          </cell>
          <cell r="I1589">
            <v>1224769.2123609041</v>
          </cell>
          <cell r="J1589">
            <v>0</v>
          </cell>
          <cell r="K1589">
            <v>256024.66049384748</v>
          </cell>
          <cell r="L1589">
            <v>302814.96510305151</v>
          </cell>
          <cell r="M1589">
            <v>90837.748892534772</v>
          </cell>
          <cell r="N1589">
            <v>98937.733013189951</v>
          </cell>
          <cell r="O1589">
            <v>35886.201256744993</v>
          </cell>
          <cell r="P1589">
            <v>105664.27518513701</v>
          </cell>
          <cell r="Q1589">
            <v>5.2663961680828146</v>
          </cell>
          <cell r="R1589">
            <v>13.165990420094912</v>
          </cell>
          <cell r="S1589">
            <v>14804.135477738806</v>
          </cell>
          <cell r="T1589">
            <v>39027.375721286669</v>
          </cell>
          <cell r="U1589">
            <v>33753.300387823991</v>
          </cell>
          <cell r="V1589">
            <v>6701.3408096690673</v>
          </cell>
          <cell r="W1589">
            <v>33198.797420765666</v>
          </cell>
          <cell r="X1589">
            <v>0</v>
          </cell>
        </row>
        <row r="1590">
          <cell r="D1590" t="str">
            <v>190000-Capitalized Interest-F: Reg ADIT Balance - Federal</v>
          </cell>
          <cell r="E1590" t="str">
            <v>ADIT Balance Federal</v>
          </cell>
          <cell r="F1590" t="str">
            <v>Federal</v>
          </cell>
          <cell r="G1590">
            <v>3194026.1715094326</v>
          </cell>
          <cell r="H1590" t="str">
            <v>NETPLT</v>
          </cell>
          <cell r="I1590">
            <v>1669543.5052340536</v>
          </cell>
          <cell r="J1590">
            <v>0</v>
          </cell>
          <cell r="K1590">
            <v>367427.53617506259</v>
          </cell>
          <cell r="L1590">
            <v>493189.40478801489</v>
          </cell>
          <cell r="M1590">
            <v>91096.891612623236</v>
          </cell>
          <cell r="N1590">
            <v>123304.21922031515</v>
          </cell>
          <cell r="O1590">
            <v>48350.892257569227</v>
          </cell>
          <cell r="P1590">
            <v>184293.25686770014</v>
          </cell>
          <cell r="Q1590">
            <v>47347.414350603336</v>
          </cell>
          <cell r="R1590">
            <v>57395.163228914353</v>
          </cell>
          <cell r="S1590">
            <v>8808.994746966966</v>
          </cell>
          <cell r="T1590">
            <v>25249.579463049333</v>
          </cell>
          <cell r="U1590">
            <v>27993.114347353934</v>
          </cell>
          <cell r="V1590">
            <v>4514.4498353472054</v>
          </cell>
          <cell r="W1590">
            <v>45511.749381857415</v>
          </cell>
          <cell r="X1590">
            <v>0</v>
          </cell>
        </row>
        <row r="1591">
          <cell r="D1591" t="str">
            <v>190000-Coal Reclamation Costs-F: Reg ADIT Balance - Federal</v>
          </cell>
          <cell r="E1591" t="str">
            <v>ADIT Balance Federal</v>
          </cell>
          <cell r="F1591" t="str">
            <v>Federal</v>
          </cell>
          <cell r="G1591">
            <v>0</v>
          </cell>
          <cell r="H1591" t="str">
            <v>E2ENERGY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</row>
        <row r="1592">
          <cell r="D1592" t="str">
            <v>190000-Decom Costs-F: Reg ADIT Balance - Federal</v>
          </cell>
          <cell r="E1592" t="str">
            <v>ADIT Balance Federal</v>
          </cell>
          <cell r="F1592" t="str">
            <v>Federal</v>
          </cell>
          <cell r="G1592">
            <v>0</v>
          </cell>
          <cell r="H1592" t="str">
            <v>D1PROD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</row>
        <row r="1593">
          <cell r="D1593" t="str">
            <v>190000-Deferred Fuel FERC-F: Reg ADIT Balance - Federal</v>
          </cell>
          <cell r="E1593" t="str">
            <v>ADIT Balance Federal</v>
          </cell>
          <cell r="F1593" t="str">
            <v>Federal</v>
          </cell>
          <cell r="G1593">
            <v>0</v>
          </cell>
          <cell r="H1593" t="str">
            <v>E2ENERGY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</row>
        <row r="1594">
          <cell r="D1594" t="str">
            <v>190000-Deferred Fuel NM-F: Reg ADIT Balance - Federal</v>
          </cell>
          <cell r="E1594" t="str">
            <v>ADIT Balance Federal</v>
          </cell>
          <cell r="F1594" t="str">
            <v>Federal</v>
          </cell>
          <cell r="G1594">
            <v>0</v>
          </cell>
          <cell r="H1594" t="str">
            <v>E2ENERGY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</row>
        <row r="1595">
          <cell r="D1595" t="str">
            <v>190000-Deferred Fuel TX-F: Reg ADIT Balance - Federal</v>
          </cell>
          <cell r="E1595" t="str">
            <v>ADIT Balance Federal</v>
          </cell>
          <cell r="F1595" t="str">
            <v>Federal</v>
          </cell>
          <cell r="G1595">
            <v>0</v>
          </cell>
          <cell r="H1595" t="str">
            <v>E2ENERGY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</row>
        <row r="1596">
          <cell r="D1596" t="str">
            <v>190000-Depr Differences-F: Reg ADIT Balance - Federal</v>
          </cell>
          <cell r="E1596" t="str">
            <v>ADIT Balance Federal</v>
          </cell>
          <cell r="F1596" t="str">
            <v>Federal</v>
          </cell>
          <cell r="G1596">
            <v>241788.44819658357</v>
          </cell>
          <cell r="H1596" t="str">
            <v>GROSSPLT</v>
          </cell>
          <cell r="I1596">
            <v>126455.04713048039</v>
          </cell>
          <cell r="J1596">
            <v>0</v>
          </cell>
          <cell r="K1596">
            <v>27799.45674745669</v>
          </cell>
          <cell r="L1596">
            <v>37226.668216945836</v>
          </cell>
          <cell r="M1596">
            <v>6849.5118301593411</v>
          </cell>
          <cell r="N1596">
            <v>9285.8496659992798</v>
          </cell>
          <cell r="O1596">
            <v>3642.2303217771209</v>
          </cell>
          <cell r="P1596">
            <v>13902.438975523264</v>
          </cell>
          <cell r="Q1596">
            <v>3645.5294545137363</v>
          </cell>
          <cell r="R1596">
            <v>4371.5394182672853</v>
          </cell>
          <cell r="S1596">
            <v>712.52893188991823</v>
          </cell>
          <cell r="T1596">
            <v>2041.5488893324216</v>
          </cell>
          <cell r="U1596">
            <v>2095.552815861688</v>
          </cell>
          <cell r="V1596">
            <v>337.79319596974483</v>
          </cell>
          <cell r="W1596">
            <v>3422.7526024069844</v>
          </cell>
          <cell r="X1596">
            <v>0</v>
          </cell>
        </row>
        <row r="1597">
          <cell r="D1597" t="str">
            <v>190000-Excess Deferred Taxes-F: Reg ADIT Balance - Federal</v>
          </cell>
          <cell r="E1597" t="str">
            <v>ADIT Balance Federal</v>
          </cell>
          <cell r="F1597" t="str">
            <v>Federal</v>
          </cell>
          <cell r="G1597">
            <v>-684276.44945843006</v>
          </cell>
          <cell r="H1597" t="str">
            <v>NETPLT</v>
          </cell>
          <cell r="I1597">
            <v>-357676.8757151576</v>
          </cell>
          <cell r="J1597">
            <v>0</v>
          </cell>
          <cell r="K1597">
            <v>-78716.327414535146</v>
          </cell>
          <cell r="L1597">
            <v>-105659.08877928011</v>
          </cell>
          <cell r="M1597">
            <v>-19516.263863275355</v>
          </cell>
          <cell r="N1597">
            <v>-26416.243574938406</v>
          </cell>
          <cell r="O1597">
            <v>-10358.517778369074</v>
          </cell>
          <cell r="P1597">
            <v>-39482.311257632682</v>
          </cell>
          <cell r="Q1597">
            <v>-10143.536352915038</v>
          </cell>
          <cell r="R1597">
            <v>-12296.129211680309</v>
          </cell>
          <cell r="S1597">
            <v>-1887.2067181290206</v>
          </cell>
          <cell r="T1597">
            <v>-5409.3772741783141</v>
          </cell>
          <cell r="U1597">
            <v>-5997.1421229272228</v>
          </cell>
          <cell r="V1597">
            <v>-967.15917112530053</v>
          </cell>
          <cell r="W1597">
            <v>-9750.2702242862069</v>
          </cell>
          <cell r="X1597">
            <v>0</v>
          </cell>
        </row>
        <row r="1598">
          <cell r="D1598" t="str">
            <v>190000-Other Employee Benefits-F: Reg ADIT Balance - Federal</v>
          </cell>
          <cell r="E1598" t="str">
            <v>ADIT Balance Federal</v>
          </cell>
          <cell r="F1598" t="str">
            <v>Federal</v>
          </cell>
          <cell r="G1598">
            <v>839466.0453025006</v>
          </cell>
          <cell r="H1598" t="str">
            <v>LABOR</v>
          </cell>
          <cell r="I1598">
            <v>507215.81053396629</v>
          </cell>
          <cell r="J1598">
            <v>0</v>
          </cell>
          <cell r="K1598">
            <v>91626.702385176133</v>
          </cell>
          <cell r="L1598">
            <v>98606.190687561713</v>
          </cell>
          <cell r="M1598">
            <v>18284.112740639226</v>
          </cell>
          <cell r="N1598">
            <v>24677.872433865432</v>
          </cell>
          <cell r="O1598">
            <v>10381.069720401891</v>
          </cell>
          <cell r="P1598">
            <v>40117.873806610769</v>
          </cell>
          <cell r="Q1598">
            <v>12388.356926461804</v>
          </cell>
          <cell r="R1598">
            <v>14081.497307234595</v>
          </cell>
          <cell r="S1598">
            <v>475.6781885706373</v>
          </cell>
          <cell r="T1598">
            <v>7551.270193415492</v>
          </cell>
          <cell r="U1598">
            <v>4362.7606269193293</v>
          </cell>
          <cell r="V1598">
            <v>796.99931150825296</v>
          </cell>
          <cell r="W1598">
            <v>8899.8504401687951</v>
          </cell>
          <cell r="X1598">
            <v>0</v>
          </cell>
        </row>
        <row r="1599">
          <cell r="D1599" t="str">
            <v>190000-Other-F: Reg ADIT Balance - Federal</v>
          </cell>
          <cell r="E1599" t="str">
            <v>ADIT Balance Federal</v>
          </cell>
          <cell r="F1599" t="str">
            <v>Federal</v>
          </cell>
          <cell r="G1599">
            <v>554463.75112624234</v>
          </cell>
          <cell r="H1599" t="str">
            <v>NETPLT</v>
          </cell>
          <cell r="I1599">
            <v>289822.72056432796</v>
          </cell>
          <cell r="J1599">
            <v>0</v>
          </cell>
          <cell r="K1599">
            <v>63783.212483328476</v>
          </cell>
          <cell r="L1599">
            <v>85614.717197277016</v>
          </cell>
          <cell r="M1599">
            <v>15813.873001424354</v>
          </cell>
          <cell r="N1599">
            <v>21404.871546897575</v>
          </cell>
          <cell r="O1599">
            <v>8393.4243653248814</v>
          </cell>
          <cell r="P1599">
            <v>31992.202011872392</v>
          </cell>
          <cell r="Q1599">
            <v>8219.2266303684155</v>
          </cell>
          <cell r="R1599">
            <v>9963.4554607821701</v>
          </cell>
          <cell r="S1599">
            <v>1529.1885566317887</v>
          </cell>
          <cell r="T1599">
            <v>4383.1752752440216</v>
          </cell>
          <cell r="U1599">
            <v>4859.4364458212012</v>
          </cell>
          <cell r="V1599">
            <v>783.68136501365746</v>
          </cell>
          <cell r="W1599">
            <v>7900.5662219282103</v>
          </cell>
          <cell r="X1599">
            <v>0</v>
          </cell>
        </row>
        <row r="1600">
          <cell r="D1600" t="str">
            <v>190000-R&amp;D Credit-F: Reg ADIT Balance - Federal</v>
          </cell>
          <cell r="E1600" t="str">
            <v>ADIT Balance Federal</v>
          </cell>
          <cell r="F1600" t="str">
            <v>Federal</v>
          </cell>
          <cell r="G1600">
            <v>12294.239999328434</v>
          </cell>
          <cell r="H1600" t="str">
            <v>NETPLT</v>
          </cell>
          <cell r="I1600">
            <v>6426.2994228902753</v>
          </cell>
          <cell r="J1600">
            <v>0</v>
          </cell>
          <cell r="K1600">
            <v>1414.2784277698613</v>
          </cell>
          <cell r="L1600">
            <v>1898.3529194829232</v>
          </cell>
          <cell r="M1600">
            <v>350.64429298308653</v>
          </cell>
          <cell r="N1600">
            <v>474.61466582409423</v>
          </cell>
          <cell r="O1600">
            <v>186.10914303038032</v>
          </cell>
          <cell r="P1600">
            <v>709.36974480664412</v>
          </cell>
          <cell r="Q1600">
            <v>182.24662044609224</v>
          </cell>
          <cell r="R1600">
            <v>220.9217688418116</v>
          </cell>
          <cell r="S1600">
            <v>33.907015708908538</v>
          </cell>
          <cell r="T1600">
            <v>97.18905642346148</v>
          </cell>
          <cell r="U1600">
            <v>107.74929434982467</v>
          </cell>
          <cell r="V1600">
            <v>17.376729795065604</v>
          </cell>
          <cell r="W1600">
            <v>175.1808969760003</v>
          </cell>
          <cell r="X1600">
            <v>0</v>
          </cell>
        </row>
        <row r="1601">
          <cell r="D1601" t="str">
            <v>190000-Retirement Plans-F: Reg ADIT Balance - Federal</v>
          </cell>
          <cell r="E1601" t="str">
            <v>ADIT Balance Federal</v>
          </cell>
          <cell r="F1601" t="str">
            <v>Federal</v>
          </cell>
          <cell r="G1601">
            <v>0</v>
          </cell>
          <cell r="H1601" t="str">
            <v>LABOR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</row>
        <row r="1602">
          <cell r="D1602" t="str">
            <v>190000-SFAS 143 ARO-F: Reg ADIT Balance - Federal</v>
          </cell>
          <cell r="E1602" t="str">
            <v>ADIT Balance Federal</v>
          </cell>
          <cell r="F1602" t="str">
            <v>Federal</v>
          </cell>
          <cell r="G1602">
            <v>0</v>
          </cell>
          <cell r="H1602" t="str">
            <v>NETPLT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</row>
        <row r="1603">
          <cell r="D1603" t="str">
            <v>190000-TOTF-AZ-F: Reg ADIT Balance - Federal</v>
          </cell>
          <cell r="E1603" t="str">
            <v>ADIT Balance Federal</v>
          </cell>
          <cell r="F1603" t="str">
            <v>Federal</v>
          </cell>
          <cell r="G1603">
            <v>-116.80496433250011</v>
          </cell>
          <cell r="H1603" t="str">
            <v>NETPLT</v>
          </cell>
          <cell r="I1603">
            <v>-61.054906600299574</v>
          </cell>
          <cell r="J1603">
            <v>0</v>
          </cell>
          <cell r="K1603">
            <v>-13.436759110030929</v>
          </cell>
          <cell r="L1603">
            <v>-18.035848093319519</v>
          </cell>
          <cell r="M1603">
            <v>-3.3313969905843215</v>
          </cell>
          <cell r="N1603">
            <v>-4.5092131857107898</v>
          </cell>
          <cell r="O1603">
            <v>-1.7681834594739638</v>
          </cell>
          <cell r="P1603">
            <v>-6.7395713557910719</v>
          </cell>
          <cell r="Q1603">
            <v>-1.7314864523620244</v>
          </cell>
          <cell r="R1603">
            <v>-2.0989308270580538</v>
          </cell>
          <cell r="S1603">
            <v>-0.32214335824881596</v>
          </cell>
          <cell r="T1603">
            <v>-0.92337259315515752</v>
          </cell>
          <cell r="U1603">
            <v>-1.0237031718976373</v>
          </cell>
          <cell r="V1603">
            <v>-0.16509262093785385</v>
          </cell>
          <cell r="W1603">
            <v>-1.6643565136303518</v>
          </cell>
          <cell r="X1603">
            <v>0</v>
          </cell>
        </row>
        <row r="1604">
          <cell r="D1604" t="str">
            <v>190000-TOTF-NM-F: Reg ADIT Balance - Federal</v>
          </cell>
          <cell r="E1604" t="str">
            <v>ADIT Balance Federal</v>
          </cell>
          <cell r="F1604" t="str">
            <v>Federal</v>
          </cell>
          <cell r="G1604">
            <v>-883.942878055449</v>
          </cell>
          <cell r="H1604" t="str">
            <v>NETPLT</v>
          </cell>
          <cell r="I1604">
            <v>-462.0441448536871</v>
          </cell>
          <cell r="J1604">
            <v>0</v>
          </cell>
          <cell r="K1604">
            <v>-101.68512603324116</v>
          </cell>
          <cell r="L1604">
            <v>-136.48957099457638</v>
          </cell>
          <cell r="M1604">
            <v>-25.210954522615339</v>
          </cell>
          <cell r="N1604">
            <v>-34.12429346578493</v>
          </cell>
          <cell r="O1604">
            <v>-13.381050925611818</v>
          </cell>
          <cell r="P1604">
            <v>-51.002935835325829</v>
          </cell>
          <cell r="Q1604">
            <v>-13.103339629110669</v>
          </cell>
          <cell r="R1604">
            <v>-15.884041972972607</v>
          </cell>
          <cell r="S1604">
            <v>-2.4378786369585375</v>
          </cell>
          <cell r="T1604">
            <v>-6.9877905633158877</v>
          </cell>
          <cell r="U1604">
            <v>-7.7470605227513376</v>
          </cell>
          <cell r="V1604">
            <v>-1.2493685292528205</v>
          </cell>
          <cell r="W1604">
            <v>-12.595321570244229</v>
          </cell>
          <cell r="X1604">
            <v>0</v>
          </cell>
        </row>
        <row r="1605">
          <cell r="D1605" t="str">
            <v>190000-TOTF-TX-F: Reg ADIT Balance - Federal</v>
          </cell>
          <cell r="E1605" t="str">
            <v>ADIT Balance Federal</v>
          </cell>
          <cell r="F1605" t="str">
            <v>Federal</v>
          </cell>
          <cell r="G1605">
            <v>-1339.0668002013902</v>
          </cell>
          <cell r="H1605" t="str">
            <v>NETPLT</v>
          </cell>
          <cell r="I1605">
            <v>-699.94112737475257</v>
          </cell>
          <cell r="J1605">
            <v>0</v>
          </cell>
          <cell r="K1605">
            <v>-154.0406962098584</v>
          </cell>
          <cell r="L1605">
            <v>-206.76523068394806</v>
          </cell>
          <cell r="M1605">
            <v>-38.191554048024813</v>
          </cell>
          <cell r="N1605">
            <v>-51.694187028107308</v>
          </cell>
          <cell r="O1605">
            <v>-20.270677541639607</v>
          </cell>
          <cell r="P1605">
            <v>-77.263293574047438</v>
          </cell>
          <cell r="Q1605">
            <v>-19.849978437186564</v>
          </cell>
          <cell r="R1605">
            <v>-24.06240695756674</v>
          </cell>
          <cell r="S1605">
            <v>-3.6930919708893417</v>
          </cell>
          <cell r="T1605">
            <v>-10.585659528906698</v>
          </cell>
          <cell r="U1605">
            <v>-11.735861900927494</v>
          </cell>
          <cell r="V1605">
            <v>-1.892642568057374</v>
          </cell>
          <cell r="W1605">
            <v>-19.080392377477246</v>
          </cell>
          <cell r="X1605">
            <v>0</v>
          </cell>
        </row>
        <row r="1606">
          <cell r="D1606" t="str">
            <v>190000-Unbilled Revenue-F: Reg ADIT Balance - Federal</v>
          </cell>
          <cell r="E1606" t="str">
            <v>ADIT Balance Federal</v>
          </cell>
          <cell r="F1606" t="str">
            <v>Federal</v>
          </cell>
          <cell r="G1606">
            <v>0</v>
          </cell>
          <cell r="H1606" t="str">
            <v>NETPLT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</row>
        <row r="1607">
          <cell r="D1607" t="str">
            <v>282000-ABFUDC - CWIP-F: Reg ADIT Balance - Federal</v>
          </cell>
          <cell r="E1607" t="str">
            <v>ADIT Balance Federal</v>
          </cell>
          <cell r="F1607" t="str">
            <v>Federal</v>
          </cell>
          <cell r="G1607">
            <v>0</v>
          </cell>
          <cell r="H1607" t="str">
            <v>GROSSPLT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</row>
        <row r="1608">
          <cell r="D1608" t="str">
            <v>282000-Decom Costs-F: Reg ADIT Balance - Federal</v>
          </cell>
          <cell r="E1608" t="str">
            <v>ADIT Balance Federal</v>
          </cell>
          <cell r="F1608" t="str">
            <v>Federal</v>
          </cell>
          <cell r="G1608">
            <v>0</v>
          </cell>
          <cell r="H1608" t="str">
            <v>D1PROD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</row>
        <row r="1609">
          <cell r="D1609" t="str">
            <v>282000-Depr Differences-F: Reg ADIT Balance - Federal</v>
          </cell>
          <cell r="E1609" t="str">
            <v>ADIT Balance Federal</v>
          </cell>
          <cell r="F1609" t="str">
            <v>Federal</v>
          </cell>
          <cell r="G1609">
            <v>-63048320.783389032</v>
          </cell>
          <cell r="H1609" t="str">
            <v>GROSSPLT</v>
          </cell>
          <cell r="I1609">
            <v>-32974190.601855896</v>
          </cell>
          <cell r="J1609">
            <v>0</v>
          </cell>
          <cell r="K1609">
            <v>-7248936.3312864983</v>
          </cell>
          <cell r="L1609">
            <v>-9707159.0348705407</v>
          </cell>
          <cell r="M1609">
            <v>-1786066.3828173997</v>
          </cell>
          <cell r="N1609">
            <v>-2421361.4540106095</v>
          </cell>
          <cell r="O1609">
            <v>-949741.42647082382</v>
          </cell>
          <cell r="P1609">
            <v>-3625174.9772910215</v>
          </cell>
          <cell r="Q1609">
            <v>-950601.70238820754</v>
          </cell>
          <cell r="R1609">
            <v>-1139914.7544718811</v>
          </cell>
          <cell r="S1609">
            <v>-185797.7624667839</v>
          </cell>
          <cell r="T1609">
            <v>-532350.61571242113</v>
          </cell>
          <cell r="U1609">
            <v>-546432.58244315383</v>
          </cell>
          <cell r="V1609">
            <v>-88082.346103777149</v>
          </cell>
          <cell r="W1609">
            <v>-892510.8112000546</v>
          </cell>
          <cell r="X1609">
            <v>0</v>
          </cell>
        </row>
        <row r="1610">
          <cell r="D1610" t="str">
            <v>282000-Excess Deferred Taxes-F: Reg ADIT Balance - Federal</v>
          </cell>
          <cell r="E1610" t="str">
            <v>ADIT Balance Federal</v>
          </cell>
          <cell r="F1610" t="str">
            <v>Federal</v>
          </cell>
          <cell r="G1610">
            <v>-43871144.492871575</v>
          </cell>
          <cell r="H1610" t="str">
            <v>NETPLT</v>
          </cell>
          <cell r="I1610">
            <v>-22931804.694838941</v>
          </cell>
          <cell r="J1610">
            <v>0</v>
          </cell>
          <cell r="K1610">
            <v>-5046754.6803407157</v>
          </cell>
          <cell r="L1610">
            <v>-6774140.9988457365</v>
          </cell>
          <cell r="M1610">
            <v>-1251249.8896964823</v>
          </cell>
          <cell r="N1610">
            <v>-1693629.5845812492</v>
          </cell>
          <cell r="O1610">
            <v>-664117.59537607175</v>
          </cell>
          <cell r="P1610">
            <v>-2531336.8353784927</v>
          </cell>
          <cell r="Q1610">
            <v>-650334.45087819814</v>
          </cell>
          <cell r="R1610">
            <v>-788344.04103135411</v>
          </cell>
          <cell r="S1610">
            <v>-120994.83868615293</v>
          </cell>
          <cell r="T1610">
            <v>-346812.4209151956</v>
          </cell>
          <cell r="U1610">
            <v>-384495.89902949048</v>
          </cell>
          <cell r="V1610">
            <v>-62007.657544878901</v>
          </cell>
          <cell r="W1610">
            <v>-625120.90572859882</v>
          </cell>
          <cell r="X1610">
            <v>0</v>
          </cell>
        </row>
        <row r="1611">
          <cell r="D1611" t="str">
            <v>282000-Repair Allowance-F: Reg ADIT Balance - Federal</v>
          </cell>
          <cell r="E1611" t="str">
            <v>ADIT Balance Federal</v>
          </cell>
          <cell r="F1611" t="str">
            <v>Federal</v>
          </cell>
          <cell r="G1611">
            <v>-10299935.932711035</v>
          </cell>
          <cell r="H1611" t="str">
            <v>NETPLT</v>
          </cell>
          <cell r="I1611">
            <v>-5383860.4373920923</v>
          </cell>
          <cell r="J1611">
            <v>0</v>
          </cell>
          <cell r="K1611">
            <v>-1184861.9514374679</v>
          </cell>
          <cell r="L1611">
            <v>-1590412.5386699077</v>
          </cell>
          <cell r="M1611">
            <v>-293764.70225844224</v>
          </cell>
          <cell r="N1611">
            <v>-397625.2823257281</v>
          </cell>
          <cell r="O1611">
            <v>-155919.54035461988</v>
          </cell>
          <cell r="P1611">
            <v>-594299.6821691395</v>
          </cell>
          <cell r="Q1611">
            <v>-152683.57496277869</v>
          </cell>
          <cell r="R1611">
            <v>-185085.05327178852</v>
          </cell>
          <cell r="S1611">
            <v>-28406.805909943323</v>
          </cell>
          <cell r="T1611">
            <v>-81423.58165913244</v>
          </cell>
          <cell r="U1611">
            <v>-90270.795808333001</v>
          </cell>
          <cell r="V1611">
            <v>-14557.972157610662</v>
          </cell>
          <cell r="W1611">
            <v>-146764.01433404727</v>
          </cell>
          <cell r="X1611">
            <v>0</v>
          </cell>
        </row>
        <row r="1612">
          <cell r="D1612" t="str">
            <v>282000-Section 174 R&amp;D-F: Reg ADIT Balance - Federal</v>
          </cell>
          <cell r="E1612" t="str">
            <v>ADIT Balance Federal</v>
          </cell>
          <cell r="F1612" t="str">
            <v>Federal</v>
          </cell>
          <cell r="G1612">
            <v>-2089279.5135459329</v>
          </cell>
          <cell r="H1612" t="str">
            <v>NETPLT</v>
          </cell>
          <cell r="I1612">
            <v>-1092083.4254813727</v>
          </cell>
          <cell r="J1612">
            <v>0</v>
          </cell>
          <cell r="K1612">
            <v>-240342.05821188851</v>
          </cell>
          <cell r="L1612">
            <v>-322605.53432928218</v>
          </cell>
          <cell r="M1612">
            <v>-59588.387562905729</v>
          </cell>
          <cell r="N1612">
            <v>-80655.876100425477</v>
          </cell>
          <cell r="O1612">
            <v>-31627.332786589759</v>
          </cell>
          <cell r="P1612">
            <v>-120550.08487184123</v>
          </cell>
          <cell r="Q1612">
            <v>-30970.936839674589</v>
          </cell>
          <cell r="R1612">
            <v>-37543.38013270768</v>
          </cell>
          <cell r="S1612">
            <v>-5762.1482328287393</v>
          </cell>
          <cell r="T1612">
            <v>-16516.279537205195</v>
          </cell>
          <cell r="U1612">
            <v>-18310.88325072686</v>
          </cell>
          <cell r="V1612">
            <v>-2952.9963279744757</v>
          </cell>
          <cell r="W1612">
            <v>-29770.189880509144</v>
          </cell>
          <cell r="X1612">
            <v>0</v>
          </cell>
        </row>
        <row r="1613">
          <cell r="D1613" t="str">
            <v>283000-Amort of Debt Costs-F: Reg ADIT Balance - Federal</v>
          </cell>
          <cell r="E1613" t="str">
            <v>ADIT Balance Federal</v>
          </cell>
          <cell r="F1613" t="str">
            <v>Federal</v>
          </cell>
          <cell r="G1613">
            <v>-527036.24476652977</v>
          </cell>
          <cell r="H1613" t="str">
            <v>NETPLT</v>
          </cell>
          <cell r="I1613">
            <v>-275486.13950682722</v>
          </cell>
          <cell r="J1613">
            <v>0</v>
          </cell>
          <cell r="K1613">
            <v>-60628.065798850126</v>
          </cell>
          <cell r="L1613">
            <v>-81379.637454654381</v>
          </cell>
          <cell r="M1613">
            <v>-15031.612481350248</v>
          </cell>
          <cell r="N1613">
            <v>-20346.042634657835</v>
          </cell>
          <cell r="O1613">
            <v>-7978.2291434693425</v>
          </cell>
          <cell r="P1613">
            <v>-30409.652526248661</v>
          </cell>
          <cell r="Q1613">
            <v>-7812.648400108199</v>
          </cell>
          <cell r="R1613">
            <v>-9470.5959411828517</v>
          </cell>
          <cell r="S1613">
            <v>-1453.5446055582972</v>
          </cell>
          <cell r="T1613">
            <v>-4166.3539456380786</v>
          </cell>
          <cell r="U1613">
            <v>-4619.0560354667759</v>
          </cell>
          <cell r="V1613">
            <v>-744.91521379233734</v>
          </cell>
          <cell r="W1613">
            <v>-7509.7510787252259</v>
          </cell>
          <cell r="X1613">
            <v>0</v>
          </cell>
        </row>
        <row r="1614">
          <cell r="D1614" t="str">
            <v>283000-Decom Costs-F: Reg ADIT Balance - Federal</v>
          </cell>
          <cell r="E1614" t="str">
            <v>ADIT Balance Federal</v>
          </cell>
          <cell r="F1614" t="str">
            <v>Federal</v>
          </cell>
          <cell r="G1614">
            <v>0</v>
          </cell>
          <cell r="H1614" t="str">
            <v>D1PROD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</row>
        <row r="1615">
          <cell r="D1615" t="str">
            <v>283000-Deferred Fuel NM-F: Reg ADIT Balance - Federal</v>
          </cell>
          <cell r="E1615" t="str">
            <v>ADIT Balance Federal</v>
          </cell>
          <cell r="F1615" t="str">
            <v>Federal</v>
          </cell>
          <cell r="G1615">
            <v>0</v>
          </cell>
          <cell r="H1615" t="str">
            <v>E2ENERGY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</row>
        <row r="1616">
          <cell r="D1616" t="str">
            <v>283000-Excess ADSIT-F: Reg ADIT Balance - Federal</v>
          </cell>
          <cell r="E1616" t="str">
            <v>ADIT Balance Federal</v>
          </cell>
          <cell r="F1616" t="str">
            <v>Federal</v>
          </cell>
          <cell r="G1616">
            <v>2152827.4046670222</v>
          </cell>
          <cell r="H1616" t="str">
            <v>NETPLT</v>
          </cell>
          <cell r="I1616">
            <v>1125300.4259677513</v>
          </cell>
          <cell r="J1616">
            <v>0</v>
          </cell>
          <cell r="K1616">
            <v>247652.34429282835</v>
          </cell>
          <cell r="L1616">
            <v>332417.96068856039</v>
          </cell>
          <cell r="M1616">
            <v>61400.838381658061</v>
          </cell>
          <cell r="N1616">
            <v>83109.119335461481</v>
          </cell>
          <cell r="O1616">
            <v>32589.315272581563</v>
          </cell>
          <cell r="P1616">
            <v>124216.75733878753</v>
          </cell>
          <cell r="Q1616">
            <v>31912.954271734427</v>
          </cell>
          <cell r="R1616">
            <v>38685.30614955823</v>
          </cell>
          <cell r="S1616">
            <v>5937.4107413391057</v>
          </cell>
          <cell r="T1616">
            <v>17018.641584480738</v>
          </cell>
          <cell r="U1616">
            <v>18867.83027844804</v>
          </cell>
          <cell r="V1616">
            <v>3042.8151807964259</v>
          </cell>
          <cell r="W1616">
            <v>30675.685183035672</v>
          </cell>
          <cell r="X1616">
            <v>0</v>
          </cell>
        </row>
        <row r="1617">
          <cell r="D1617" t="str">
            <v>283000-Other-F: Reg ADIT Balance - Federal</v>
          </cell>
          <cell r="E1617" t="str">
            <v>ADIT Balance Federal</v>
          </cell>
          <cell r="F1617" t="str">
            <v>Federal</v>
          </cell>
          <cell r="G1617">
            <v>-294564.84189763037</v>
          </cell>
          <cell r="H1617" t="str">
            <v>NETPLT</v>
          </cell>
          <cell r="I1617">
            <v>-153971.44301672239</v>
          </cell>
          <cell r="J1617">
            <v>0</v>
          </cell>
          <cell r="K1617">
            <v>-33885.518868837338</v>
          </cell>
          <cell r="L1617">
            <v>-45483.740973328779</v>
          </cell>
          <cell r="M1617">
            <v>-8401.2904197828648</v>
          </cell>
          <cell r="N1617">
            <v>-11371.56863770414</v>
          </cell>
          <cell r="O1617">
            <v>-4459.0971296673915</v>
          </cell>
          <cell r="P1617">
            <v>-16996.20202121852</v>
          </cell>
          <cell r="Q1617">
            <v>-4366.5527060650384</v>
          </cell>
          <cell r="R1617">
            <v>-5293.1930655484039</v>
          </cell>
          <cell r="S1617">
            <v>-812.39789706892748</v>
          </cell>
          <cell r="T1617">
            <v>-2328.609091828419</v>
          </cell>
          <cell r="U1617">
            <v>-2581.6279702097136</v>
          </cell>
          <cell r="V1617">
            <v>-416.33916899791626</v>
          </cell>
          <cell r="W1617">
            <v>-4197.2609306503973</v>
          </cell>
          <cell r="X1617">
            <v>0</v>
          </cell>
        </row>
        <row r="1618">
          <cell r="D1618" t="str">
            <v>283000-TOTF Income Taxes-F: Reg ADIT Balance - Federal</v>
          </cell>
          <cell r="E1618" t="str">
            <v>ADIT Balance Federal</v>
          </cell>
          <cell r="F1618" t="str">
            <v>Federal</v>
          </cell>
          <cell r="G1618">
            <v>73528.176257847867</v>
          </cell>
          <cell r="H1618" t="str">
            <v>NETPLT</v>
          </cell>
          <cell r="I1618">
            <v>38433.776848165726</v>
          </cell>
          <cell r="J1618">
            <v>0</v>
          </cell>
          <cell r="K1618">
            <v>8458.3767292988159</v>
          </cell>
          <cell r="L1618">
            <v>11353.481636194272</v>
          </cell>
          <cell r="M1618">
            <v>2097.0987535363856</v>
          </cell>
          <cell r="N1618">
            <v>2838.5285145873045</v>
          </cell>
          <cell r="O1618">
            <v>1113.0631802114094</v>
          </cell>
          <cell r="P1618">
            <v>4242.528503671364</v>
          </cell>
          <cell r="Q1618">
            <v>1089.9625866494678</v>
          </cell>
          <cell r="R1618">
            <v>1321.2670941419367</v>
          </cell>
          <cell r="S1618">
            <v>202.78773047853537</v>
          </cell>
          <cell r="T1618">
            <v>581.25870907258604</v>
          </cell>
          <cell r="U1618">
            <v>644.41633700378441</v>
          </cell>
          <cell r="V1618">
            <v>103.92502921907925</v>
          </cell>
          <cell r="W1618">
            <v>1047.7046056171705</v>
          </cell>
          <cell r="X1618">
            <v>0</v>
          </cell>
        </row>
        <row r="1619">
          <cell r="D1619" t="str">
            <v>182300-AEFUDC CWIP-F: FAS109 Increment Balance - Federal</v>
          </cell>
          <cell r="E1619" t="str">
            <v>FAS109 Increment Balance Federal</v>
          </cell>
          <cell r="F1619" t="str">
            <v>Federal</v>
          </cell>
          <cell r="G1619">
            <v>0</v>
          </cell>
          <cell r="H1619" t="str">
            <v>GROSSPLT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</row>
        <row r="1620">
          <cell r="D1620" t="str">
            <v>182300-AEFUDC-F: FAS109 Increment Balance - Federal</v>
          </cell>
          <cell r="E1620" t="str">
            <v>FAS109 Increment Balance Federal</v>
          </cell>
          <cell r="F1620" t="str">
            <v>Federal</v>
          </cell>
          <cell r="G1620">
            <v>5644342.7154755993</v>
          </cell>
          <cell r="H1620" t="str">
            <v>GROSSPLT</v>
          </cell>
          <cell r="I1620">
            <v>2951983.9737163088</v>
          </cell>
          <cell r="J1620">
            <v>0</v>
          </cell>
          <cell r="K1620">
            <v>648954.33324884239</v>
          </cell>
          <cell r="L1620">
            <v>869024.4514945118</v>
          </cell>
          <cell r="M1620">
            <v>159895.9441258786</v>
          </cell>
          <cell r="N1620">
            <v>216770.14890583654</v>
          </cell>
          <cell r="O1620">
            <v>85024.724457028555</v>
          </cell>
          <cell r="P1620">
            <v>324540.44328469934</v>
          </cell>
          <cell r="Q1620">
            <v>85101.739864374074</v>
          </cell>
          <cell r="R1620">
            <v>102049.81608902206</v>
          </cell>
          <cell r="S1620">
            <v>16633.373166813253</v>
          </cell>
          <cell r="T1620">
            <v>47658.197435561255</v>
          </cell>
          <cell r="U1620">
            <v>48918.872507451859</v>
          </cell>
          <cell r="V1620">
            <v>7885.4907222817064</v>
          </cell>
          <cell r="W1620">
            <v>79901.20645699231</v>
          </cell>
          <cell r="X1620">
            <v>0</v>
          </cell>
        </row>
        <row r="1621">
          <cell r="D1621" t="str">
            <v>182300-Excess ADSIT-F: FAS109 Increment Balance - Federal</v>
          </cell>
          <cell r="E1621" t="str">
            <v>FAS109 Increment Balance Federal</v>
          </cell>
          <cell r="F1621" t="str">
            <v>Federal</v>
          </cell>
          <cell r="G1621">
            <v>3626800.680812024</v>
          </cell>
          <cell r="H1621" t="str">
            <v>NETPLT</v>
          </cell>
          <cell r="I1621">
            <v>1895758.2675556599</v>
          </cell>
          <cell r="J1621">
            <v>0</v>
          </cell>
          <cell r="K1621">
            <v>417212.12250400818</v>
          </cell>
          <cell r="L1621">
            <v>560014.09287424397</v>
          </cell>
          <cell r="M1621">
            <v>103440.06303629796</v>
          </cell>
          <cell r="N1621">
            <v>140011.32182454734</v>
          </cell>
          <cell r="O1621">
            <v>54902.195392703914</v>
          </cell>
          <cell r="P1621">
            <v>209264.06785232134</v>
          </cell>
          <cell r="Q1621">
            <v>53762.751267722371</v>
          </cell>
          <cell r="R1621">
            <v>65171.919670141964</v>
          </cell>
          <cell r="S1621">
            <v>10002.569305958796</v>
          </cell>
          <cell r="T1621">
            <v>28670.770704276361</v>
          </cell>
          <cell r="U1621">
            <v>31786.040790346186</v>
          </cell>
          <cell r="V1621">
            <v>5126.1351213635862</v>
          </cell>
          <cell r="W1621">
            <v>51678.362912430894</v>
          </cell>
          <cell r="X1621">
            <v>0</v>
          </cell>
        </row>
        <row r="1622">
          <cell r="D1622" t="str">
            <v>190000-Excess ADSIT-F: FAS109 Increment Balance - Federal</v>
          </cell>
          <cell r="E1622" t="str">
            <v>FAS109 Increment Balance Federal</v>
          </cell>
          <cell r="F1622" t="str">
            <v>Federal</v>
          </cell>
          <cell r="G1622">
            <v>901702.69796155521</v>
          </cell>
          <cell r="H1622" t="str">
            <v>NETPLT</v>
          </cell>
          <cell r="I1622">
            <v>471327.34742818377</v>
          </cell>
          <cell r="J1622">
            <v>0</v>
          </cell>
          <cell r="K1622">
            <v>103728.14212660324</v>
          </cell>
          <cell r="L1622">
            <v>139231.86380568868</v>
          </cell>
          <cell r="M1622">
            <v>25717.48274191346</v>
          </cell>
          <cell r="N1622">
            <v>34809.904856996844</v>
          </cell>
          <cell r="O1622">
            <v>13649.897545108417</v>
          </cell>
          <cell r="P1622">
            <v>52027.666027293344</v>
          </cell>
          <cell r="Q1622">
            <v>13366.606586465976</v>
          </cell>
          <cell r="R1622">
            <v>16203.177668077251</v>
          </cell>
          <cell r="S1622">
            <v>2486.8595005643092</v>
          </cell>
          <cell r="T1622">
            <v>7128.1864022631798</v>
          </cell>
          <cell r="U1622">
            <v>7902.7113041552666</v>
          </cell>
          <cell r="V1622">
            <v>1274.4703323520191</v>
          </cell>
          <cell r="W1622">
            <v>12848.381635889104</v>
          </cell>
          <cell r="X1622">
            <v>0</v>
          </cell>
        </row>
        <row r="1623">
          <cell r="D1623" t="str">
            <v>190000-Excess Deferred Taxes-F: FAS109 Increment Balance - Federal</v>
          </cell>
          <cell r="E1623" t="str">
            <v>FAS109 Increment Balance Federal</v>
          </cell>
          <cell r="F1623" t="str">
            <v>Federal</v>
          </cell>
          <cell r="G1623">
            <v>12528122.693793695</v>
          </cell>
          <cell r="H1623" t="str">
            <v>NETPLT</v>
          </cell>
          <cell r="I1623">
            <v>6548551.8129972061</v>
          </cell>
          <cell r="J1623">
            <v>0</v>
          </cell>
          <cell r="K1623">
            <v>1441183.3238373674</v>
          </cell>
          <cell r="L1623">
            <v>1934466.7334217201</v>
          </cell>
          <cell r="M1623">
            <v>357314.86652372265</v>
          </cell>
          <cell r="N1623">
            <v>483643.62222007575</v>
          </cell>
          <cell r="O1623">
            <v>189649.63905444881</v>
          </cell>
          <cell r="P1623">
            <v>722864.62592955818</v>
          </cell>
          <cell r="Q1623">
            <v>185713.63676019121</v>
          </cell>
          <cell r="R1623">
            <v>225124.53197036425</v>
          </cell>
          <cell r="S1623">
            <v>34552.054702429785</v>
          </cell>
          <cell r="T1623">
            <v>99037.957891961938</v>
          </cell>
          <cell r="U1623">
            <v>109799.09127022349</v>
          </cell>
          <cell r="V1623">
            <v>17707.300565254467</v>
          </cell>
          <cell r="W1623">
            <v>178513.49664916648</v>
          </cell>
          <cell r="X1623">
            <v>0</v>
          </cell>
        </row>
        <row r="1624">
          <cell r="D1624" t="str">
            <v>190000-ITC Amortization-F: FAS109 Increment Balance - Federal</v>
          </cell>
          <cell r="E1624" t="str">
            <v>FAS109 Increment Balance Federal</v>
          </cell>
          <cell r="F1624" t="str">
            <v>Federal</v>
          </cell>
          <cell r="G1624">
            <v>0</v>
          </cell>
          <cell r="H1624" t="str">
            <v>D1PROD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</row>
        <row r="1625">
          <cell r="D1625" t="str">
            <v>254300-Excess ADSIT-F: FAS109 Increment Balance - Federal</v>
          </cell>
          <cell r="E1625" t="str">
            <v>FAS109 Increment Balance Federal</v>
          </cell>
          <cell r="F1625" t="str">
            <v>Federal</v>
          </cell>
          <cell r="G1625">
            <v>-901702.69796155521</v>
          </cell>
          <cell r="H1625" t="str">
            <v>NETPLT</v>
          </cell>
          <cell r="I1625">
            <v>-471327.34742818377</v>
          </cell>
          <cell r="J1625">
            <v>0</v>
          </cell>
          <cell r="K1625">
            <v>-103728.14212660324</v>
          </cell>
          <cell r="L1625">
            <v>-139231.86380568868</v>
          </cell>
          <cell r="M1625">
            <v>-25717.48274191346</v>
          </cell>
          <cell r="N1625">
            <v>-34809.904856996844</v>
          </cell>
          <cell r="O1625">
            <v>-13649.897545108417</v>
          </cell>
          <cell r="P1625">
            <v>-52027.666027293344</v>
          </cell>
          <cell r="Q1625">
            <v>-13366.606586465976</v>
          </cell>
          <cell r="R1625">
            <v>-16203.177668077251</v>
          </cell>
          <cell r="S1625">
            <v>-2486.8595005643092</v>
          </cell>
          <cell r="T1625">
            <v>-7128.1864022631798</v>
          </cell>
          <cell r="U1625">
            <v>-7902.7113041552666</v>
          </cell>
          <cell r="V1625">
            <v>-1274.4703323520191</v>
          </cell>
          <cell r="W1625">
            <v>-12848.381635889104</v>
          </cell>
          <cell r="X1625">
            <v>0</v>
          </cell>
        </row>
        <row r="1626">
          <cell r="D1626" t="str">
            <v>254300-Excess Deferred Taxes-F: FAS109 Increment Balance - Federal</v>
          </cell>
          <cell r="E1626" t="str">
            <v>FAS109 Increment Balance Federal</v>
          </cell>
          <cell r="F1626" t="str">
            <v>Federal</v>
          </cell>
          <cell r="G1626">
            <v>-56399267.186665259</v>
          </cell>
          <cell r="H1626" t="str">
            <v>NETPLT</v>
          </cell>
          <cell r="I1626">
            <v>-29480356.507836141</v>
          </cell>
          <cell r="J1626">
            <v>0</v>
          </cell>
          <cell r="K1626">
            <v>-6487938.0041780826</v>
          </cell>
          <cell r="L1626">
            <v>-8708607.7322674543</v>
          </cell>
          <cell r="M1626">
            <v>-1608564.7562202045</v>
          </cell>
          <cell r="N1626">
            <v>-2177273.2068013246</v>
          </cell>
          <cell r="O1626">
            <v>-853767.23443052045</v>
          </cell>
          <cell r="P1626">
            <v>-3254201.46130805</v>
          </cell>
          <cell r="Q1626">
            <v>-836048.08763838909</v>
          </cell>
          <cell r="R1626">
            <v>-1013468.5730017181</v>
          </cell>
          <cell r="S1626">
            <v>-155546.89338858268</v>
          </cell>
          <cell r="T1626">
            <v>-445850.37880715745</v>
          </cell>
          <cell r="U1626">
            <v>-494294.99029971386</v>
          </cell>
          <cell r="V1626">
            <v>-79714.958110133361</v>
          </cell>
          <cell r="W1626">
            <v>-803634.40237776516</v>
          </cell>
          <cell r="X1626">
            <v>0</v>
          </cell>
        </row>
        <row r="1627">
          <cell r="D1627" t="str">
            <v>254300-ITC Amortization-F: FAS109 Increment Balance - Federal</v>
          </cell>
          <cell r="E1627" t="str">
            <v>FAS109 Increment Balance Federal</v>
          </cell>
          <cell r="F1627" t="str">
            <v>Federal</v>
          </cell>
          <cell r="G1627">
            <v>0</v>
          </cell>
          <cell r="H1627" t="str">
            <v>D1PROD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</row>
        <row r="1628">
          <cell r="D1628" t="str">
            <v>282000-AEFUDC CWIP-F: FAS109 Increment Balance - Federal</v>
          </cell>
          <cell r="E1628" t="str">
            <v>FAS109 Increment Balance Federal</v>
          </cell>
          <cell r="F1628" t="str">
            <v>Federal</v>
          </cell>
          <cell r="G1628">
            <v>0</v>
          </cell>
          <cell r="H1628" t="str">
            <v>GROSSPLT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</row>
        <row r="1629">
          <cell r="D1629" t="str">
            <v>282000-AEFUDC-F: FAS109 Increment Balance - Federal</v>
          </cell>
          <cell r="E1629" t="str">
            <v>FAS109 Increment Balance Federal</v>
          </cell>
          <cell r="F1629" t="str">
            <v>Federal</v>
          </cell>
          <cell r="G1629">
            <v>0</v>
          </cell>
          <cell r="H1629" t="str">
            <v>GROSSPLT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  <cell r="X1629">
            <v>0</v>
          </cell>
        </row>
        <row r="1630">
          <cell r="D1630" t="str">
            <v>282000-Excess Deferred Taxes-F: FAS109 Increment Balance - Federal</v>
          </cell>
          <cell r="E1630" t="str">
            <v>FAS109 Increment Balance Federal</v>
          </cell>
          <cell r="F1630" t="str">
            <v>Federal</v>
          </cell>
          <cell r="G1630">
            <v>43871144.492871575</v>
          </cell>
          <cell r="H1630" t="str">
            <v>NETPLT</v>
          </cell>
          <cell r="I1630">
            <v>22931804.694838941</v>
          </cell>
          <cell r="J1630">
            <v>0</v>
          </cell>
          <cell r="K1630">
            <v>5046754.6803407157</v>
          </cell>
          <cell r="L1630">
            <v>6774140.9988457365</v>
          </cell>
          <cell r="M1630">
            <v>1251249.8896964823</v>
          </cell>
          <cell r="N1630">
            <v>1693629.5845812492</v>
          </cell>
          <cell r="O1630">
            <v>664117.59537607175</v>
          </cell>
          <cell r="P1630">
            <v>2531336.8353784927</v>
          </cell>
          <cell r="Q1630">
            <v>650334.45087819814</v>
          </cell>
          <cell r="R1630">
            <v>788344.04103135411</v>
          </cell>
          <cell r="S1630">
            <v>120994.83868615293</v>
          </cell>
          <cell r="T1630">
            <v>346812.4209151956</v>
          </cell>
          <cell r="U1630">
            <v>384495.89902949048</v>
          </cell>
          <cell r="V1630">
            <v>62007.657544878901</v>
          </cell>
          <cell r="W1630">
            <v>625120.90572859882</v>
          </cell>
          <cell r="X1630">
            <v>0</v>
          </cell>
        </row>
        <row r="1631">
          <cell r="D1631" t="str">
            <v>283000-AEFUDC CWIP-F: FAS109 Increment Balance - Federal</v>
          </cell>
          <cell r="E1631" t="str">
            <v>FAS109 Increment Balance Federal</v>
          </cell>
          <cell r="F1631" t="str">
            <v>Federal</v>
          </cell>
          <cell r="G1631">
            <v>0</v>
          </cell>
          <cell r="H1631" t="str">
            <v>GROSSPLT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</row>
        <row r="1632">
          <cell r="D1632" t="str">
            <v>283000-AEFUDC-F: FAS109 Increment Balance - Federal</v>
          </cell>
          <cell r="E1632" t="str">
            <v>FAS109 Increment Balance Federal</v>
          </cell>
          <cell r="F1632" t="str">
            <v>Federal</v>
          </cell>
          <cell r="G1632">
            <v>0</v>
          </cell>
          <cell r="H1632" t="str">
            <v>GROSSPLT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</row>
        <row r="1633">
          <cell r="D1633" t="str">
            <v>283000-Excess ADSIT-F: FAS109 Increment Balance - Federal</v>
          </cell>
          <cell r="E1633" t="str">
            <v>FAS109 Increment Balance Federal</v>
          </cell>
          <cell r="F1633" t="str">
            <v>Federal</v>
          </cell>
          <cell r="G1633">
            <v>-3626800.680812024</v>
          </cell>
          <cell r="H1633" t="str">
            <v>NETPLT</v>
          </cell>
          <cell r="I1633">
            <v>-1895758.2675556599</v>
          </cell>
          <cell r="J1633">
            <v>0</v>
          </cell>
          <cell r="K1633">
            <v>-417212.12250400818</v>
          </cell>
          <cell r="L1633">
            <v>-560014.09287424397</v>
          </cell>
          <cell r="M1633">
            <v>-103440.06303629796</v>
          </cell>
          <cell r="N1633">
            <v>-140011.32182454734</v>
          </cell>
          <cell r="O1633">
            <v>-54902.195392703914</v>
          </cell>
          <cell r="P1633">
            <v>-209264.06785232134</v>
          </cell>
          <cell r="Q1633">
            <v>-53762.751267722371</v>
          </cell>
          <cell r="R1633">
            <v>-65171.919670141964</v>
          </cell>
          <cell r="S1633">
            <v>-10002.569305958796</v>
          </cell>
          <cell r="T1633">
            <v>-28670.770704276361</v>
          </cell>
          <cell r="U1633">
            <v>-31786.040790346186</v>
          </cell>
          <cell r="V1633">
            <v>-5126.1351213635862</v>
          </cell>
          <cell r="W1633">
            <v>-51678.362912430894</v>
          </cell>
          <cell r="X1633">
            <v>0</v>
          </cell>
        </row>
        <row r="1634">
          <cell r="D1634" t="str">
            <v>190000-AOCI Debt-S: Reg ADIT Balance - State</v>
          </cell>
          <cell r="E1634" t="str">
            <v>ADIT Balance State</v>
          </cell>
          <cell r="F1634">
            <v>0</v>
          </cell>
          <cell r="G1634">
            <v>41494.481977902127</v>
          </cell>
          <cell r="H1634" t="str">
            <v>NETPLT</v>
          </cell>
          <cell r="I1634">
            <v>21689.50383287534</v>
          </cell>
          <cell r="J1634">
            <v>0</v>
          </cell>
          <cell r="K1634">
            <v>4773.3532724298439</v>
          </cell>
          <cell r="L1634">
            <v>6407.1606711341956</v>
          </cell>
          <cell r="M1634">
            <v>1183.4650451459945</v>
          </cell>
          <cell r="N1634">
            <v>1601.8793921837939</v>
          </cell>
          <cell r="O1634">
            <v>628.13988354048422</v>
          </cell>
          <cell r="P1634">
            <v>2394.2049360640585</v>
          </cell>
          <cell r="Q1634">
            <v>615.10342307023666</v>
          </cell>
          <cell r="R1634">
            <v>745.6365221627002</v>
          </cell>
          <cell r="S1634">
            <v>114.44009978124745</v>
          </cell>
          <cell r="T1634">
            <v>328.02430653972306</v>
          </cell>
          <cell r="U1634">
            <v>363.66633096268635</v>
          </cell>
          <cell r="V1634">
            <v>58.648472891013263</v>
          </cell>
          <cell r="W1634">
            <v>591.25578912079493</v>
          </cell>
          <cell r="X1634">
            <v>0</v>
          </cell>
        </row>
        <row r="1635">
          <cell r="D1635" t="str">
            <v>190000-AOCI Retirement Plans-S: Reg ADIT Balance - State</v>
          </cell>
          <cell r="E1635" t="str">
            <v>ADIT Balance State</v>
          </cell>
          <cell r="F1635">
            <v>0</v>
          </cell>
          <cell r="G1635">
            <v>0</v>
          </cell>
          <cell r="H1635" t="str">
            <v>LABOR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</row>
        <row r="1636">
          <cell r="D1636" t="str">
            <v>190000-CIAC-S: Reg ADIT Balance - State</v>
          </cell>
          <cell r="E1636" t="str">
            <v>ADIT Balance State</v>
          </cell>
          <cell r="F1636">
            <v>0</v>
          </cell>
          <cell r="G1636">
            <v>190689.00111529449</v>
          </cell>
          <cell r="H1636" t="str">
            <v>DISTPLT</v>
          </cell>
          <cell r="I1636">
            <v>104150.03630428962</v>
          </cell>
          <cell r="J1636">
            <v>0</v>
          </cell>
          <cell r="K1636">
            <v>21771.430418166194</v>
          </cell>
          <cell r="L1636">
            <v>25750.312214470992</v>
          </cell>
          <cell r="M1636">
            <v>7724.5204643253473</v>
          </cell>
          <cell r="N1636">
            <v>8413.3144278870459</v>
          </cell>
          <cell r="O1636">
            <v>3051.6354640466643</v>
          </cell>
          <cell r="P1636">
            <v>8985.3157521693411</v>
          </cell>
          <cell r="Q1636">
            <v>0.44783567921445361</v>
          </cell>
          <cell r="R1636">
            <v>1.1195891980265995</v>
          </cell>
          <cell r="S1636">
            <v>1258.8912522449818</v>
          </cell>
          <cell r="T1636">
            <v>3318.7498160554737</v>
          </cell>
          <cell r="U1636">
            <v>2870.2611278128475</v>
          </cell>
          <cell r="V1636">
            <v>569.85828968469104</v>
          </cell>
          <cell r="W1636">
            <v>2823.108159264073</v>
          </cell>
          <cell r="X1636">
            <v>0</v>
          </cell>
        </row>
        <row r="1637">
          <cell r="D1637" t="str">
            <v>190000-Capitalized Interest-S: Reg ADIT Balance - State</v>
          </cell>
          <cell r="E1637" t="str">
            <v>ADIT Balance State</v>
          </cell>
          <cell r="F1637">
            <v>0</v>
          </cell>
          <cell r="G1637">
            <v>469704.64881310053</v>
          </cell>
          <cell r="H1637" t="str">
            <v>NETPLT</v>
          </cell>
          <cell r="I1637">
            <v>245518.44715585423</v>
          </cell>
          <cell r="J1637">
            <v>0</v>
          </cell>
          <cell r="K1637">
            <v>54032.876556490948</v>
          </cell>
          <cell r="L1637">
            <v>72527.068888988448</v>
          </cell>
          <cell r="M1637">
            <v>13396.456755597352</v>
          </cell>
          <cell r="N1637">
            <v>18132.777214746955</v>
          </cell>
          <cell r="O1637">
            <v>7110.3483967099191</v>
          </cell>
          <cell r="P1637">
            <v>27101.656294430893</v>
          </cell>
          <cell r="Q1637">
            <v>6962.7797129942273</v>
          </cell>
          <cell r="R1637">
            <v>8440.3738543155469</v>
          </cell>
          <cell r="S1637">
            <v>1295.4263872124777</v>
          </cell>
          <cell r="T1637">
            <v>3713.1332736592258</v>
          </cell>
          <cell r="U1637">
            <v>4116.5899205813739</v>
          </cell>
          <cell r="V1637">
            <v>663.88249833721079</v>
          </cell>
          <cell r="W1637">
            <v>6692.831903181559</v>
          </cell>
          <cell r="X1637">
            <v>0</v>
          </cell>
        </row>
        <row r="1638">
          <cell r="D1638" t="str">
            <v>190000-Coal Reclamation Costs-S: Reg ADIT Balance - State</v>
          </cell>
          <cell r="E1638" t="str">
            <v>ADIT Balance State</v>
          </cell>
          <cell r="F1638">
            <v>0</v>
          </cell>
          <cell r="G1638">
            <v>0</v>
          </cell>
          <cell r="H1638" t="str">
            <v>E2ENERGY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</row>
        <row r="1639">
          <cell r="D1639" t="str">
            <v>190000-Deferred Fuel FERC-S: Reg ADIT Balance - State</v>
          </cell>
          <cell r="E1639" t="str">
            <v>ADIT Balance State</v>
          </cell>
          <cell r="F1639">
            <v>0</v>
          </cell>
          <cell r="G1639">
            <v>0</v>
          </cell>
          <cell r="H1639" t="str">
            <v>E2ENERGY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</row>
        <row r="1640">
          <cell r="D1640" t="str">
            <v>190000-Deferred Fuel NM-S: Reg ADIT Balance - State</v>
          </cell>
          <cell r="E1640" t="str">
            <v>ADIT Balance State</v>
          </cell>
          <cell r="F1640">
            <v>0</v>
          </cell>
          <cell r="G1640">
            <v>0</v>
          </cell>
          <cell r="H1640" t="str">
            <v>E2ENERGY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</row>
        <row r="1641">
          <cell r="D1641" t="str">
            <v>190000-Deferred Fuel TX-S: Reg ADIT Balance - State</v>
          </cell>
          <cell r="E1641" t="str">
            <v>ADIT Balance State</v>
          </cell>
          <cell r="F1641">
            <v>0</v>
          </cell>
          <cell r="G1641">
            <v>0</v>
          </cell>
          <cell r="H1641" t="str">
            <v>E2ENERGY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</row>
        <row r="1642">
          <cell r="D1642" t="str">
            <v>190000-Depreciation Differences-S: Reg ADIT Balance - State</v>
          </cell>
          <cell r="E1642" t="str">
            <v>ADIT Balance State</v>
          </cell>
          <cell r="F1642">
            <v>0</v>
          </cell>
          <cell r="G1642">
            <v>20666.882101557425</v>
          </cell>
          <cell r="H1642" t="str">
            <v>GROSSPLT</v>
          </cell>
          <cell r="I1642">
            <v>10808.752732751329</v>
          </cell>
          <cell r="J1642">
            <v>0</v>
          </cell>
          <cell r="K1642">
            <v>2376.1602316911285</v>
          </cell>
          <cell r="L1642">
            <v>3181.9516970798168</v>
          </cell>
          <cell r="M1642">
            <v>585.46243421866723</v>
          </cell>
          <cell r="N1642">
            <v>793.70855676266001</v>
          </cell>
          <cell r="O1642">
            <v>311.31985505645395</v>
          </cell>
          <cell r="P1642">
            <v>1188.3118046964489</v>
          </cell>
          <cell r="Q1642">
            <v>311.6018486248546</v>
          </cell>
          <cell r="R1642">
            <v>373.65759379118879</v>
          </cell>
          <cell r="S1642">
            <v>60.903453159784377</v>
          </cell>
          <cell r="T1642">
            <v>174.50151367899318</v>
          </cell>
          <cell r="U1642">
            <v>179.11750253588883</v>
          </cell>
          <cell r="V1642">
            <v>28.872893671657394</v>
          </cell>
          <cell r="W1642">
            <v>292.55998383856422</v>
          </cell>
          <cell r="X1642">
            <v>0</v>
          </cell>
        </row>
        <row r="1643">
          <cell r="D1643" t="str">
            <v>190000-Other Employee Benefits-S: Reg ADIT Balance - State</v>
          </cell>
          <cell r="E1643" t="str">
            <v>ADIT Balance State</v>
          </cell>
          <cell r="F1643">
            <v>0</v>
          </cell>
          <cell r="G1643">
            <v>110639.30324842424</v>
          </cell>
          <cell r="H1643" t="str">
            <v>LABOR</v>
          </cell>
          <cell r="I1643">
            <v>66849.641135682541</v>
          </cell>
          <cell r="J1643">
            <v>0</v>
          </cell>
          <cell r="K1643">
            <v>12076.1459830023</v>
          </cell>
          <cell r="L1643">
            <v>12996.023239655609</v>
          </cell>
          <cell r="M1643">
            <v>2409.7954949577456</v>
          </cell>
          <cell r="N1643">
            <v>3252.4753407417343</v>
          </cell>
          <cell r="O1643">
            <v>1368.196280559149</v>
          </cell>
          <cell r="P1643">
            <v>5287.4248227302332</v>
          </cell>
          <cell r="Q1643">
            <v>1632.7511832150592</v>
          </cell>
          <cell r="R1643">
            <v>1855.9024030633498</v>
          </cell>
          <cell r="S1643">
            <v>62.693069777424029</v>
          </cell>
          <cell r="T1643">
            <v>995.23652864247072</v>
          </cell>
          <cell r="U1643">
            <v>574.9997855220879</v>
          </cell>
          <cell r="V1643">
            <v>105.04230517503727</v>
          </cell>
          <cell r="W1643">
            <v>1172.9756756994636</v>
          </cell>
          <cell r="X1643">
            <v>0</v>
          </cell>
        </row>
        <row r="1644">
          <cell r="D1644" t="str">
            <v>190000-Other-S: Reg ADIT Balance - State</v>
          </cell>
          <cell r="E1644" t="str">
            <v>ADIT Balance State</v>
          </cell>
          <cell r="F1644">
            <v>0</v>
          </cell>
          <cell r="G1644">
            <v>-352278.02398543875</v>
          </cell>
          <cell r="H1644" t="str">
            <v>NETPLT</v>
          </cell>
          <cell r="I1644">
            <v>-184138.59354935423</v>
          </cell>
          <cell r="J1644">
            <v>0</v>
          </cell>
          <cell r="K1644">
            <v>-40524.604198975678</v>
          </cell>
          <cell r="L1644">
            <v>-54395.230232935333</v>
          </cell>
          <cell r="M1644">
            <v>-10047.329372177574</v>
          </cell>
          <cell r="N1644">
            <v>-13599.565051613949</v>
          </cell>
          <cell r="O1644">
            <v>-5332.7542943644394</v>
          </cell>
          <cell r="P1644">
            <v>-20326.21552769345</v>
          </cell>
          <cell r="Q1644">
            <v>-5222.0779269219247</v>
          </cell>
          <cell r="R1644">
            <v>-6330.2720775918197</v>
          </cell>
          <cell r="S1644">
            <v>-971.56851451004718</v>
          </cell>
          <cell r="T1644">
            <v>-2784.846298082397</v>
          </cell>
          <cell r="U1644">
            <v>-3087.4383858990104</v>
          </cell>
          <cell r="V1644">
            <v>-497.91121987768167</v>
          </cell>
          <cell r="W1644">
            <v>-5019.6173354410776</v>
          </cell>
          <cell r="X1644">
            <v>0</v>
          </cell>
        </row>
        <row r="1645">
          <cell r="D1645" t="str">
            <v>190000-R&amp;D Credit: Reg ADIT Balance - State</v>
          </cell>
          <cell r="E1645" t="str">
            <v>ADIT Balance State</v>
          </cell>
          <cell r="F1645">
            <v>0</v>
          </cell>
          <cell r="G1645">
            <v>669.4431319276797</v>
          </cell>
          <cell r="H1645" t="str">
            <v>NETPLT</v>
          </cell>
          <cell r="I1645">
            <v>349.92337977782307</v>
          </cell>
          <cell r="J1645">
            <v>0</v>
          </cell>
          <cell r="K1645">
            <v>77.009964028335858</v>
          </cell>
          <cell r="L1645">
            <v>103.36867703836279</v>
          </cell>
          <cell r="M1645">
            <v>19.093202483438318</v>
          </cell>
          <cell r="N1645">
            <v>25.843608744049767</v>
          </cell>
          <cell r="O1645">
            <v>10.133972299014818</v>
          </cell>
          <cell r="P1645">
            <v>38.626438371468176</v>
          </cell>
          <cell r="Q1645">
            <v>9.923651106642744</v>
          </cell>
          <cell r="R1645">
            <v>12.029581401741295</v>
          </cell>
          <cell r="S1645">
            <v>1.8462970294815033</v>
          </cell>
          <cell r="T1645">
            <v>5.2921161718635741</v>
          </cell>
          <cell r="U1645">
            <v>5.8671398212890127</v>
          </cell>
          <cell r="V1645">
            <v>0.94619369861863578</v>
          </cell>
          <cell r="W1645">
            <v>9.5389099555499044</v>
          </cell>
          <cell r="X1645">
            <v>0</v>
          </cell>
        </row>
        <row r="1646">
          <cell r="D1646" t="str">
            <v>190000-Retirement Plans-S: Reg ADIT Balance - State</v>
          </cell>
          <cell r="E1646" t="str">
            <v>ADIT Balance State</v>
          </cell>
          <cell r="F1646">
            <v>0</v>
          </cell>
          <cell r="G1646">
            <v>0</v>
          </cell>
          <cell r="H1646" t="str">
            <v>LABOR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</row>
        <row r="1647">
          <cell r="D1647" t="str">
            <v>190000-SFAS 143 ARO-S: Reg ADIT Balance - State</v>
          </cell>
          <cell r="E1647" t="str">
            <v>ADIT Balance State</v>
          </cell>
          <cell r="F1647">
            <v>0</v>
          </cell>
          <cell r="G1647">
            <v>0</v>
          </cell>
          <cell r="H1647" t="str">
            <v>NETPLT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</row>
        <row r="1648">
          <cell r="D1648" t="str">
            <v>190000-TOTF-AZ-S: Reg ADIT Balance - State</v>
          </cell>
          <cell r="E1648" t="str">
            <v>ADIT Balance State</v>
          </cell>
          <cell r="F1648">
            <v>0</v>
          </cell>
          <cell r="G1648">
            <v>556.21401817622018</v>
          </cell>
          <cell r="H1648" t="str">
            <v>NETPLT</v>
          </cell>
          <cell r="I1648">
            <v>290.73759941277984</v>
          </cell>
          <cell r="J1648">
            <v>0</v>
          </cell>
          <cell r="K1648">
            <v>63.984555952445334</v>
          </cell>
          <cell r="L1648">
            <v>85.88497583582496</v>
          </cell>
          <cell r="M1648">
            <v>15.863792406959352</v>
          </cell>
          <cell r="N1648">
            <v>21.47243997008384</v>
          </cell>
          <cell r="O1648">
            <v>8.419919756724715</v>
          </cell>
          <cell r="P1648">
            <v>32.093191295525067</v>
          </cell>
          <cell r="Q1648">
            <v>8.2451721345031999</v>
          </cell>
          <cell r="R1648">
            <v>9.9949069447818122</v>
          </cell>
          <cell r="S1648">
            <v>1.5340157222281678</v>
          </cell>
          <cell r="T1648">
            <v>4.3970115760715398</v>
          </cell>
          <cell r="U1648">
            <v>4.8747761528359623</v>
          </cell>
          <cell r="V1648">
            <v>0.78615519971985592</v>
          </cell>
          <cell r="W1648">
            <v>7.9255058157363196</v>
          </cell>
          <cell r="X1648">
            <v>0</v>
          </cell>
        </row>
        <row r="1649">
          <cell r="D1649" t="str">
            <v>190000-TOTF-NM-S: Reg ADIT Balance - State</v>
          </cell>
          <cell r="E1649" t="str">
            <v>ADIT Balance State</v>
          </cell>
          <cell r="F1649">
            <v>0</v>
          </cell>
          <cell r="G1649">
            <v>4209.2561964412998</v>
          </cell>
          <cell r="H1649" t="str">
            <v>NETPLT</v>
          </cell>
          <cell r="I1649">
            <v>2200.2125115066592</v>
          </cell>
          <cell r="J1649">
            <v>0</v>
          </cell>
          <cell r="K1649">
            <v>484.21539159059284</v>
          </cell>
          <cell r="L1649">
            <v>649.9510168828989</v>
          </cell>
          <cell r="M1649">
            <v>120.05228977687588</v>
          </cell>
          <cell r="N1649">
            <v>162.49680526418166</v>
          </cell>
          <cell r="O1649">
            <v>63.719356670912582</v>
          </cell>
          <cell r="P1649">
            <v>242.8713766819628</v>
          </cell>
          <cell r="Q1649">
            <v>62.396920544507275</v>
          </cell>
          <cell r="R1649">
            <v>75.638374106651909</v>
          </cell>
          <cell r="S1649">
            <v>11.608958014757475</v>
          </cell>
          <cell r="T1649">
            <v>33.275227911532951</v>
          </cell>
          <cell r="U1649">
            <v>36.890802923072236</v>
          </cell>
          <cell r="V1649">
            <v>5.9493801623981195</v>
          </cell>
          <cell r="W1649">
            <v>59.977784404294475</v>
          </cell>
          <cell r="X1649">
            <v>0</v>
          </cell>
        </row>
        <row r="1650">
          <cell r="D1650" t="str">
            <v>190000-TOTF-TX-S: Reg ADIT Balance - State</v>
          </cell>
          <cell r="E1650" t="str">
            <v>ADIT Balance State</v>
          </cell>
          <cell r="F1650">
            <v>0</v>
          </cell>
          <cell r="G1650">
            <v>6376.5191232129891</v>
          </cell>
          <cell r="H1650" t="str">
            <v>NETPLT</v>
          </cell>
          <cell r="I1650">
            <v>3333.0585025012369</v>
          </cell>
          <cell r="J1650">
            <v>0</v>
          </cell>
          <cell r="K1650">
            <v>733.52833853208767</v>
          </cell>
          <cell r="L1650">
            <v>984.59796574259894</v>
          </cell>
          <cell r="M1650">
            <v>181.86484400615927</v>
          </cell>
          <cell r="N1650">
            <v>246.16320268271923</v>
          </cell>
          <cell r="O1650">
            <v>96.527195630053257</v>
          </cell>
          <cell r="P1650">
            <v>367.92105436654623</v>
          </cell>
          <cell r="Q1650">
            <v>94.523863246441053</v>
          </cell>
          <cell r="R1650">
            <v>114.58307986754784</v>
          </cell>
          <cell r="S1650">
            <v>17.58618134107914</v>
          </cell>
          <cell r="T1650">
            <v>50.407985925529402</v>
          </cell>
          <cell r="U1650">
            <v>55.885149140727101</v>
          </cell>
          <cell r="V1650">
            <v>9.0125985699964613</v>
          </cell>
          <cell r="W1650">
            <v>90.859161660264348</v>
          </cell>
          <cell r="X1650">
            <v>0</v>
          </cell>
        </row>
        <row r="1651">
          <cell r="D1651" t="str">
            <v>190000-Unbilled Revenue-S: Reg ADIT Balance - State</v>
          </cell>
          <cell r="E1651" t="str">
            <v>ADIT Balance State</v>
          </cell>
          <cell r="F1651">
            <v>0</v>
          </cell>
          <cell r="G1651">
            <v>0</v>
          </cell>
          <cell r="H1651" t="str">
            <v>NETPLT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</row>
        <row r="1652">
          <cell r="D1652" t="str">
            <v>282000-ABFUDC CWIP-S: Reg ADIT Balance - State</v>
          </cell>
          <cell r="E1652" t="str">
            <v>ADIT Balance State</v>
          </cell>
          <cell r="F1652">
            <v>0</v>
          </cell>
          <cell r="G1652">
            <v>0</v>
          </cell>
          <cell r="H1652" t="str">
            <v>GROSSPLT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</row>
        <row r="1653">
          <cell r="D1653" t="str">
            <v>282000-Decom Costs FQF-S: Reg ADIT Balance - State</v>
          </cell>
          <cell r="E1653" t="str">
            <v>ADIT Balance State</v>
          </cell>
          <cell r="F1653">
            <v>0</v>
          </cell>
          <cell r="G1653">
            <v>0</v>
          </cell>
          <cell r="H1653" t="str">
            <v>D1PROD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</row>
        <row r="1654">
          <cell r="D1654" t="str">
            <v>282000-Decom Costs-S: Reg ADIT Balance - State</v>
          </cell>
          <cell r="E1654" t="str">
            <v>ADIT Balance State</v>
          </cell>
          <cell r="F1654">
            <v>0</v>
          </cell>
          <cell r="G1654">
            <v>0</v>
          </cell>
          <cell r="H1654" t="str">
            <v>D1PROD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</row>
        <row r="1655">
          <cell r="D1655" t="str">
            <v>282000-Depr Differences-S: Reg ADIT Balance - State</v>
          </cell>
          <cell r="E1655" t="str">
            <v>ADIT Balance State</v>
          </cell>
          <cell r="F1655">
            <v>0</v>
          </cell>
          <cell r="G1655">
            <v>-5927189.1661951933</v>
          </cell>
          <cell r="H1655" t="str">
            <v>GROSSPLT</v>
          </cell>
          <cell r="I1655">
            <v>-3099912.3033086103</v>
          </cell>
          <cell r="J1655">
            <v>0</v>
          </cell>
          <cell r="K1655">
            <v>-681474.40495449351</v>
          </cell>
          <cell r="L1655">
            <v>-912572.56578952644</v>
          </cell>
          <cell r="M1655">
            <v>-167908.56890085249</v>
          </cell>
          <cell r="N1655">
            <v>-227632.82509873802</v>
          </cell>
          <cell r="O1655">
            <v>-89285.440495788003</v>
          </cell>
          <cell r="P1655">
            <v>-340803.65002555825</v>
          </cell>
          <cell r="Q1655">
            <v>-89366.315260319388</v>
          </cell>
          <cell r="R1655">
            <v>-107163.68491881991</v>
          </cell>
          <cell r="S1655">
            <v>-17466.896360014896</v>
          </cell>
          <cell r="T1655">
            <v>-50046.42094923681</v>
          </cell>
          <cell r="U1655">
            <v>-51370.270333455621</v>
          </cell>
          <cell r="V1655">
            <v>-8280.6444497235971</v>
          </cell>
          <cell r="W1655">
            <v>-83905.175350059333</v>
          </cell>
          <cell r="X1655">
            <v>0</v>
          </cell>
        </row>
        <row r="1656">
          <cell r="D1656" t="str">
            <v>282000-Repair Allowance-S: Reg ADIT Balance - State</v>
          </cell>
          <cell r="E1656" t="str">
            <v>ADIT Balance State</v>
          </cell>
          <cell r="F1656">
            <v>0</v>
          </cell>
          <cell r="G1656">
            <v>-879304.21205687488</v>
          </cell>
          <cell r="H1656" t="str">
            <v>NETPLT</v>
          </cell>
          <cell r="I1656">
            <v>-459619.47633971262</v>
          </cell>
          <cell r="J1656">
            <v>0</v>
          </cell>
          <cell r="K1656">
            <v>-101151.51311729262</v>
          </cell>
          <cell r="L1656">
            <v>-135773.31483385558</v>
          </cell>
          <cell r="M1656">
            <v>-25078.655026302953</v>
          </cell>
          <cell r="N1656">
            <v>-33945.219451213627</v>
          </cell>
          <cell r="O1656">
            <v>-13310.831200452236</v>
          </cell>
          <cell r="P1656">
            <v>-50735.287789099995</v>
          </cell>
          <cell r="Q1656">
            <v>-13034.577249194181</v>
          </cell>
          <cell r="R1656">
            <v>-15800.68730464603</v>
          </cell>
          <cell r="S1656">
            <v>-2425.0853841108119</v>
          </cell>
          <cell r="T1656">
            <v>-6951.1207430187696</v>
          </cell>
          <cell r="U1656">
            <v>-7706.4062823836375</v>
          </cell>
          <cell r="V1656">
            <v>-1242.8122194954719</v>
          </cell>
          <cell r="W1656">
            <v>-12529.225116096051</v>
          </cell>
          <cell r="X1656">
            <v>0</v>
          </cell>
        </row>
        <row r="1657">
          <cell r="D1657" t="str">
            <v>282000-Section 174 R&amp;D-S: Reg ADIT Balance - State</v>
          </cell>
          <cell r="E1657" t="str">
            <v>ADIT Balance State</v>
          </cell>
          <cell r="F1657">
            <v>0</v>
          </cell>
          <cell r="G1657">
            <v>-178379.38598498533</v>
          </cell>
          <cell r="H1657" t="str">
            <v>NETPLT</v>
          </cell>
          <cell r="I1657">
            <v>-93240.358515325061</v>
          </cell>
          <cell r="J1657">
            <v>0</v>
          </cell>
          <cell r="K1657">
            <v>-20520.025440464706</v>
          </cell>
          <cell r="L1657">
            <v>-27543.551140913587</v>
          </cell>
          <cell r="M1657">
            <v>-5087.5624426462236</v>
          </cell>
          <cell r="N1657">
            <v>-6886.2713493307037</v>
          </cell>
          <cell r="O1657">
            <v>-2700.291735134866</v>
          </cell>
          <cell r="P1657">
            <v>-10292.375903012055</v>
          </cell>
          <cell r="Q1657">
            <v>-2644.2496856079265</v>
          </cell>
          <cell r="R1657">
            <v>-3205.3945163647245</v>
          </cell>
          <cell r="S1657">
            <v>-491.96311793724078</v>
          </cell>
          <cell r="T1657">
            <v>-1410.1338683988722</v>
          </cell>
          <cell r="U1657">
            <v>-1563.3542998580692</v>
          </cell>
          <cell r="V1657">
            <v>-252.12216382957541</v>
          </cell>
          <cell r="W1657">
            <v>-2541.7318061616538</v>
          </cell>
          <cell r="X1657">
            <v>0</v>
          </cell>
        </row>
        <row r="1658">
          <cell r="D1658" t="str">
            <v>283000-Amort of Debt Costs-S: Reg ADIT Balance - State</v>
          </cell>
          <cell r="E1658" t="str">
            <v>ADIT Balance State</v>
          </cell>
          <cell r="F1658">
            <v>0</v>
          </cell>
          <cell r="G1658">
            <v>-31815.327363224016</v>
          </cell>
          <cell r="H1658" t="str">
            <v>NETPLT</v>
          </cell>
          <cell r="I1658">
            <v>-16630.130848634803</v>
          </cell>
          <cell r="J1658">
            <v>0</v>
          </cell>
          <cell r="K1658">
            <v>-3659.9034315827389</v>
          </cell>
          <cell r="L1658">
            <v>-4912.602941505972</v>
          </cell>
          <cell r="M1658">
            <v>-907.40566069252873</v>
          </cell>
          <cell r="N1658">
            <v>-1228.2191469668362</v>
          </cell>
          <cell r="O1658">
            <v>-481.61767714995551</v>
          </cell>
          <cell r="P1658">
            <v>-1835.7239368861249</v>
          </cell>
          <cell r="Q1658">
            <v>-471.62214912433672</v>
          </cell>
          <cell r="R1658">
            <v>-571.70662015290725</v>
          </cell>
          <cell r="S1658">
            <v>-87.745383590025185</v>
          </cell>
          <cell r="T1658">
            <v>-251.50815718614416</v>
          </cell>
          <cell r="U1658">
            <v>-278.83619264658182</v>
          </cell>
          <cell r="V1658">
            <v>-44.967915622478465</v>
          </cell>
          <cell r="W1658">
            <v>-453.33730148257359</v>
          </cell>
          <cell r="X1658">
            <v>0</v>
          </cell>
        </row>
        <row r="1659">
          <cell r="D1659" t="str">
            <v>283000-Deferred Fuel NM-S: Reg ADIT Balance - State</v>
          </cell>
          <cell r="E1659" t="str">
            <v>ADIT Balance State</v>
          </cell>
          <cell r="F1659">
            <v>0</v>
          </cell>
          <cell r="G1659">
            <v>0</v>
          </cell>
          <cell r="H1659" t="str">
            <v>E2ENERGY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</row>
        <row r="1660">
          <cell r="D1660" t="str">
            <v>283000-Other-S: Reg ADIT Balance - State</v>
          </cell>
          <cell r="E1660" t="str">
            <v>ADIT Balance State</v>
          </cell>
          <cell r="F1660">
            <v>0</v>
          </cell>
          <cell r="G1660">
            <v>-18906.722178352982</v>
          </cell>
          <cell r="H1660" t="str">
            <v>NETPLT</v>
          </cell>
          <cell r="I1660">
            <v>-9882.6977373252375</v>
          </cell>
          <cell r="J1660">
            <v>0</v>
          </cell>
          <cell r="K1660">
            <v>-2174.9509785186597</v>
          </cell>
          <cell r="L1660">
            <v>-2919.3859276449357</v>
          </cell>
          <cell r="M1660">
            <v>-539.23904456219805</v>
          </cell>
          <cell r="N1660">
            <v>-729.88713649629085</v>
          </cell>
          <cell r="O1660">
            <v>-286.20832701484329</v>
          </cell>
          <cell r="P1660">
            <v>-1090.905715808459</v>
          </cell>
          <cell r="Q1660">
            <v>-280.26833874287706</v>
          </cell>
          <cell r="R1660">
            <v>-339.74499496273143</v>
          </cell>
          <cell r="S1660">
            <v>-52.143973595797881</v>
          </cell>
          <cell r="T1660">
            <v>-149.46238959667554</v>
          </cell>
          <cell r="U1660">
            <v>-165.70247313351567</v>
          </cell>
          <cell r="V1660">
            <v>-26.722839526604336</v>
          </cell>
          <cell r="W1660">
            <v>-269.40230142414947</v>
          </cell>
          <cell r="X1660">
            <v>0</v>
          </cell>
        </row>
        <row r="1661">
          <cell r="D1661" t="str">
            <v>283000-TOTF Income Taxes-S: Reg ADIT Balance - State</v>
          </cell>
          <cell r="E1661" t="str">
            <v>ADIT Balance State</v>
          </cell>
          <cell r="F1661">
            <v>0</v>
          </cell>
          <cell r="G1661">
            <v>6278.3647943550959</v>
          </cell>
          <cell r="H1661" t="str">
            <v>NETPLT</v>
          </cell>
          <cell r="I1661">
            <v>3281.752435031583</v>
          </cell>
          <cell r="J1661">
            <v>0</v>
          </cell>
          <cell r="K1661">
            <v>722.23707124728355</v>
          </cell>
          <cell r="L1661">
            <v>969.44196124313851</v>
          </cell>
          <cell r="M1661">
            <v>179.06538220555302</v>
          </cell>
          <cell r="N1661">
            <v>242.37399049940231</v>
          </cell>
          <cell r="O1661">
            <v>95.041343879195736</v>
          </cell>
          <cell r="P1661">
            <v>362.25761268837869</v>
          </cell>
          <cell r="Q1661">
            <v>93.0688489700415</v>
          </cell>
          <cell r="R1661">
            <v>112.81929227661492</v>
          </cell>
          <cell r="S1661">
            <v>17.315475679674794</v>
          </cell>
          <cell r="T1661">
            <v>49.632051292229754</v>
          </cell>
          <cell r="U1661">
            <v>55.024904044454679</v>
          </cell>
          <cell r="V1661">
            <v>8.8738668345762335</v>
          </cell>
          <cell r="W1661">
            <v>89.460558462966887</v>
          </cell>
          <cell r="X1661">
            <v>0</v>
          </cell>
        </row>
        <row r="1662">
          <cell r="D1662" t="str">
            <v>182300-AEFUDC CWIP-S: FAS109 Increment Balance - State</v>
          </cell>
          <cell r="E1662" t="str">
            <v>FAS109 Increment Balance State</v>
          </cell>
          <cell r="F1662">
            <v>0</v>
          </cell>
          <cell r="G1662">
            <v>0</v>
          </cell>
          <cell r="H1662" t="str">
            <v>GROSSPLT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</row>
        <row r="1663">
          <cell r="D1663" t="str">
            <v>182300-AEFUDC-S: FAS109 Increment Balance - State</v>
          </cell>
          <cell r="E1663" t="str">
            <v>FAS109 Increment Balance State</v>
          </cell>
          <cell r="F1663">
            <v>0</v>
          </cell>
          <cell r="G1663">
            <v>0</v>
          </cell>
          <cell r="H1663" t="str">
            <v>GROSSPLT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</row>
        <row r="1664">
          <cell r="D1664" t="str">
            <v>190000-Excess Deferred Taxes-S: FAS109 Increment Balance - State</v>
          </cell>
          <cell r="E1664" t="str">
            <v>FAS109 Increment Balance State</v>
          </cell>
          <cell r="F1664">
            <v>0</v>
          </cell>
          <cell r="G1664">
            <v>963763.12961220322</v>
          </cell>
          <cell r="H1664" t="str">
            <v>NETPLT</v>
          </cell>
          <cell r="I1664">
            <v>503766.84072932851</v>
          </cell>
          <cell r="J1664">
            <v>0</v>
          </cell>
          <cell r="K1664">
            <v>110867.31703342072</v>
          </cell>
          <cell r="L1664">
            <v>148814.61163026455</v>
          </cell>
          <cell r="M1664">
            <v>27487.509695963105</v>
          </cell>
          <cell r="N1664">
            <v>37205.725259915627</v>
          </cell>
          <cell r="O1664">
            <v>14589.362998135892</v>
          </cell>
          <cell r="P1664">
            <v>55608.513038984602</v>
          </cell>
          <cell r="Q1664">
            <v>14286.574305688484</v>
          </cell>
          <cell r="R1664">
            <v>17318.374730774616</v>
          </cell>
          <cell r="S1664">
            <v>2658.0196561326984</v>
          </cell>
          <cell r="T1664">
            <v>7618.7897086642815</v>
          </cell>
          <cell r="U1664">
            <v>8446.6219255330925</v>
          </cell>
          <cell r="V1664">
            <v>1362.1868037904615</v>
          </cell>
          <cell r="W1664">
            <v>13732.682095606187</v>
          </cell>
          <cell r="X1664">
            <v>0</v>
          </cell>
        </row>
        <row r="1665">
          <cell r="D1665" t="str">
            <v>254300-Excess Deferred Taxes-S: FAS109 Increment Balance - State</v>
          </cell>
          <cell r="E1665" t="str">
            <v>FAS109 Increment Balance State</v>
          </cell>
          <cell r="F1665">
            <v>0</v>
          </cell>
          <cell r="G1665">
            <v>-963763.12961220322</v>
          </cell>
          <cell r="H1665" t="str">
            <v>NETPLT</v>
          </cell>
          <cell r="I1665">
            <v>-503766.84072932851</v>
          </cell>
          <cell r="J1665">
            <v>0</v>
          </cell>
          <cell r="K1665">
            <v>-110867.31703342072</v>
          </cell>
          <cell r="L1665">
            <v>-148814.61163026455</v>
          </cell>
          <cell r="M1665">
            <v>-27487.509695963105</v>
          </cell>
          <cell r="N1665">
            <v>-37205.725259915627</v>
          </cell>
          <cell r="O1665">
            <v>-14589.362998135892</v>
          </cell>
          <cell r="P1665">
            <v>-55608.513038984602</v>
          </cell>
          <cell r="Q1665">
            <v>-14286.574305688484</v>
          </cell>
          <cell r="R1665">
            <v>-17318.374730774616</v>
          </cell>
          <cell r="S1665">
            <v>-2658.0196561326984</v>
          </cell>
          <cell r="T1665">
            <v>-7618.7897086642815</v>
          </cell>
          <cell r="U1665">
            <v>-8446.6219255330925</v>
          </cell>
          <cell r="V1665">
            <v>-1362.1868037904615</v>
          </cell>
          <cell r="W1665">
            <v>-13732.682095606187</v>
          </cell>
          <cell r="X1665">
            <v>0</v>
          </cell>
        </row>
        <row r="1666">
          <cell r="D1666" t="str">
            <v>282000-AEFUDC CWIP-S: FAS109 Increment Balance - State</v>
          </cell>
          <cell r="E1666" t="str">
            <v>FAS109 Increment Balance State</v>
          </cell>
          <cell r="F1666">
            <v>0</v>
          </cell>
          <cell r="G1666">
            <v>0</v>
          </cell>
          <cell r="H1666" t="str">
            <v>GROSSPLT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</row>
        <row r="1667">
          <cell r="D1667" t="str">
            <v>282000-AEFUDC-S: FAS109 Increment Balance - State</v>
          </cell>
          <cell r="E1667" t="str">
            <v>FAS109 Increment Balance State</v>
          </cell>
          <cell r="F1667">
            <v>0</v>
          </cell>
          <cell r="G1667">
            <v>0</v>
          </cell>
          <cell r="H1667" t="str">
            <v>GROSSPLT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</row>
        <row r="1668">
          <cell r="D1668" t="str">
            <v>283000-AEFUDC CWIP-S: FAS109 Increment Balance - State</v>
          </cell>
          <cell r="E1668" t="str">
            <v>FAS109 Increment Balance State</v>
          </cell>
          <cell r="F1668">
            <v>0</v>
          </cell>
          <cell r="G1668">
            <v>0</v>
          </cell>
          <cell r="H1668" t="str">
            <v>GROSSPLT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</row>
        <row r="1669">
          <cell r="D1669" t="str">
            <v>283000-AEFUDC-S: FAS109 Increment Balance - State</v>
          </cell>
          <cell r="E1669" t="str">
            <v>FAS109 Increment Balance State</v>
          </cell>
          <cell r="F1669">
            <v>0</v>
          </cell>
          <cell r="G1669">
            <v>0</v>
          </cell>
          <cell r="H1669" t="str">
            <v>GROSSPLT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</row>
        <row r="1670">
          <cell r="D1670" t="str">
            <v>252000-NMDIS-CUST ADV FOR CONSTR</v>
          </cell>
          <cell r="E1670">
            <v>0</v>
          </cell>
          <cell r="F1670">
            <v>0</v>
          </cell>
          <cell r="G1670">
            <v>-5815032.6399999997</v>
          </cell>
          <cell r="H1670" t="str">
            <v>DISTPLT</v>
          </cell>
          <cell r="I1670">
            <v>-3176039.8188904934</v>
          </cell>
          <cell r="J1670">
            <v>0</v>
          </cell>
          <cell r="K1670">
            <v>-663916.5225087069</v>
          </cell>
          <cell r="L1670">
            <v>-785251.92927516717</v>
          </cell>
          <cell r="M1670">
            <v>-235558.09913357979</v>
          </cell>
          <cell r="N1670">
            <v>-256562.76829079314</v>
          </cell>
          <cell r="O1670">
            <v>-93059.168200706496</v>
          </cell>
          <cell r="P1670">
            <v>-274005.86333754775</v>
          </cell>
          <cell r="Q1670">
            <v>-13.656682224760708</v>
          </cell>
          <cell r="R1670">
            <v>-34.141705561611012</v>
          </cell>
          <cell r="S1670">
            <v>-38389.700922440308</v>
          </cell>
          <cell r="T1670">
            <v>-101204.7805142585</v>
          </cell>
          <cell r="U1670">
            <v>-87528.184876606494</v>
          </cell>
          <cell r="V1670">
            <v>-17377.743526421302</v>
          </cell>
          <cell r="W1670">
            <v>-86090.262135492376</v>
          </cell>
          <cell r="X1670">
            <v>0</v>
          </cell>
        </row>
        <row r="1671">
          <cell r="D1671" t="str">
            <v>235001-MKTG-CUSTOMER DEPOSITS-ARC</v>
          </cell>
          <cell r="E1671">
            <v>0</v>
          </cell>
          <cell r="F1671">
            <v>0</v>
          </cell>
          <cell r="G1671">
            <v>-9802.7697537703498</v>
          </cell>
          <cell r="H1671" t="str">
            <v>E2ENERGY</v>
          </cell>
          <cell r="I1671">
            <v>-4345.0617299344221</v>
          </cell>
          <cell r="J1671">
            <v>0</v>
          </cell>
          <cell r="K1671">
            <v>-937.01946117048237</v>
          </cell>
          <cell r="L1671">
            <v>-1771.2500782251548</v>
          </cell>
          <cell r="M1671">
            <v>-254.35538644407731</v>
          </cell>
          <cell r="N1671">
            <v>-355.67569285073364</v>
          </cell>
          <cell r="O1671">
            <v>-221.44698604089561</v>
          </cell>
          <cell r="P1671">
            <v>-1003.8200900326119</v>
          </cell>
          <cell r="Q1671">
            <v>-295.40143171054063</v>
          </cell>
          <cell r="R1671">
            <v>-353.46438634056091</v>
          </cell>
          <cell r="S1671">
            <v>-10.596640420683352</v>
          </cell>
          <cell r="T1671">
            <v>-30.689508305440651</v>
          </cell>
          <cell r="U1671">
            <v>-46.145317007106726</v>
          </cell>
          <cell r="V1671">
            <v>-5.0204600824810646</v>
          </cell>
          <cell r="W1671">
            <v>-172.82258520515887</v>
          </cell>
          <cell r="X1671">
            <v>0</v>
          </cell>
        </row>
        <row r="1672">
          <cell r="D1672" t="str">
            <v>235001-NMCUS-CUSTOMER DEPOSITS-ARC</v>
          </cell>
          <cell r="E1672">
            <v>0</v>
          </cell>
          <cell r="F1672">
            <v>0</v>
          </cell>
          <cell r="G1672">
            <v>-1495196.28</v>
          </cell>
          <cell r="H1672" t="str">
            <v>CUSTDEP</v>
          </cell>
          <cell r="I1672">
            <v>-1313206.9685827731</v>
          </cell>
          <cell r="J1672">
            <v>0</v>
          </cell>
          <cell r="K1672">
            <v>-138117.88949247144</v>
          </cell>
          <cell r="L1672">
            <v>-9312.3708195481122</v>
          </cell>
          <cell r="M1672">
            <v>-12275.173817191477</v>
          </cell>
          <cell r="N1672">
            <v>-11343.443756368571</v>
          </cell>
          <cell r="O1672">
            <v>-2795.1901824688671</v>
          </cell>
          <cell r="P1672">
            <v>-325.36605298575529</v>
          </cell>
          <cell r="Q1672">
            <v>-14.789366044786671</v>
          </cell>
          <cell r="R1672">
            <v>-14.789366044786671</v>
          </cell>
          <cell r="S1672">
            <v>-251.41922276182194</v>
          </cell>
          <cell r="T1672">
            <v>-6448.1635955367065</v>
          </cell>
          <cell r="U1672">
            <v>-661.82413050525008</v>
          </cell>
          <cell r="V1672">
            <v>-414.10224925462478</v>
          </cell>
          <cell r="W1672">
            <v>-14.789366044786671</v>
          </cell>
          <cell r="X1672">
            <v>0</v>
          </cell>
        </row>
        <row r="1673">
          <cell r="D1673" t="str">
            <v>235001-TRANS-CUSTOMER DEPOSITS-ARC</v>
          </cell>
          <cell r="E1673">
            <v>0</v>
          </cell>
          <cell r="F1673">
            <v>0</v>
          </cell>
          <cell r="G1673">
            <v>-276953.94547312334</v>
          </cell>
          <cell r="H1673" t="str">
            <v>D2TRAN</v>
          </cell>
          <cell r="I1673">
            <v>-133070.34794210229</v>
          </cell>
          <cell r="J1673">
            <v>0</v>
          </cell>
          <cell r="K1673">
            <v>-31650.075428457323</v>
          </cell>
          <cell r="L1673">
            <v>-48900.601400638567</v>
          </cell>
          <cell r="M1673">
            <v>-5493.3449940601386</v>
          </cell>
          <cell r="N1673">
            <v>-9765.4138130986321</v>
          </cell>
          <cell r="O1673">
            <v>-4273.6673480633772</v>
          </cell>
          <cell r="P1673">
            <v>-19522.834981072781</v>
          </cell>
          <cell r="Q1673">
            <v>-9822.1615934824858</v>
          </cell>
          <cell r="R1673">
            <v>-9319.4242151522467</v>
          </cell>
          <cell r="S1673">
            <v>0</v>
          </cell>
          <cell r="T1673">
            <v>0</v>
          </cell>
          <cell r="U1673">
            <v>-1109.3791432788503</v>
          </cell>
          <cell r="V1673">
            <v>0</v>
          </cell>
          <cell r="W1673">
            <v>-4026.6946137167124</v>
          </cell>
          <cell r="X1673">
            <v>0</v>
          </cell>
        </row>
        <row r="1674">
          <cell r="D1674" t="str">
            <v>201000-COMMON STOCK ISSUED</v>
          </cell>
          <cell r="E1674">
            <v>0</v>
          </cell>
          <cell r="F1674">
            <v>0</v>
          </cell>
          <cell r="G1674" t="b">
            <v>0</v>
          </cell>
          <cell r="H1674"/>
          <cell r="I1674" t="b">
            <v>0</v>
          </cell>
          <cell r="J1674" t="b">
            <v>0</v>
          </cell>
          <cell r="K1674" t="b">
            <v>0</v>
          </cell>
          <cell r="L1674" t="b">
            <v>0</v>
          </cell>
          <cell r="M1674" t="b">
            <v>0</v>
          </cell>
          <cell r="N1674" t="b">
            <v>0</v>
          </cell>
          <cell r="O1674" t="b">
            <v>0</v>
          </cell>
          <cell r="P1674" t="b">
            <v>0</v>
          </cell>
          <cell r="Q1674" t="b">
            <v>0</v>
          </cell>
          <cell r="R1674" t="b">
            <v>0</v>
          </cell>
          <cell r="S1674" t="b">
            <v>0</v>
          </cell>
          <cell r="T1674" t="b">
            <v>0</v>
          </cell>
          <cell r="U1674" t="b">
            <v>0</v>
          </cell>
          <cell r="V1674" t="b">
            <v>0</v>
          </cell>
          <cell r="W1674" t="b">
            <v>0</v>
          </cell>
          <cell r="X1674" t="b">
            <v>0</v>
          </cell>
        </row>
        <row r="1675">
          <cell r="D1675" t="str">
            <v>207000-PREMIUM ON CAPITAL STOCK</v>
          </cell>
          <cell r="E1675">
            <v>0</v>
          </cell>
          <cell r="F1675">
            <v>0</v>
          </cell>
          <cell r="G1675" t="b">
            <v>0</v>
          </cell>
          <cell r="H1675"/>
          <cell r="I1675" t="b">
            <v>0</v>
          </cell>
          <cell r="J1675" t="b">
            <v>0</v>
          </cell>
          <cell r="K1675" t="b">
            <v>0</v>
          </cell>
          <cell r="L1675" t="b">
            <v>0</v>
          </cell>
          <cell r="M1675" t="b">
            <v>0</v>
          </cell>
          <cell r="N1675" t="b">
            <v>0</v>
          </cell>
          <cell r="O1675" t="b">
            <v>0</v>
          </cell>
          <cell r="P1675" t="b">
            <v>0</v>
          </cell>
          <cell r="Q1675" t="b">
            <v>0</v>
          </cell>
          <cell r="R1675" t="b">
            <v>0</v>
          </cell>
          <cell r="S1675" t="b">
            <v>0</v>
          </cell>
          <cell r="T1675" t="b">
            <v>0</v>
          </cell>
          <cell r="U1675" t="b">
            <v>0</v>
          </cell>
          <cell r="V1675" t="b">
            <v>0</v>
          </cell>
          <cell r="W1675" t="b">
            <v>0</v>
          </cell>
          <cell r="X1675" t="b">
            <v>0</v>
          </cell>
        </row>
        <row r="1676">
          <cell r="D1676" t="str">
            <v>210000-RESALE GAIN-TRSURY STOCK</v>
          </cell>
          <cell r="E1676">
            <v>0</v>
          </cell>
          <cell r="F1676">
            <v>0</v>
          </cell>
          <cell r="G1676" t="b">
            <v>0</v>
          </cell>
          <cell r="H1676"/>
          <cell r="I1676" t="b">
            <v>0</v>
          </cell>
          <cell r="J1676" t="b">
            <v>0</v>
          </cell>
          <cell r="K1676" t="b">
            <v>0</v>
          </cell>
          <cell r="L1676" t="b">
            <v>0</v>
          </cell>
          <cell r="M1676" t="b">
            <v>0</v>
          </cell>
          <cell r="N1676" t="b">
            <v>0</v>
          </cell>
          <cell r="O1676" t="b">
            <v>0</v>
          </cell>
          <cell r="P1676" t="b">
            <v>0</v>
          </cell>
          <cell r="Q1676" t="b">
            <v>0</v>
          </cell>
          <cell r="R1676" t="b">
            <v>0</v>
          </cell>
          <cell r="S1676" t="b">
            <v>0</v>
          </cell>
          <cell r="T1676" t="b">
            <v>0</v>
          </cell>
          <cell r="U1676" t="b">
            <v>0</v>
          </cell>
          <cell r="V1676" t="b">
            <v>0</v>
          </cell>
          <cell r="W1676" t="b">
            <v>0</v>
          </cell>
          <cell r="X1676" t="b">
            <v>0</v>
          </cell>
        </row>
        <row r="1677">
          <cell r="D1677" t="str">
            <v>211000-MISC PAID IN CAPITAL</v>
          </cell>
          <cell r="E1677">
            <v>0</v>
          </cell>
          <cell r="F1677">
            <v>0</v>
          </cell>
          <cell r="G1677" t="b">
            <v>0</v>
          </cell>
          <cell r="H1677"/>
          <cell r="I1677" t="b">
            <v>0</v>
          </cell>
          <cell r="J1677" t="b">
            <v>0</v>
          </cell>
          <cell r="K1677" t="b">
            <v>0</v>
          </cell>
          <cell r="L1677" t="b">
            <v>0</v>
          </cell>
          <cell r="M1677" t="b">
            <v>0</v>
          </cell>
          <cell r="N1677" t="b">
            <v>0</v>
          </cell>
          <cell r="O1677" t="b">
            <v>0</v>
          </cell>
          <cell r="P1677" t="b">
            <v>0</v>
          </cell>
          <cell r="Q1677" t="b">
            <v>0</v>
          </cell>
          <cell r="R1677" t="b">
            <v>0</v>
          </cell>
          <cell r="S1677" t="b">
            <v>0</v>
          </cell>
          <cell r="T1677" t="b">
            <v>0</v>
          </cell>
          <cell r="U1677" t="b">
            <v>0</v>
          </cell>
          <cell r="V1677" t="b">
            <v>0</v>
          </cell>
          <cell r="W1677" t="b">
            <v>0</v>
          </cell>
          <cell r="X1677" t="b">
            <v>0</v>
          </cell>
        </row>
        <row r="1678">
          <cell r="D1678" t="str">
            <v>211000-MISC PAID N CAPITAL</v>
          </cell>
          <cell r="E1678">
            <v>0</v>
          </cell>
          <cell r="F1678">
            <v>0</v>
          </cell>
          <cell r="G1678">
            <v>0</v>
          </cell>
          <cell r="H1678"/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</row>
        <row r="1679">
          <cell r="D1679" t="str">
            <v>214000-CAPITAL STOCK EXPENSE</v>
          </cell>
          <cell r="E1679">
            <v>0</v>
          </cell>
          <cell r="F1679">
            <v>0</v>
          </cell>
          <cell r="G1679" t="b">
            <v>0</v>
          </cell>
          <cell r="H1679"/>
          <cell r="I1679" t="b">
            <v>0</v>
          </cell>
          <cell r="J1679" t="b">
            <v>0</v>
          </cell>
          <cell r="K1679" t="b">
            <v>0</v>
          </cell>
          <cell r="L1679" t="b">
            <v>0</v>
          </cell>
          <cell r="M1679" t="b">
            <v>0</v>
          </cell>
          <cell r="N1679" t="b">
            <v>0</v>
          </cell>
          <cell r="O1679" t="b">
            <v>0</v>
          </cell>
          <cell r="P1679" t="b">
            <v>0</v>
          </cell>
          <cell r="Q1679" t="b">
            <v>0</v>
          </cell>
          <cell r="R1679" t="b">
            <v>0</v>
          </cell>
          <cell r="S1679" t="b">
            <v>0</v>
          </cell>
          <cell r="T1679" t="b">
            <v>0</v>
          </cell>
          <cell r="U1679" t="b">
            <v>0</v>
          </cell>
          <cell r="V1679" t="b">
            <v>0</v>
          </cell>
          <cell r="W1679" t="b">
            <v>0</v>
          </cell>
          <cell r="X1679" t="b">
            <v>0</v>
          </cell>
        </row>
        <row r="1680">
          <cell r="D1680" t="str">
            <v>216000-RETAINED EARNINGS</v>
          </cell>
          <cell r="E1680">
            <v>0</v>
          </cell>
          <cell r="F1680">
            <v>0</v>
          </cell>
          <cell r="G1680" t="b">
            <v>0</v>
          </cell>
          <cell r="H1680"/>
          <cell r="I1680" t="b">
            <v>0</v>
          </cell>
          <cell r="J1680" t="b">
            <v>0</v>
          </cell>
          <cell r="K1680" t="b">
            <v>0</v>
          </cell>
          <cell r="L1680" t="b">
            <v>0</v>
          </cell>
          <cell r="M1680" t="b">
            <v>0</v>
          </cell>
          <cell r="N1680" t="b">
            <v>0</v>
          </cell>
          <cell r="O1680" t="b">
            <v>0</v>
          </cell>
          <cell r="P1680" t="b">
            <v>0</v>
          </cell>
          <cell r="Q1680" t="b">
            <v>0</v>
          </cell>
          <cell r="R1680" t="b">
            <v>0</v>
          </cell>
          <cell r="S1680" t="b">
            <v>0</v>
          </cell>
          <cell r="T1680" t="b">
            <v>0</v>
          </cell>
          <cell r="U1680" t="b">
            <v>0</v>
          </cell>
          <cell r="V1680" t="b">
            <v>0</v>
          </cell>
          <cell r="W1680" t="b">
            <v>0</v>
          </cell>
          <cell r="X1680" t="b">
            <v>0</v>
          </cell>
        </row>
        <row r="1681">
          <cell r="D1681" t="str">
            <v>216100-SUBSIDIARY EARNINGS</v>
          </cell>
          <cell r="E1681">
            <v>0</v>
          </cell>
          <cell r="F1681">
            <v>0</v>
          </cell>
          <cell r="G1681">
            <v>0</v>
          </cell>
          <cell r="H1681"/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</row>
        <row r="1682">
          <cell r="D1682" t="str">
            <v>217000-REACQUIRED CAPITAL STOCK</v>
          </cell>
          <cell r="E1682">
            <v>0</v>
          </cell>
          <cell r="F1682">
            <v>0</v>
          </cell>
          <cell r="G1682" t="b">
            <v>0</v>
          </cell>
          <cell r="H1682"/>
          <cell r="I1682" t="b">
            <v>0</v>
          </cell>
          <cell r="J1682" t="b">
            <v>0</v>
          </cell>
          <cell r="K1682" t="b">
            <v>0</v>
          </cell>
          <cell r="L1682" t="b">
            <v>0</v>
          </cell>
          <cell r="M1682" t="b">
            <v>0</v>
          </cell>
          <cell r="N1682" t="b">
            <v>0</v>
          </cell>
          <cell r="O1682" t="b">
            <v>0</v>
          </cell>
          <cell r="P1682" t="b">
            <v>0</v>
          </cell>
          <cell r="Q1682" t="b">
            <v>0</v>
          </cell>
          <cell r="R1682" t="b">
            <v>0</v>
          </cell>
          <cell r="S1682" t="b">
            <v>0</v>
          </cell>
          <cell r="T1682" t="b">
            <v>0</v>
          </cell>
          <cell r="U1682" t="b">
            <v>0</v>
          </cell>
          <cell r="V1682" t="b">
            <v>0</v>
          </cell>
          <cell r="W1682" t="b">
            <v>0</v>
          </cell>
          <cell r="X1682" t="b">
            <v>0</v>
          </cell>
        </row>
        <row r="1683">
          <cell r="D1683" t="str">
            <v>219000-ACCUM OTHR COMPREH INCOME</v>
          </cell>
          <cell r="E1683">
            <v>0</v>
          </cell>
          <cell r="F1683">
            <v>0</v>
          </cell>
          <cell r="G1683" t="b">
            <v>0</v>
          </cell>
          <cell r="H1683"/>
          <cell r="I1683" t="b">
            <v>0</v>
          </cell>
          <cell r="J1683" t="b">
            <v>0</v>
          </cell>
          <cell r="K1683" t="b">
            <v>0</v>
          </cell>
          <cell r="L1683" t="b">
            <v>0</v>
          </cell>
          <cell r="M1683" t="b">
            <v>0</v>
          </cell>
          <cell r="N1683" t="b">
            <v>0</v>
          </cell>
          <cell r="O1683" t="b">
            <v>0</v>
          </cell>
          <cell r="P1683" t="b">
            <v>0</v>
          </cell>
          <cell r="Q1683" t="b">
            <v>0</v>
          </cell>
          <cell r="R1683" t="b">
            <v>0</v>
          </cell>
          <cell r="S1683" t="b">
            <v>0</v>
          </cell>
          <cell r="T1683" t="b">
            <v>0</v>
          </cell>
          <cell r="U1683" t="b">
            <v>0</v>
          </cell>
          <cell r="V1683" t="b">
            <v>0</v>
          </cell>
          <cell r="W1683" t="b">
            <v>0</v>
          </cell>
          <cell r="X1683" t="b">
            <v>0</v>
          </cell>
        </row>
        <row r="1684">
          <cell r="D1684" t="str">
            <v>181000-UNAMORT DEBT EXP-FC PCB</v>
          </cell>
          <cell r="E1684">
            <v>0</v>
          </cell>
          <cell r="F1684">
            <v>0</v>
          </cell>
          <cell r="G1684" t="b">
            <v>0</v>
          </cell>
          <cell r="H1684"/>
          <cell r="I1684" t="b">
            <v>0</v>
          </cell>
          <cell r="J1684" t="b">
            <v>0</v>
          </cell>
          <cell r="K1684" t="b">
            <v>0</v>
          </cell>
          <cell r="L1684" t="b">
            <v>0</v>
          </cell>
          <cell r="M1684" t="b">
            <v>0</v>
          </cell>
          <cell r="N1684" t="b">
            <v>0</v>
          </cell>
          <cell r="O1684" t="b">
            <v>0</v>
          </cell>
          <cell r="P1684" t="b">
            <v>0</v>
          </cell>
          <cell r="Q1684" t="b">
            <v>0</v>
          </cell>
          <cell r="R1684" t="b">
            <v>0</v>
          </cell>
          <cell r="S1684" t="b">
            <v>0</v>
          </cell>
          <cell r="T1684" t="b">
            <v>0</v>
          </cell>
          <cell r="U1684" t="b">
            <v>0</v>
          </cell>
          <cell r="V1684" t="b">
            <v>0</v>
          </cell>
          <cell r="W1684" t="b">
            <v>0</v>
          </cell>
          <cell r="X1684" t="b">
            <v>0</v>
          </cell>
        </row>
        <row r="1685">
          <cell r="D1685" t="str">
            <v>181000-UNAMORT DEBT EXP-PV PCB</v>
          </cell>
          <cell r="E1685">
            <v>0</v>
          </cell>
          <cell r="F1685">
            <v>0</v>
          </cell>
          <cell r="G1685" t="b">
            <v>0</v>
          </cell>
          <cell r="H1685"/>
          <cell r="I1685" t="b">
            <v>0</v>
          </cell>
          <cell r="J1685" t="b">
            <v>0</v>
          </cell>
          <cell r="K1685" t="b">
            <v>0</v>
          </cell>
          <cell r="L1685" t="b">
            <v>0</v>
          </cell>
          <cell r="M1685" t="b">
            <v>0</v>
          </cell>
          <cell r="N1685" t="b">
            <v>0</v>
          </cell>
          <cell r="O1685" t="b">
            <v>0</v>
          </cell>
          <cell r="P1685" t="b">
            <v>0</v>
          </cell>
          <cell r="Q1685" t="b">
            <v>0</v>
          </cell>
          <cell r="R1685" t="b">
            <v>0</v>
          </cell>
          <cell r="S1685" t="b">
            <v>0</v>
          </cell>
          <cell r="T1685" t="b">
            <v>0</v>
          </cell>
          <cell r="U1685" t="b">
            <v>0</v>
          </cell>
          <cell r="V1685" t="b">
            <v>0</v>
          </cell>
          <cell r="W1685" t="b">
            <v>0</v>
          </cell>
          <cell r="X1685" t="b">
            <v>0</v>
          </cell>
        </row>
        <row r="1686">
          <cell r="D1686" t="str">
            <v>181000-UNAMORT DEBT EXP-SR NOTE</v>
          </cell>
          <cell r="E1686">
            <v>0</v>
          </cell>
          <cell r="F1686">
            <v>0</v>
          </cell>
          <cell r="G1686" t="b">
            <v>0</v>
          </cell>
          <cell r="H1686"/>
          <cell r="I1686" t="b">
            <v>0</v>
          </cell>
          <cell r="J1686" t="b">
            <v>0</v>
          </cell>
          <cell r="K1686" t="b">
            <v>0</v>
          </cell>
          <cell r="L1686" t="b">
            <v>0</v>
          </cell>
          <cell r="M1686" t="b">
            <v>0</v>
          </cell>
          <cell r="N1686" t="b">
            <v>0</v>
          </cell>
          <cell r="O1686" t="b">
            <v>0</v>
          </cell>
          <cell r="P1686" t="b">
            <v>0</v>
          </cell>
          <cell r="Q1686" t="b">
            <v>0</v>
          </cell>
          <cell r="R1686" t="b">
            <v>0</v>
          </cell>
          <cell r="S1686" t="b">
            <v>0</v>
          </cell>
          <cell r="T1686" t="b">
            <v>0</v>
          </cell>
          <cell r="U1686" t="b">
            <v>0</v>
          </cell>
          <cell r="V1686" t="b">
            <v>0</v>
          </cell>
          <cell r="W1686" t="b">
            <v>0</v>
          </cell>
          <cell r="X1686" t="b">
            <v>0</v>
          </cell>
        </row>
        <row r="1687">
          <cell r="D1687" t="str">
            <v>189000--UNAMORT LOSS REACQ DEBT</v>
          </cell>
          <cell r="E1687">
            <v>0</v>
          </cell>
          <cell r="F1687">
            <v>0</v>
          </cell>
          <cell r="G1687">
            <v>0</v>
          </cell>
          <cell r="H1687"/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</row>
        <row r="1688">
          <cell r="D1688" t="str">
            <v>221000-BONDS-FC PCB</v>
          </cell>
          <cell r="E1688">
            <v>0</v>
          </cell>
          <cell r="F1688">
            <v>0</v>
          </cell>
          <cell r="G1688">
            <v>0</v>
          </cell>
          <cell r="H1688"/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</row>
        <row r="1689">
          <cell r="D1689" t="str">
            <v>221000-BONDS-FMB</v>
          </cell>
          <cell r="E1689">
            <v>0</v>
          </cell>
          <cell r="F1689">
            <v>0</v>
          </cell>
          <cell r="G1689">
            <v>0</v>
          </cell>
          <cell r="H1689"/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</row>
        <row r="1690">
          <cell r="D1690" t="str">
            <v>221000-BONDS-PV PCB</v>
          </cell>
          <cell r="E1690">
            <v>0</v>
          </cell>
          <cell r="F1690">
            <v>0</v>
          </cell>
          <cell r="G1690" t="b">
            <v>0</v>
          </cell>
          <cell r="H1690"/>
          <cell r="I1690" t="b">
            <v>0</v>
          </cell>
          <cell r="J1690" t="b">
            <v>0</v>
          </cell>
          <cell r="K1690" t="b">
            <v>0</v>
          </cell>
          <cell r="L1690" t="b">
            <v>0</v>
          </cell>
          <cell r="M1690" t="b">
            <v>0</v>
          </cell>
          <cell r="N1690" t="b">
            <v>0</v>
          </cell>
          <cell r="O1690" t="b">
            <v>0</v>
          </cell>
          <cell r="P1690" t="b">
            <v>0</v>
          </cell>
          <cell r="Q1690" t="b">
            <v>0</v>
          </cell>
          <cell r="R1690" t="b">
            <v>0</v>
          </cell>
          <cell r="S1690" t="b">
            <v>0</v>
          </cell>
          <cell r="T1690" t="b">
            <v>0</v>
          </cell>
          <cell r="U1690" t="b">
            <v>0</v>
          </cell>
          <cell r="V1690" t="b">
            <v>0</v>
          </cell>
          <cell r="W1690" t="b">
            <v>0</v>
          </cell>
          <cell r="X1690" t="b">
            <v>0</v>
          </cell>
        </row>
        <row r="1691">
          <cell r="D1691" t="str">
            <v>222010-REACQUIRED BONDS-CURRENT</v>
          </cell>
          <cell r="E1691">
            <v>0</v>
          </cell>
          <cell r="F1691">
            <v>0</v>
          </cell>
          <cell r="G1691">
            <v>0</v>
          </cell>
          <cell r="H1691"/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</row>
        <row r="1692">
          <cell r="D1692" t="str">
            <v>224000-OTH LT DEBT-RGRT</v>
          </cell>
          <cell r="E1692">
            <v>0</v>
          </cell>
          <cell r="F1692">
            <v>0</v>
          </cell>
          <cell r="G1692">
            <v>0</v>
          </cell>
          <cell r="H1692"/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</row>
        <row r="1693">
          <cell r="D1693" t="str">
            <v>224000-OTH LT DEBT-SR NOTE</v>
          </cell>
          <cell r="E1693">
            <v>0</v>
          </cell>
          <cell r="F1693">
            <v>0</v>
          </cell>
          <cell r="G1693" t="b">
            <v>0</v>
          </cell>
          <cell r="H1693"/>
          <cell r="I1693" t="b">
            <v>0</v>
          </cell>
          <cell r="J1693" t="b">
            <v>0</v>
          </cell>
          <cell r="K1693" t="b">
            <v>0</v>
          </cell>
          <cell r="L1693" t="b">
            <v>0</v>
          </cell>
          <cell r="M1693" t="b">
            <v>0</v>
          </cell>
          <cell r="N1693" t="b">
            <v>0</v>
          </cell>
          <cell r="O1693" t="b">
            <v>0</v>
          </cell>
          <cell r="P1693" t="b">
            <v>0</v>
          </cell>
          <cell r="Q1693" t="b">
            <v>0</v>
          </cell>
          <cell r="R1693" t="b">
            <v>0</v>
          </cell>
          <cell r="S1693" t="b">
            <v>0</v>
          </cell>
          <cell r="T1693" t="b">
            <v>0</v>
          </cell>
          <cell r="U1693" t="b">
            <v>0</v>
          </cell>
          <cell r="V1693" t="b">
            <v>0</v>
          </cell>
          <cell r="W1693" t="b">
            <v>0</v>
          </cell>
          <cell r="X1693" t="b">
            <v>0</v>
          </cell>
        </row>
        <row r="1694">
          <cell r="D1694" t="str">
            <v>225000-UNAMORT PREM LT DEBT-SR NOTE</v>
          </cell>
          <cell r="E1694">
            <v>0</v>
          </cell>
          <cell r="F1694">
            <v>0</v>
          </cell>
          <cell r="G1694" t="b">
            <v>0</v>
          </cell>
          <cell r="H1694"/>
          <cell r="I1694" t="b">
            <v>0</v>
          </cell>
          <cell r="J1694" t="b">
            <v>0</v>
          </cell>
          <cell r="K1694" t="b">
            <v>0</v>
          </cell>
          <cell r="L1694" t="b">
            <v>0</v>
          </cell>
          <cell r="M1694" t="b">
            <v>0</v>
          </cell>
          <cell r="N1694" t="b">
            <v>0</v>
          </cell>
          <cell r="O1694" t="b">
            <v>0</v>
          </cell>
          <cell r="P1694" t="b">
            <v>0</v>
          </cell>
          <cell r="Q1694" t="b">
            <v>0</v>
          </cell>
          <cell r="R1694" t="b">
            <v>0</v>
          </cell>
          <cell r="S1694" t="b">
            <v>0</v>
          </cell>
          <cell r="T1694" t="b">
            <v>0</v>
          </cell>
          <cell r="U1694" t="b">
            <v>0</v>
          </cell>
          <cell r="V1694" t="b">
            <v>0</v>
          </cell>
          <cell r="W1694" t="b">
            <v>0</v>
          </cell>
          <cell r="X1694" t="b">
            <v>0</v>
          </cell>
        </row>
        <row r="1695">
          <cell r="D1695" t="str">
            <v>226000-UNAMORT DISC LT DEBT-SR NOTE</v>
          </cell>
          <cell r="E1695">
            <v>0</v>
          </cell>
          <cell r="F1695">
            <v>0</v>
          </cell>
          <cell r="G1695" t="b">
            <v>0</v>
          </cell>
          <cell r="H1695"/>
          <cell r="I1695" t="b">
            <v>0</v>
          </cell>
          <cell r="J1695" t="b">
            <v>0</v>
          </cell>
          <cell r="K1695" t="b">
            <v>0</v>
          </cell>
          <cell r="L1695" t="b">
            <v>0</v>
          </cell>
          <cell r="M1695" t="b">
            <v>0</v>
          </cell>
          <cell r="N1695" t="b">
            <v>0</v>
          </cell>
          <cell r="O1695" t="b">
            <v>0</v>
          </cell>
          <cell r="P1695" t="b">
            <v>0</v>
          </cell>
          <cell r="Q1695" t="b">
            <v>0</v>
          </cell>
          <cell r="R1695" t="b">
            <v>0</v>
          </cell>
          <cell r="S1695" t="b">
            <v>0</v>
          </cell>
          <cell r="T1695" t="b">
            <v>0</v>
          </cell>
          <cell r="U1695" t="b">
            <v>0</v>
          </cell>
          <cell r="V1695" t="b">
            <v>0</v>
          </cell>
          <cell r="W1695" t="b">
            <v>0</v>
          </cell>
          <cell r="X1695" t="b">
            <v>0</v>
          </cell>
        </row>
        <row r="1696">
          <cell r="D1696" t="str">
            <v>427000-INTEREST ON L-T DEBT</v>
          </cell>
          <cell r="E1696">
            <v>0</v>
          </cell>
          <cell r="F1696">
            <v>0</v>
          </cell>
          <cell r="G1696" t="b">
            <v>0</v>
          </cell>
          <cell r="H1696"/>
          <cell r="I1696" t="b">
            <v>0</v>
          </cell>
          <cell r="J1696" t="b">
            <v>0</v>
          </cell>
          <cell r="K1696" t="b">
            <v>0</v>
          </cell>
          <cell r="L1696" t="b">
            <v>0</v>
          </cell>
          <cell r="M1696" t="b">
            <v>0</v>
          </cell>
          <cell r="N1696" t="b">
            <v>0</v>
          </cell>
          <cell r="O1696" t="b">
            <v>0</v>
          </cell>
          <cell r="P1696" t="b">
            <v>0</v>
          </cell>
          <cell r="Q1696" t="b">
            <v>0</v>
          </cell>
          <cell r="R1696" t="b">
            <v>0</v>
          </cell>
          <cell r="S1696" t="b">
            <v>0</v>
          </cell>
          <cell r="T1696" t="b">
            <v>0</v>
          </cell>
          <cell r="U1696" t="b">
            <v>0</v>
          </cell>
          <cell r="V1696" t="b">
            <v>0</v>
          </cell>
          <cell r="W1696" t="b">
            <v>0</v>
          </cell>
          <cell r="X1696" t="b">
            <v>0</v>
          </cell>
        </row>
        <row r="1697">
          <cell r="D1697" t="str">
            <v>428000-AMORT OF DEBT DISC&amp;EXP</v>
          </cell>
          <cell r="E1697">
            <v>0</v>
          </cell>
          <cell r="F1697">
            <v>0</v>
          </cell>
          <cell r="G1697" t="b">
            <v>0</v>
          </cell>
          <cell r="H1697"/>
          <cell r="I1697" t="b">
            <v>0</v>
          </cell>
          <cell r="J1697" t="b">
            <v>0</v>
          </cell>
          <cell r="K1697" t="b">
            <v>0</v>
          </cell>
          <cell r="L1697" t="b">
            <v>0</v>
          </cell>
          <cell r="M1697" t="b">
            <v>0</v>
          </cell>
          <cell r="N1697" t="b">
            <v>0</v>
          </cell>
          <cell r="O1697" t="b">
            <v>0</v>
          </cell>
          <cell r="P1697" t="b">
            <v>0</v>
          </cell>
          <cell r="Q1697" t="b">
            <v>0</v>
          </cell>
          <cell r="R1697" t="b">
            <v>0</v>
          </cell>
          <cell r="S1697" t="b">
            <v>0</v>
          </cell>
          <cell r="T1697" t="b">
            <v>0</v>
          </cell>
          <cell r="U1697" t="b">
            <v>0</v>
          </cell>
          <cell r="V1697" t="b">
            <v>0</v>
          </cell>
          <cell r="W1697" t="b">
            <v>0</v>
          </cell>
          <cell r="X1697" t="b">
            <v>0</v>
          </cell>
        </row>
        <row r="1698">
          <cell r="D1698" t="str">
            <v>428100-AMORT LOSS ON REACQ DEBT</v>
          </cell>
          <cell r="E1698">
            <v>0</v>
          </cell>
          <cell r="F1698">
            <v>0</v>
          </cell>
          <cell r="G1698" t="b">
            <v>0</v>
          </cell>
          <cell r="H1698"/>
          <cell r="I1698" t="b">
            <v>0</v>
          </cell>
          <cell r="J1698" t="b">
            <v>0</v>
          </cell>
          <cell r="K1698" t="b">
            <v>0</v>
          </cell>
          <cell r="L1698" t="b">
            <v>0</v>
          </cell>
          <cell r="M1698" t="b">
            <v>0</v>
          </cell>
          <cell r="N1698" t="b">
            <v>0</v>
          </cell>
          <cell r="O1698" t="b">
            <v>0</v>
          </cell>
          <cell r="P1698" t="b">
            <v>0</v>
          </cell>
          <cell r="Q1698" t="b">
            <v>0</v>
          </cell>
          <cell r="R1698" t="b">
            <v>0</v>
          </cell>
          <cell r="S1698" t="b">
            <v>0</v>
          </cell>
          <cell r="T1698" t="b">
            <v>0</v>
          </cell>
          <cell r="U1698" t="b">
            <v>0</v>
          </cell>
          <cell r="V1698" t="b">
            <v>0</v>
          </cell>
          <cell r="W1698" t="b">
            <v>0</v>
          </cell>
          <cell r="X1698" t="b">
            <v>0</v>
          </cell>
        </row>
        <row r="1699">
          <cell r="D1699" t="str">
            <v>429000-AMORT OF PREM ON DEBT</v>
          </cell>
          <cell r="E1699">
            <v>0</v>
          </cell>
          <cell r="F1699">
            <v>0</v>
          </cell>
          <cell r="G1699" t="b">
            <v>0</v>
          </cell>
          <cell r="H1699"/>
          <cell r="I1699" t="b">
            <v>0</v>
          </cell>
          <cell r="J1699" t="b">
            <v>0</v>
          </cell>
          <cell r="K1699" t="b">
            <v>0</v>
          </cell>
          <cell r="L1699" t="b">
            <v>0</v>
          </cell>
          <cell r="M1699" t="b">
            <v>0</v>
          </cell>
          <cell r="N1699" t="b">
            <v>0</v>
          </cell>
          <cell r="O1699" t="b">
            <v>0</v>
          </cell>
          <cell r="P1699" t="b">
            <v>0</v>
          </cell>
          <cell r="Q1699" t="b">
            <v>0</v>
          </cell>
          <cell r="R1699" t="b">
            <v>0</v>
          </cell>
          <cell r="S1699" t="b">
            <v>0</v>
          </cell>
          <cell r="T1699" t="b">
            <v>0</v>
          </cell>
          <cell r="U1699" t="b">
            <v>0</v>
          </cell>
          <cell r="V1699" t="b">
            <v>0</v>
          </cell>
          <cell r="W1699" t="b">
            <v>0</v>
          </cell>
          <cell r="X1699" t="b">
            <v>0</v>
          </cell>
        </row>
        <row r="1700">
          <cell r="D1700" t="str">
            <v>431000-FERCCUS-INTEREST CUST DEPOSITS</v>
          </cell>
          <cell r="E1700">
            <v>0</v>
          </cell>
          <cell r="F1700">
            <v>0</v>
          </cell>
          <cell r="G1700">
            <v>0</v>
          </cell>
          <cell r="H1700"/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</row>
        <row r="1701">
          <cell r="D1701" t="str">
            <v>431000-NMCUS-INTEREST CUST DEPOSITS</v>
          </cell>
          <cell r="E1701">
            <v>0</v>
          </cell>
          <cell r="F1701">
            <v>0</v>
          </cell>
          <cell r="G1701" t="b">
            <v>0</v>
          </cell>
          <cell r="H1701"/>
          <cell r="I1701" t="b">
            <v>0</v>
          </cell>
          <cell r="J1701" t="b">
            <v>0</v>
          </cell>
          <cell r="K1701" t="b">
            <v>0</v>
          </cell>
          <cell r="L1701" t="b">
            <v>0</v>
          </cell>
          <cell r="M1701" t="b">
            <v>0</v>
          </cell>
          <cell r="N1701" t="b">
            <v>0</v>
          </cell>
          <cell r="O1701" t="b">
            <v>0</v>
          </cell>
          <cell r="P1701" t="b">
            <v>0</v>
          </cell>
          <cell r="Q1701" t="b">
            <v>0</v>
          </cell>
          <cell r="R1701" t="b">
            <v>0</v>
          </cell>
          <cell r="S1701" t="b">
            <v>0</v>
          </cell>
          <cell r="T1701" t="b">
            <v>0</v>
          </cell>
          <cell r="U1701" t="b">
            <v>0</v>
          </cell>
          <cell r="V1701" t="b">
            <v>0</v>
          </cell>
          <cell r="W1701" t="b">
            <v>0</v>
          </cell>
          <cell r="X1701" t="b">
            <v>0</v>
          </cell>
        </row>
        <row r="1702">
          <cell r="D1702" t="str">
            <v>431000-OTHER INTEREST EXPENSE</v>
          </cell>
          <cell r="E1702">
            <v>0</v>
          </cell>
          <cell r="F1702">
            <v>0</v>
          </cell>
          <cell r="G1702" t="b">
            <v>0</v>
          </cell>
          <cell r="H1702"/>
          <cell r="I1702" t="b">
            <v>0</v>
          </cell>
          <cell r="J1702" t="b">
            <v>0</v>
          </cell>
          <cell r="K1702" t="b">
            <v>0</v>
          </cell>
          <cell r="L1702" t="b">
            <v>0</v>
          </cell>
          <cell r="M1702" t="b">
            <v>0</v>
          </cell>
          <cell r="N1702" t="b">
            <v>0</v>
          </cell>
          <cell r="O1702" t="b">
            <v>0</v>
          </cell>
          <cell r="P1702" t="b">
            <v>0</v>
          </cell>
          <cell r="Q1702" t="b">
            <v>0</v>
          </cell>
          <cell r="R1702" t="b">
            <v>0</v>
          </cell>
          <cell r="S1702" t="b">
            <v>0</v>
          </cell>
          <cell r="T1702" t="b">
            <v>0</v>
          </cell>
          <cell r="U1702" t="b">
            <v>0</v>
          </cell>
          <cell r="V1702" t="b">
            <v>0</v>
          </cell>
          <cell r="W1702" t="b">
            <v>0</v>
          </cell>
          <cell r="X1702" t="b">
            <v>0</v>
          </cell>
        </row>
        <row r="1703">
          <cell r="D1703" t="str">
            <v>431000-TXCUS-INTEREST CUST DEPOSITS</v>
          </cell>
          <cell r="E1703">
            <v>0</v>
          </cell>
          <cell r="F1703">
            <v>0</v>
          </cell>
          <cell r="G1703" t="b">
            <v>0</v>
          </cell>
          <cell r="H1703"/>
          <cell r="I1703" t="b">
            <v>0</v>
          </cell>
          <cell r="J1703" t="b">
            <v>0</v>
          </cell>
          <cell r="K1703" t="b">
            <v>0</v>
          </cell>
          <cell r="L1703" t="b">
            <v>0</v>
          </cell>
          <cell r="M1703" t="b">
            <v>0</v>
          </cell>
          <cell r="N1703" t="b">
            <v>0</v>
          </cell>
          <cell r="O1703" t="b">
            <v>0</v>
          </cell>
          <cell r="P1703" t="b">
            <v>0</v>
          </cell>
          <cell r="Q1703" t="b">
            <v>0</v>
          </cell>
          <cell r="R1703" t="b">
            <v>0</v>
          </cell>
          <cell r="S1703" t="b">
            <v>0</v>
          </cell>
          <cell r="T1703" t="b">
            <v>0</v>
          </cell>
          <cell r="U1703" t="b">
            <v>0</v>
          </cell>
          <cell r="V1703" t="b">
            <v>0</v>
          </cell>
          <cell r="W1703" t="b">
            <v>0</v>
          </cell>
          <cell r="X1703" t="b">
            <v>0</v>
          </cell>
        </row>
        <row r="1704">
          <cell r="D1704" t="str">
            <v>432000-ABFUDC</v>
          </cell>
          <cell r="E1704">
            <v>0</v>
          </cell>
          <cell r="F1704">
            <v>0</v>
          </cell>
          <cell r="G1704" t="b">
            <v>0</v>
          </cell>
          <cell r="H1704"/>
          <cell r="I1704" t="b">
            <v>0</v>
          </cell>
          <cell r="J1704" t="b">
            <v>0</v>
          </cell>
          <cell r="K1704" t="b">
            <v>0</v>
          </cell>
          <cell r="L1704" t="b">
            <v>0</v>
          </cell>
          <cell r="M1704" t="b">
            <v>0</v>
          </cell>
          <cell r="N1704" t="b">
            <v>0</v>
          </cell>
          <cell r="O1704" t="b">
            <v>0</v>
          </cell>
          <cell r="P1704" t="b">
            <v>0</v>
          </cell>
          <cell r="Q1704" t="b">
            <v>0</v>
          </cell>
          <cell r="R1704" t="b">
            <v>0</v>
          </cell>
          <cell r="S1704" t="b">
            <v>0</v>
          </cell>
          <cell r="T1704" t="b">
            <v>0</v>
          </cell>
          <cell r="U1704" t="b">
            <v>0</v>
          </cell>
          <cell r="V1704" t="b">
            <v>0</v>
          </cell>
          <cell r="W1704" t="b">
            <v>0</v>
          </cell>
          <cell r="X1704" t="b">
            <v>0</v>
          </cell>
        </row>
        <row r="1705">
          <cell r="D1705" t="str">
            <v>427XXX-MEMO INT EXP ADJ DEBT RATE</v>
          </cell>
          <cell r="E1705">
            <v>0</v>
          </cell>
          <cell r="F1705">
            <v>0</v>
          </cell>
          <cell r="G1705">
            <v>0</v>
          </cell>
          <cell r="H1705"/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</row>
        <row r="1706">
          <cell r="D1706" t="str">
            <v>409100 Federal Adjustments</v>
          </cell>
          <cell r="E1706" t="str">
            <v>Federal Credits</v>
          </cell>
          <cell r="F1706" t="str">
            <v>Federal</v>
          </cell>
          <cell r="G1706">
            <v>37114.990264900778</v>
          </cell>
          <cell r="H1706" t="str">
            <v>NETPLT</v>
          </cell>
          <cell r="I1706">
            <v>19400.307829759193</v>
          </cell>
          <cell r="J1706">
            <v>0</v>
          </cell>
          <cell r="K1706">
            <v>4269.5546923929305</v>
          </cell>
          <cell r="L1706">
            <v>5730.9235975386327</v>
          </cell>
          <cell r="M1706">
            <v>1058.5574644078172</v>
          </cell>
          <cell r="N1706">
            <v>1432.8107066888738</v>
          </cell>
          <cell r="O1706">
            <v>561.84351632625578</v>
          </cell>
          <cell r="P1706">
            <v>2141.5110795097471</v>
          </cell>
          <cell r="Q1706">
            <v>550.1829754451893</v>
          </cell>
          <cell r="R1706">
            <v>666.93909508163097</v>
          </cell>
          <cell r="S1706">
            <v>102.36163911040623</v>
          </cell>
          <cell r="T1706">
            <v>293.40332409394193</v>
          </cell>
          <cell r="U1706">
            <v>325.28354831710783</v>
          </cell>
          <cell r="V1706">
            <v>52.458481143600622</v>
          </cell>
          <cell r="W1706">
            <v>528.85231508543814</v>
          </cell>
          <cell r="X1706">
            <v>0</v>
          </cell>
        </row>
        <row r="1707">
          <cell r="D1707" t="str">
            <v>409100 Federal Benefits</v>
          </cell>
          <cell r="E1707" t="str">
            <v>Federal Credits</v>
          </cell>
          <cell r="F1707" t="str">
            <v>Federal</v>
          </cell>
          <cell r="G1707">
            <v>455651.00774381711</v>
          </cell>
          <cell r="H1707" t="str">
            <v>LABOR</v>
          </cell>
          <cell r="I1707">
            <v>275309.9979524691</v>
          </cell>
          <cell r="J1707">
            <v>0</v>
          </cell>
          <cell r="K1707">
            <v>49733.755774486184</v>
          </cell>
          <cell r="L1707">
            <v>53522.129224864613</v>
          </cell>
          <cell r="M1707">
            <v>9924.3732877506682</v>
          </cell>
          <cell r="N1707">
            <v>13394.821036998832</v>
          </cell>
          <cell r="O1707">
            <v>5634.7066162222736</v>
          </cell>
          <cell r="P1707">
            <v>21775.448489920036</v>
          </cell>
          <cell r="Q1707">
            <v>6724.2354225278195</v>
          </cell>
          <cell r="R1707">
            <v>7643.2495090033117</v>
          </cell>
          <cell r="S1707">
            <v>258.19179607897206</v>
          </cell>
          <cell r="T1707">
            <v>4098.729058345355</v>
          </cell>
          <cell r="U1707">
            <v>2368.0484604764492</v>
          </cell>
          <cell r="V1707">
            <v>432.60062928334634</v>
          </cell>
          <cell r="W1707">
            <v>4830.7204853900548</v>
          </cell>
          <cell r="X1707">
            <v>0</v>
          </cell>
        </row>
        <row r="1708">
          <cell r="D1708" t="str">
            <v>411100 Federal Credit - R and D</v>
          </cell>
          <cell r="E1708" t="str">
            <v>Federal Credits</v>
          </cell>
          <cell r="F1708" t="str">
            <v>Federal</v>
          </cell>
          <cell r="G1708">
            <v>165102.95030437302</v>
          </cell>
          <cell r="H1708" t="str">
            <v>NETPLT</v>
          </cell>
          <cell r="I1708">
            <v>86300.657406755592</v>
          </cell>
          <cell r="J1708">
            <v>0</v>
          </cell>
          <cell r="K1708">
            <v>18992.759291293249</v>
          </cell>
          <cell r="L1708">
            <v>25493.537440514508</v>
          </cell>
          <cell r="M1708">
            <v>4708.9049247501989</v>
          </cell>
          <cell r="N1708">
            <v>6373.739376290232</v>
          </cell>
          <cell r="O1708">
            <v>2499.3141987315025</v>
          </cell>
          <cell r="P1708">
            <v>9526.3340987840402</v>
          </cell>
          <cell r="Q1708">
            <v>2447.443251497833</v>
          </cell>
          <cell r="R1708">
            <v>2966.8231484204166</v>
          </cell>
          <cell r="S1708">
            <v>455.34724634164598</v>
          </cell>
          <cell r="T1708">
            <v>1305.1803083141519</v>
          </cell>
          <cell r="U1708">
            <v>1446.9968368392122</v>
          </cell>
          <cell r="V1708">
            <v>233.35719458575309</v>
          </cell>
          <cell r="W1708">
            <v>2352.5555812546336</v>
          </cell>
          <cell r="X1708">
            <v>0</v>
          </cell>
        </row>
        <row r="1709">
          <cell r="D1709" t="str">
            <v>409100 Federal Credit - AMT</v>
          </cell>
          <cell r="E1709" t="str">
            <v>Federal Timing Differences Activity</v>
          </cell>
          <cell r="F1709" t="str">
            <v>Federal</v>
          </cell>
          <cell r="G1709">
            <v>1816742.9944455889</v>
          </cell>
          <cell r="H1709" t="str">
            <v>NETPLT</v>
          </cell>
          <cell r="I1709">
            <v>949626.36628074409</v>
          </cell>
          <cell r="J1709">
            <v>0</v>
          </cell>
          <cell r="K1709">
            <v>208990.58632227517</v>
          </cell>
          <cell r="L1709">
            <v>280523.18546281196</v>
          </cell>
          <cell r="M1709">
            <v>51815.367428498743</v>
          </cell>
          <cell r="N1709">
            <v>70134.702856309741</v>
          </cell>
          <cell r="O1709">
            <v>27501.698504436612</v>
          </cell>
          <cell r="P1709">
            <v>104824.90291547283</v>
          </cell>
          <cell r="Q1709">
            <v>26930.926269123443</v>
          </cell>
          <cell r="R1709">
            <v>32646.025771890982</v>
          </cell>
          <cell r="S1709">
            <v>5010.5035573635296</v>
          </cell>
          <cell r="T1709">
            <v>14361.809872244694</v>
          </cell>
          <cell r="U1709">
            <v>15922.316115285899</v>
          </cell>
          <cell r="V1709">
            <v>2567.7920817621757</v>
          </cell>
          <cell r="W1709">
            <v>25886.811007368306</v>
          </cell>
          <cell r="X1709">
            <v>0</v>
          </cell>
        </row>
        <row r="1710">
          <cell r="D1710" t="str">
            <v>410100 Federal Credit - AMT-F: Difference Activity - Federal</v>
          </cell>
          <cell r="E1710" t="str">
            <v>Federal Timing Differences Activity</v>
          </cell>
          <cell r="F1710" t="str">
            <v>Federal</v>
          </cell>
          <cell r="G1710">
            <v>1816742.9944455889</v>
          </cell>
          <cell r="H1710" t="str">
            <v>NETPLT</v>
          </cell>
          <cell r="I1710">
            <v>949626.36628074409</v>
          </cell>
          <cell r="J1710">
            <v>0</v>
          </cell>
          <cell r="K1710">
            <v>208990.58632227517</v>
          </cell>
          <cell r="L1710">
            <v>280523.18546281196</v>
          </cell>
          <cell r="M1710">
            <v>51815.367428498743</v>
          </cell>
          <cell r="N1710">
            <v>70134.702856309741</v>
          </cell>
          <cell r="O1710">
            <v>27501.698504436612</v>
          </cell>
          <cell r="P1710">
            <v>104824.90291547283</v>
          </cell>
          <cell r="Q1710">
            <v>26930.926269123443</v>
          </cell>
          <cell r="R1710">
            <v>32646.025771890982</v>
          </cell>
          <cell r="S1710">
            <v>5010.5035573635296</v>
          </cell>
          <cell r="T1710">
            <v>14361.809872244694</v>
          </cell>
          <cell r="U1710">
            <v>15922.316115285899</v>
          </cell>
          <cell r="V1710">
            <v>2567.7920817621757</v>
          </cell>
          <cell r="W1710">
            <v>25886.811007368306</v>
          </cell>
          <cell r="X1710">
            <v>0</v>
          </cell>
        </row>
        <row r="1711">
          <cell r="D1711" t="str">
            <v>410100-ABFUDC CWIP-F: Difference Activity - Federal</v>
          </cell>
          <cell r="E1711" t="str">
            <v>Federal Timing Differences Activity</v>
          </cell>
          <cell r="F1711" t="str">
            <v>Federal</v>
          </cell>
          <cell r="G1711">
            <v>-125943.94994217315</v>
          </cell>
          <cell r="H1711" t="str">
            <v>GROSSPLT</v>
          </cell>
          <cell r="I1711">
            <v>-65868.523680617276</v>
          </cell>
          <cell r="J1711">
            <v>0</v>
          </cell>
          <cell r="K1711">
            <v>-14480.317050443618</v>
          </cell>
          <cell r="L1711">
            <v>-19390.809087028836</v>
          </cell>
          <cell r="M1711">
            <v>-3567.8072360369283</v>
          </cell>
          <cell r="N1711">
            <v>-4836.8588087149292</v>
          </cell>
          <cell r="O1711">
            <v>-1897.1827510585119</v>
          </cell>
          <cell r="P1711">
            <v>-7241.5704367474373</v>
          </cell>
          <cell r="Q1711">
            <v>-1898.9012194606707</v>
          </cell>
          <cell r="R1711">
            <v>-2277.0688416712837</v>
          </cell>
          <cell r="S1711">
            <v>-371.1455563722086</v>
          </cell>
          <cell r="T1711">
            <v>-1063.4119745602252</v>
          </cell>
          <cell r="U1711">
            <v>-1091.5418040463423</v>
          </cell>
          <cell r="V1711">
            <v>-175.95137270342659</v>
          </cell>
          <cell r="W1711">
            <v>-1782.8601227115164</v>
          </cell>
          <cell r="X1711">
            <v>0</v>
          </cell>
        </row>
        <row r="1712">
          <cell r="D1712" t="str">
            <v>410100-Amort of Debt Costs-F: Difference Activity - Federal</v>
          </cell>
          <cell r="E1712" t="str">
            <v>Federal Timing Differences Activity</v>
          </cell>
          <cell r="F1712" t="str">
            <v>Federal</v>
          </cell>
          <cell r="G1712">
            <v>-184908.17110368016</v>
          </cell>
          <cell r="H1712" t="str">
            <v>NETPLT</v>
          </cell>
          <cell r="I1712">
            <v>-96653.007694349959</v>
          </cell>
          <cell r="J1712">
            <v>0</v>
          </cell>
          <cell r="K1712">
            <v>-21271.069828195821</v>
          </cell>
          <cell r="L1712">
            <v>-28551.660490611332</v>
          </cell>
          <cell r="M1712">
            <v>-5273.7700685025829</v>
          </cell>
          <cell r="N1712">
            <v>-7138.3127254154333</v>
          </cell>
          <cell r="O1712">
            <v>-2799.1239202505112</v>
          </cell>
          <cell r="P1712">
            <v>-10669.082607436154</v>
          </cell>
          <cell r="Q1712">
            <v>-2741.0307004218448</v>
          </cell>
          <cell r="R1712">
            <v>-3322.7137452791549</v>
          </cell>
          <cell r="S1712">
            <v>-509.96924272346308</v>
          </cell>
          <cell r="T1712">
            <v>-1461.7455552792444</v>
          </cell>
          <cell r="U1712">
            <v>-1620.5739400749048</v>
          </cell>
          <cell r="V1712">
            <v>-261.349975788981</v>
          </cell>
          <cell r="W1712">
            <v>-2634.7606093507079</v>
          </cell>
          <cell r="X1712">
            <v>0</v>
          </cell>
        </row>
        <row r="1713">
          <cell r="D1713" t="str">
            <v>410100-CIAC-F: Difference Activity - Federal</v>
          </cell>
          <cell r="E1713" t="str">
            <v>Federal Timing Differences Activity</v>
          </cell>
          <cell r="F1713" t="str">
            <v>Federal</v>
          </cell>
          <cell r="G1713">
            <v>1025472.6139910184</v>
          </cell>
          <cell r="H1713" t="str">
            <v>DISTPLT</v>
          </cell>
          <cell r="I1713">
            <v>560090.03850014415</v>
          </cell>
          <cell r="J1713">
            <v>0</v>
          </cell>
          <cell r="K1713">
            <v>117080.72060087878</v>
          </cell>
          <cell r="L1713">
            <v>138478.04447668517</v>
          </cell>
          <cell r="M1713">
            <v>41540.330832135711</v>
          </cell>
          <cell r="N1713">
            <v>45244.473924729617</v>
          </cell>
          <cell r="O1713">
            <v>16410.850012117618</v>
          </cell>
          <cell r="P1713">
            <v>48320.538562896327</v>
          </cell>
          <cell r="Q1713">
            <v>2.4083362014404859</v>
          </cell>
          <cell r="R1713">
            <v>6.0208405035499402</v>
          </cell>
          <cell r="S1713">
            <v>6769.9683548583271</v>
          </cell>
          <cell r="T1713">
            <v>17847.316988119943</v>
          </cell>
          <cell r="U1713">
            <v>15435.469085054488</v>
          </cell>
          <cell r="V1713">
            <v>3064.5399918692033</v>
          </cell>
          <cell r="W1713">
            <v>15181.893484824081</v>
          </cell>
          <cell r="X1713">
            <v>0</v>
          </cell>
        </row>
        <row r="1714">
          <cell r="D1714" t="str">
            <v>410100-Capitalized Interest-F: Difference Activity - Federal</v>
          </cell>
          <cell r="E1714" t="str">
            <v>Federal Timing Differences Activity</v>
          </cell>
          <cell r="F1714" t="str">
            <v>Federal</v>
          </cell>
          <cell r="G1714">
            <v>835450.83807863633</v>
          </cell>
          <cell r="H1714" t="str">
            <v>NETPLT</v>
          </cell>
          <cell r="I1714">
            <v>436696.96043766907</v>
          </cell>
          <cell r="J1714">
            <v>0</v>
          </cell>
          <cell r="K1714">
            <v>96106.802683322327</v>
          </cell>
          <cell r="L1714">
            <v>129001.91777919314</v>
          </cell>
          <cell r="M1714">
            <v>23827.911969850316</v>
          </cell>
          <cell r="N1714">
            <v>32252.275890889632</v>
          </cell>
          <cell r="O1714">
            <v>12646.982613591514</v>
          </cell>
          <cell r="P1714">
            <v>48204.976300992334</v>
          </cell>
          <cell r="Q1714">
            <v>12384.50622380919</v>
          </cell>
          <cell r="R1714">
            <v>15012.662591489043</v>
          </cell>
          <cell r="S1714">
            <v>2304.1395557838878</v>
          </cell>
          <cell r="T1714">
            <v>6604.4488024870252</v>
          </cell>
          <cell r="U1714">
            <v>7322.0661278663774</v>
          </cell>
          <cell r="V1714">
            <v>1180.8296788696637</v>
          </cell>
          <cell r="W1714">
            <v>11904.357422822497</v>
          </cell>
          <cell r="X1714">
            <v>0</v>
          </cell>
        </row>
        <row r="1715">
          <cell r="D1715" t="str">
            <v>410100-Coal Reclamation Costs-F: Difference Activity - Federal</v>
          </cell>
          <cell r="E1715" t="str">
            <v>Federal Timing Differences Activity</v>
          </cell>
          <cell r="F1715" t="str">
            <v>Federal</v>
          </cell>
          <cell r="G1715">
            <v>284452.01248991559</v>
          </cell>
          <cell r="H1715" t="str">
            <v>E2ENERGY</v>
          </cell>
          <cell r="I1715">
            <v>126082.891317261</v>
          </cell>
          <cell r="J1715">
            <v>0</v>
          </cell>
          <cell r="K1715">
            <v>27189.975707594713</v>
          </cell>
          <cell r="L1715">
            <v>51397.274650899555</v>
          </cell>
          <cell r="M1715">
            <v>7380.7610888585787</v>
          </cell>
          <cell r="N1715">
            <v>10320.82453902614</v>
          </cell>
          <cell r="O1715">
            <v>6425.841106278287</v>
          </cell>
          <cell r="P1715">
            <v>29128.363917530613</v>
          </cell>
          <cell r="Q1715">
            <v>8571.81529844123</v>
          </cell>
          <cell r="R1715">
            <v>10256.657920524391</v>
          </cell>
          <cell r="S1715">
            <v>307.48816599880126</v>
          </cell>
          <cell r="T1715">
            <v>890.53324918204362</v>
          </cell>
          <cell r="U1715">
            <v>1339.0224007462843</v>
          </cell>
          <cell r="V1715">
            <v>145.68127273801949</v>
          </cell>
          <cell r="W1715">
            <v>5014.881854835925</v>
          </cell>
          <cell r="X1715">
            <v>0</v>
          </cell>
        </row>
        <row r="1716">
          <cell r="D1716" t="str">
            <v>410100-Decom Costs-F: Difference Activity - Federal</v>
          </cell>
          <cell r="E1716" t="str">
            <v>Federal Timing Differences Activity</v>
          </cell>
          <cell r="F1716" t="str">
            <v>Federal</v>
          </cell>
          <cell r="G1716">
            <v>-1020461.2895399999</v>
          </cell>
          <cell r="H1716" t="str">
            <v>D1PROD</v>
          </cell>
          <cell r="I1716">
            <v>-500236.76712476742</v>
          </cell>
          <cell r="J1716">
            <v>0</v>
          </cell>
          <cell r="K1716">
            <v>-120660.24267625621</v>
          </cell>
          <cell r="L1716">
            <v>-180785.76173043402</v>
          </cell>
          <cell r="M1716">
            <v>-19341.803940137266</v>
          </cell>
          <cell r="N1716">
            <v>-36070.209131161202</v>
          </cell>
          <cell r="O1716">
            <v>-14638.502559948694</v>
          </cell>
          <cell r="P1716">
            <v>-67834.07592680605</v>
          </cell>
          <cell r="Q1716">
            <v>-25800.296983142853</v>
          </cell>
          <cell r="R1716">
            <v>-34176.234871749271</v>
          </cell>
          <cell r="S1716">
            <v>-572.47821095376889</v>
          </cell>
          <cell r="T1716">
            <v>-1659.2683975236157</v>
          </cell>
          <cell r="U1716">
            <v>-3997.1428739852881</v>
          </cell>
          <cell r="V1716">
            <v>-271.44243157524306</v>
          </cell>
          <cell r="W1716">
            <v>-14417.062681558409</v>
          </cell>
          <cell r="X1716">
            <v>0</v>
          </cell>
        </row>
        <row r="1717">
          <cell r="D1717" t="str">
            <v>410100-Deferred Fuel FERC-F: Difference Activity - Federal</v>
          </cell>
          <cell r="E1717" t="str">
            <v>Federal Timing Differences Activity</v>
          </cell>
          <cell r="F1717" t="str">
            <v>Federal</v>
          </cell>
          <cell r="G1717">
            <v>-3877.5836038013999</v>
          </cell>
          <cell r="H1717" t="str">
            <v>E2ENERGY</v>
          </cell>
          <cell r="I1717">
            <v>-1718.7326178928602</v>
          </cell>
          <cell r="J1717">
            <v>0</v>
          </cell>
          <cell r="K1717">
            <v>-370.64741806059601</v>
          </cell>
          <cell r="L1717">
            <v>-700.63568094274228</v>
          </cell>
          <cell r="M1717">
            <v>-100.61281666181922</v>
          </cell>
          <cell r="N1717">
            <v>-140.69107706403619</v>
          </cell>
          <cell r="O1717">
            <v>-87.595569798336669</v>
          </cell>
          <cell r="P1717">
            <v>-397.07107481330002</v>
          </cell>
          <cell r="Q1717">
            <v>-116.84899032742146</v>
          </cell>
          <cell r="R1717">
            <v>-139.8163726608723</v>
          </cell>
          <cell r="S1717">
            <v>-4.1916070848055069</v>
          </cell>
          <cell r="T1717">
            <v>-12.139541905300105</v>
          </cell>
          <cell r="U1717">
            <v>-18.25324159533114</v>
          </cell>
          <cell r="V1717">
            <v>-1.98589319022621</v>
          </cell>
          <cell r="W1717">
            <v>-68.361701803752652</v>
          </cell>
          <cell r="X1717">
            <v>0</v>
          </cell>
        </row>
        <row r="1718">
          <cell r="D1718" t="str">
            <v>410100-Deferred Fuel NM-F: Difference Activity - Federal</v>
          </cell>
          <cell r="E1718" t="str">
            <v>Federal Timing Differences Activity</v>
          </cell>
          <cell r="F1718" t="str">
            <v>Federal</v>
          </cell>
          <cell r="G1718">
            <v>-41851.749131352059</v>
          </cell>
          <cell r="H1718" t="str">
            <v>E2ENERGY</v>
          </cell>
          <cell r="I1718">
            <v>-18550.719648547423</v>
          </cell>
          <cell r="J1718">
            <v>0</v>
          </cell>
          <cell r="K1718">
            <v>-4000.492147132034</v>
          </cell>
          <cell r="L1718">
            <v>-7562.1396589729111</v>
          </cell>
          <cell r="M1718">
            <v>-1085.9397997766148</v>
          </cell>
          <cell r="N1718">
            <v>-1518.5146895430653</v>
          </cell>
          <cell r="O1718">
            <v>-945.44133326327892</v>
          </cell>
          <cell r="P1718">
            <v>-4285.6894159834328</v>
          </cell>
          <cell r="Q1718">
            <v>-1261.180964516348</v>
          </cell>
          <cell r="R1718">
            <v>-1509.073781754664</v>
          </cell>
          <cell r="S1718">
            <v>-45.241084679257092</v>
          </cell>
          <cell r="T1718">
            <v>-131.02517296908221</v>
          </cell>
          <cell r="U1718">
            <v>-197.01189352380132</v>
          </cell>
          <cell r="V1718">
            <v>-21.434251866943008</v>
          </cell>
          <cell r="W1718">
            <v>-737.84528882320126</v>
          </cell>
          <cell r="X1718">
            <v>0</v>
          </cell>
        </row>
        <row r="1719">
          <cell r="D1719" t="str">
            <v>410100-Deferred Fuel TX-F: Difference Activity - Federal</v>
          </cell>
          <cell r="E1719" t="str">
            <v>Federal Timing Differences Activity</v>
          </cell>
          <cell r="F1719" t="str">
            <v>Federal</v>
          </cell>
          <cell r="G1719">
            <v>1490306.0690780869</v>
          </cell>
          <cell r="H1719" t="str">
            <v>E2ENERGY</v>
          </cell>
          <cell r="I1719">
            <v>660575.738214151</v>
          </cell>
          <cell r="J1719">
            <v>0</v>
          </cell>
          <cell r="K1719">
            <v>142454.20681124806</v>
          </cell>
          <cell r="L1719">
            <v>269281.52019674832</v>
          </cell>
          <cell r="M1719">
            <v>38669.415445008621</v>
          </cell>
          <cell r="N1719">
            <v>54073.048433594755</v>
          </cell>
          <cell r="O1719">
            <v>33666.381600859597</v>
          </cell>
          <cell r="P1719">
            <v>152609.84497393918</v>
          </cell>
          <cell r="Q1719">
            <v>44909.607952716608</v>
          </cell>
          <cell r="R1719">
            <v>53736.865538812926</v>
          </cell>
          <cell r="S1719">
            <v>1610.9974963666311</v>
          </cell>
          <cell r="T1719">
            <v>4665.6977194664032</v>
          </cell>
          <cell r="U1719">
            <v>7015.4301001278527</v>
          </cell>
          <cell r="V1719">
            <v>763.25592852041234</v>
          </cell>
          <cell r="W1719">
            <v>26274.058666526435</v>
          </cell>
          <cell r="X1719">
            <v>0</v>
          </cell>
        </row>
        <row r="1720">
          <cell r="D1720" t="str">
            <v>410100-Depr Differences-F: Difference Activity - Federal</v>
          </cell>
          <cell r="E1720" t="str">
            <v>Federal Timing Differences Activity</v>
          </cell>
          <cell r="F1720" t="str">
            <v>Federal</v>
          </cell>
          <cell r="G1720">
            <v>4205888.4048063448</v>
          </cell>
          <cell r="H1720" t="str">
            <v>GROSSPLT</v>
          </cell>
          <cell r="I1720">
            <v>2199674.2210897831</v>
          </cell>
          <cell r="J1720">
            <v>0</v>
          </cell>
          <cell r="K1720">
            <v>483569.06074760802</v>
          </cell>
          <cell r="L1720">
            <v>647554.56007528852</v>
          </cell>
          <cell r="M1720">
            <v>119146.64492833332</v>
          </cell>
          <cell r="N1720">
            <v>161526.52341458341</v>
          </cell>
          <cell r="O1720">
            <v>63356.270294359441</v>
          </cell>
          <cell r="P1720">
            <v>241831.68104929876</v>
          </cell>
          <cell r="Q1720">
            <v>63413.658412883473</v>
          </cell>
          <cell r="R1720">
            <v>76042.536719932687</v>
          </cell>
          <cell r="S1720">
            <v>12394.37696497529</v>
          </cell>
          <cell r="T1720">
            <v>35512.56011415118</v>
          </cell>
          <cell r="U1720">
            <v>36451.953580206216</v>
          </cell>
          <cell r="V1720">
            <v>5875.8823953265346</v>
          </cell>
          <cell r="W1720">
            <v>59538.475019617115</v>
          </cell>
          <cell r="X1720">
            <v>0</v>
          </cell>
        </row>
        <row r="1721">
          <cell r="D1721" t="str">
            <v>410100-ITC-F: Difference Activity - Federal</v>
          </cell>
          <cell r="E1721" t="str">
            <v>Federal Timing Differences Activity</v>
          </cell>
          <cell r="F1721" t="str">
            <v>Federal</v>
          </cell>
          <cell r="G1721">
            <v>853913.15902199992</v>
          </cell>
          <cell r="H1721" t="str">
            <v>D1PROD</v>
          </cell>
          <cell r="I1721">
            <v>418593.78935090802</v>
          </cell>
          <cell r="J1721">
            <v>0</v>
          </cell>
          <cell r="K1721">
            <v>100967.44486847521</v>
          </cell>
          <cell r="L1721">
            <v>151279.95788553852</v>
          </cell>
          <cell r="M1721">
            <v>16185.053831049194</v>
          </cell>
          <cell r="N1721">
            <v>30183.238248712343</v>
          </cell>
          <cell r="O1721">
            <v>12249.372016798534</v>
          </cell>
          <cell r="P1721">
            <v>56762.96656986187</v>
          </cell>
          <cell r="Q1721">
            <v>21589.46481008843</v>
          </cell>
          <cell r="R1721">
            <v>28598.377010428798</v>
          </cell>
          <cell r="S1721">
            <v>479.04480316657214</v>
          </cell>
          <cell r="T1721">
            <v>1388.4614081083414</v>
          </cell>
          <cell r="U1721">
            <v>3344.7744991146596</v>
          </cell>
          <cell r="V1721">
            <v>227.14067315920784</v>
          </cell>
          <cell r="W1721">
            <v>12064.073046589745</v>
          </cell>
          <cell r="X1721">
            <v>0</v>
          </cell>
        </row>
        <row r="1722">
          <cell r="D1722" t="str">
            <v>410100-NOL Federal-F: Difference Activity - Federal</v>
          </cell>
          <cell r="E1722" t="str">
            <v>Federal Timing Differences Activity</v>
          </cell>
          <cell r="F1722" t="str">
            <v>Federal</v>
          </cell>
          <cell r="G1722">
            <v>2079022.710325086</v>
          </cell>
          <cell r="H1722" t="str">
            <v>NETPLT</v>
          </cell>
          <cell r="I1722">
            <v>1086722.1108639236</v>
          </cell>
          <cell r="J1722">
            <v>0</v>
          </cell>
          <cell r="K1722">
            <v>239162.15806890148</v>
          </cell>
          <cell r="L1722">
            <v>321021.7819102697</v>
          </cell>
          <cell r="M1722">
            <v>59295.853049683523</v>
          </cell>
          <cell r="N1722">
            <v>80259.91594076113</v>
          </cell>
          <cell r="O1722">
            <v>31472.066185501175</v>
          </cell>
          <cell r="P1722">
            <v>119958.27391941947</v>
          </cell>
          <cell r="Q1722">
            <v>30818.8926528292</v>
          </cell>
          <cell r="R1722">
            <v>37359.070154186382</v>
          </cell>
          <cell r="S1722">
            <v>5733.8603851902162</v>
          </cell>
          <cell r="T1722">
            <v>16435.196930471498</v>
          </cell>
          <cell r="U1722">
            <v>18220.990479039334</v>
          </cell>
          <cell r="V1722">
            <v>2938.4993197706704</v>
          </cell>
          <cell r="W1722">
            <v>29624.040465138009</v>
          </cell>
          <cell r="X1722">
            <v>0</v>
          </cell>
        </row>
        <row r="1723">
          <cell r="D1723" t="str">
            <v>410100-Other Employee Benefits-F: Difference Activity - Federal</v>
          </cell>
          <cell r="E1723" t="str">
            <v>Federal Timing Differences Activity</v>
          </cell>
          <cell r="F1723" t="str">
            <v>Federal</v>
          </cell>
          <cell r="G1723">
            <v>-242345.22525110203</v>
          </cell>
          <cell r="H1723" t="str">
            <v>LABOR</v>
          </cell>
          <cell r="I1723">
            <v>-146427.99496491821</v>
          </cell>
          <cell r="J1723">
            <v>0</v>
          </cell>
          <cell r="K1723">
            <v>-26451.687894713534</v>
          </cell>
          <cell r="L1723">
            <v>-28466.594482352291</v>
          </cell>
          <cell r="M1723">
            <v>-5278.4355548889744</v>
          </cell>
          <cell r="N1723">
            <v>-7124.2483089926409</v>
          </cell>
          <cell r="O1723">
            <v>-2996.9082058960757</v>
          </cell>
          <cell r="P1723">
            <v>-11581.618123404773</v>
          </cell>
          <cell r="Q1723">
            <v>-3576.3914057447973</v>
          </cell>
          <cell r="R1723">
            <v>-4065.1836436872604</v>
          </cell>
          <cell r="S1723">
            <v>-137.32340742221072</v>
          </cell>
          <cell r="T1723">
            <v>-2179.9741468944903</v>
          </cell>
          <cell r="U1723">
            <v>-1259.484183742547</v>
          </cell>
          <cell r="V1723">
            <v>-230.08551537404921</v>
          </cell>
          <cell r="W1723">
            <v>-2569.2954130701173</v>
          </cell>
          <cell r="X1723">
            <v>0</v>
          </cell>
        </row>
        <row r="1724">
          <cell r="D1724" t="str">
            <v>410100-Other-F: Difference Activity - Federal</v>
          </cell>
          <cell r="E1724" t="str">
            <v>Federal Timing Differences Activity</v>
          </cell>
          <cell r="F1724" t="str">
            <v>Federal</v>
          </cell>
          <cell r="G1724">
            <v>308053.90425978042</v>
          </cell>
          <cell r="H1724" t="str">
            <v>NETPLT</v>
          </cell>
          <cell r="I1724">
            <v>161022.28582424455</v>
          </cell>
          <cell r="J1724">
            <v>0</v>
          </cell>
          <cell r="K1724">
            <v>35437.244710424398</v>
          </cell>
          <cell r="L1724">
            <v>47566.586347884142</v>
          </cell>
          <cell r="M1724">
            <v>8786.0122680011536</v>
          </cell>
          <cell r="N1724">
            <v>11892.308986488768</v>
          </cell>
          <cell r="O1724">
            <v>4663.2933904073998</v>
          </cell>
          <cell r="P1724">
            <v>17774.512248287618</v>
          </cell>
          <cell r="Q1724">
            <v>4566.511062874627</v>
          </cell>
          <cell r="R1724">
            <v>5535.5852359653209</v>
          </cell>
          <cell r="S1724">
            <v>849.60018443576371</v>
          </cell>
          <cell r="T1724">
            <v>2435.2435192583539</v>
          </cell>
          <cell r="U1724">
            <v>2699.8489379996577</v>
          </cell>
          <cell r="V1724">
            <v>435.40466567511425</v>
          </cell>
          <cell r="W1724">
            <v>4389.4668778334462</v>
          </cell>
          <cell r="X1724">
            <v>0</v>
          </cell>
        </row>
        <row r="1725">
          <cell r="D1725" t="str">
            <v>410100-R&amp;D Credit-F: Difference Activity - Federal</v>
          </cell>
          <cell r="E1725" t="str">
            <v>Federal Timing Differences Activity</v>
          </cell>
          <cell r="F1725" t="str">
            <v>Federal</v>
          </cell>
          <cell r="G1725">
            <v>71804.228534952199</v>
          </cell>
          <cell r="H1725" t="str">
            <v>NETPLT</v>
          </cell>
          <cell r="I1725">
            <v>37532.655326433392</v>
          </cell>
          <cell r="J1725">
            <v>0</v>
          </cell>
          <cell r="K1725">
            <v>8260.0609265141375</v>
          </cell>
          <cell r="L1725">
            <v>11087.286963487892</v>
          </cell>
          <cell r="M1725">
            <v>2047.9300021155923</v>
          </cell>
          <cell r="N1725">
            <v>2771.9761394551265</v>
          </cell>
          <cell r="O1725">
            <v>1086.9662085112625</v>
          </cell>
          <cell r="P1725">
            <v>4143.0578282723727</v>
          </cell>
          <cell r="Q1725">
            <v>1064.4072333831712</v>
          </cell>
          <cell r="R1725">
            <v>1290.2885561962216</v>
          </cell>
          <cell r="S1725">
            <v>198.03315251969013</v>
          </cell>
          <cell r="T1725">
            <v>567.63046913902713</v>
          </cell>
          <cell r="U1725">
            <v>629.30729808408364</v>
          </cell>
          <cell r="V1725">
            <v>101.48839435891604</v>
          </cell>
          <cell r="W1725">
            <v>1023.1400364812911</v>
          </cell>
          <cell r="X1725">
            <v>0</v>
          </cell>
        </row>
        <row r="1726">
          <cell r="D1726" t="str">
            <v>410100-Repair Allowance-F: Difference Activity - Federal</v>
          </cell>
          <cell r="E1726" t="str">
            <v>Federal Timing Differences Activity</v>
          </cell>
          <cell r="F1726" t="str">
            <v>Federal</v>
          </cell>
          <cell r="G1726">
            <v>-29282.995326185537</v>
          </cell>
          <cell r="H1726" t="str">
            <v>NETPLT</v>
          </cell>
          <cell r="I1726">
            <v>-15306.46025906799</v>
          </cell>
          <cell r="J1726">
            <v>0</v>
          </cell>
          <cell r="K1726">
            <v>-3368.5944468769203</v>
          </cell>
          <cell r="L1726">
            <v>-4521.5856914868791</v>
          </cell>
          <cell r="M1726">
            <v>-835.18096223420343</v>
          </cell>
          <cell r="N1726">
            <v>-1130.4593892607627</v>
          </cell>
          <cell r="O1726">
            <v>-443.28345353732453</v>
          </cell>
          <cell r="P1726">
            <v>-1689.6100062179582</v>
          </cell>
          <cell r="Q1726">
            <v>-434.083516754801</v>
          </cell>
          <cell r="R1726">
            <v>-526.20179244921121</v>
          </cell>
          <cell r="S1726">
            <v>-80.761314451572844</v>
          </cell>
          <cell r="T1726">
            <v>-231.48943612293766</v>
          </cell>
          <cell r="U1726">
            <v>-256.64230428379938</v>
          </cell>
          <cell r="V1726">
            <v>-41.388707020612117</v>
          </cell>
          <cell r="W1726">
            <v>-417.2540464205531</v>
          </cell>
          <cell r="X1726">
            <v>0</v>
          </cell>
        </row>
        <row r="1727">
          <cell r="D1727" t="str">
            <v>410100-Retirement Plans-F: Difference Activity - Federal</v>
          </cell>
          <cell r="E1727" t="str">
            <v>Federal Timing Differences Activity</v>
          </cell>
          <cell r="F1727" t="str">
            <v>Federal</v>
          </cell>
          <cell r="G1727">
            <v>-1765762.9289553533</v>
          </cell>
          <cell r="H1727" t="str">
            <v>LABOR</v>
          </cell>
          <cell r="I1727">
            <v>-1066895.8920169109</v>
          </cell>
          <cell r="J1727">
            <v>0</v>
          </cell>
          <cell r="K1727">
            <v>-192730.88563798653</v>
          </cell>
          <cell r="L1727">
            <v>-207411.79116882192</v>
          </cell>
          <cell r="M1727">
            <v>-38459.457231086701</v>
          </cell>
          <cell r="N1727">
            <v>-51908.320238856715</v>
          </cell>
          <cell r="O1727">
            <v>-21835.913647443827</v>
          </cell>
          <cell r="P1727">
            <v>-84385.371811787394</v>
          </cell>
          <cell r="Q1727">
            <v>-26058.113408900223</v>
          </cell>
          <cell r="R1727">
            <v>-29619.525492945402</v>
          </cell>
          <cell r="S1727">
            <v>-1000.5585290683149</v>
          </cell>
          <cell r="T1727">
            <v>-15883.612027754851</v>
          </cell>
          <cell r="U1727">
            <v>-9176.7868706877653</v>
          </cell>
          <cell r="V1727">
            <v>-1676.4368809665073</v>
          </cell>
          <cell r="W1727">
            <v>-18720.263992135799</v>
          </cell>
          <cell r="X1727">
            <v>0</v>
          </cell>
        </row>
        <row r="1728">
          <cell r="D1728" t="str">
            <v>410100-SFAS 143 ARO-F: Difference Activity - Federal</v>
          </cell>
          <cell r="E1728" t="str">
            <v>Federal Timing Differences Activity</v>
          </cell>
          <cell r="F1728" t="str">
            <v>Federal</v>
          </cell>
          <cell r="G1728">
            <v>1845800.3480609276</v>
          </cell>
          <cell r="H1728" t="str">
            <v>NETPLT</v>
          </cell>
          <cell r="I1728">
            <v>964814.88177899132</v>
          </cell>
          <cell r="J1728">
            <v>0</v>
          </cell>
          <cell r="K1728">
            <v>212333.22388169315</v>
          </cell>
          <cell r="L1728">
            <v>285009.92983018555</v>
          </cell>
          <cell r="M1728">
            <v>52644.112858469736</v>
          </cell>
          <cell r="N1728">
            <v>71256.451429351247</v>
          </cell>
          <cell r="O1728">
            <v>27941.566213247956</v>
          </cell>
          <cell r="P1728">
            <v>106501.49354002507</v>
          </cell>
          <cell r="Q1728">
            <v>27361.664931764793</v>
          </cell>
          <cell r="R1728">
            <v>33168.172887850429</v>
          </cell>
          <cell r="S1728">
            <v>5090.642561120445</v>
          </cell>
          <cell r="T1728">
            <v>14591.515553945383</v>
          </cell>
          <cell r="U1728">
            <v>16176.980848355783</v>
          </cell>
          <cell r="V1728">
            <v>2608.8618658530177</v>
          </cell>
          <cell r="W1728">
            <v>26300.849880073078</v>
          </cell>
          <cell r="X1728">
            <v>0</v>
          </cell>
        </row>
        <row r="1729">
          <cell r="D1729" t="str">
            <v>410100-Section 174 R&amp;D-F: Difference Activity - Federal</v>
          </cell>
          <cell r="E1729" t="str">
            <v>Federal Timing Differences Activity</v>
          </cell>
          <cell r="F1729" t="str">
            <v>Federal</v>
          </cell>
          <cell r="G1729">
            <v>-1092601.657924308</v>
          </cell>
          <cell r="H1729" t="str">
            <v>NETPLT</v>
          </cell>
          <cell r="I1729">
            <v>-571111.78927298298</v>
          </cell>
          <cell r="J1729">
            <v>0</v>
          </cell>
          <cell r="K1729">
            <v>-125688.36748203565</v>
          </cell>
          <cell r="L1729">
            <v>-168708.56167325439</v>
          </cell>
          <cell r="M1729">
            <v>-31162.116232963122</v>
          </cell>
          <cell r="N1729">
            <v>-42179.489808473161</v>
          </cell>
          <cell r="O1729">
            <v>-16539.709509573036</v>
          </cell>
          <cell r="P1729">
            <v>-63042.413300815642</v>
          </cell>
          <cell r="Q1729">
            <v>-16196.443184888163</v>
          </cell>
          <cell r="R1729">
            <v>-19633.543099965456</v>
          </cell>
          <cell r="S1729">
            <v>-3013.3510961916058</v>
          </cell>
          <cell r="T1729">
            <v>-8637.2906488057524</v>
          </cell>
          <cell r="U1729">
            <v>-9575.7897725457988</v>
          </cell>
          <cell r="V1729">
            <v>-1544.287713956169</v>
          </cell>
          <cell r="W1729">
            <v>-15568.505127856672</v>
          </cell>
          <cell r="X1729">
            <v>0</v>
          </cell>
        </row>
        <row r="1730">
          <cell r="D1730" t="str">
            <v>410100-TOTF Income Taxes-F: Difference Activity - Federal</v>
          </cell>
          <cell r="E1730" t="str">
            <v>Federal Timing Differences Activity</v>
          </cell>
          <cell r="F1730" t="str">
            <v>Federal</v>
          </cell>
          <cell r="G1730">
            <v>275924.25080882054</v>
          </cell>
          <cell r="H1730" t="str">
            <v>NETPLT</v>
          </cell>
          <cell r="I1730">
            <v>144227.8541683759</v>
          </cell>
          <cell r="J1730">
            <v>0</v>
          </cell>
          <cell r="K1730">
            <v>31741.182508133228</v>
          </cell>
          <cell r="L1730">
            <v>42605.448332526059</v>
          </cell>
          <cell r="M1730">
            <v>7869.6417059559353</v>
          </cell>
          <cell r="N1730">
            <v>10651.955395172488</v>
          </cell>
          <cell r="O1730">
            <v>4176.9174720954197</v>
          </cell>
          <cell r="P1730">
            <v>15920.651898198608</v>
          </cell>
          <cell r="Q1730">
            <v>4090.2294254687022</v>
          </cell>
          <cell r="R1730">
            <v>4958.2303223595827</v>
          </cell>
          <cell r="S1730">
            <v>760.98790223344838</v>
          </cell>
          <cell r="T1730">
            <v>2181.2505353665333</v>
          </cell>
          <cell r="U1730">
            <v>2418.2579256853996</v>
          </cell>
          <cell r="V1730">
            <v>389.99248025682692</v>
          </cell>
          <cell r="W1730">
            <v>3931.650736992317</v>
          </cell>
          <cell r="X1730">
            <v>0</v>
          </cell>
        </row>
        <row r="1731">
          <cell r="D1731" t="str">
            <v>410100-Unbilled Revenue-F: Difference Activity - Federal</v>
          </cell>
          <cell r="E1731" t="str">
            <v>Federal Timing Differences Activity</v>
          </cell>
          <cell r="F1731" t="str">
            <v>Federal</v>
          </cell>
          <cell r="G1731">
            <v>-192222.38164733109</v>
          </cell>
          <cell r="H1731" t="str">
            <v>NETPLT</v>
          </cell>
          <cell r="I1731">
            <v>-100476.20514275909</v>
          </cell>
          <cell r="J1731">
            <v>0</v>
          </cell>
          <cell r="K1731">
            <v>-22112.466302367255</v>
          </cell>
          <cell r="L1731">
            <v>-29681.047336810119</v>
          </cell>
          <cell r="M1731">
            <v>-5482.3788304063701</v>
          </cell>
          <cell r="N1731">
            <v>-7420.6751645032973</v>
          </cell>
          <cell r="O1731">
            <v>-2909.8458075975132</v>
          </cell>
          <cell r="P1731">
            <v>-11091.10785398211</v>
          </cell>
          <cell r="Q1731">
            <v>-2849.4546577290366</v>
          </cell>
          <cell r="R1731">
            <v>-3454.1467034020689</v>
          </cell>
          <cell r="S1731">
            <v>-530.14153900329688</v>
          </cell>
          <cell r="T1731">
            <v>-1519.5662275012603</v>
          </cell>
          <cell r="U1731">
            <v>-1684.6772132213121</v>
          </cell>
          <cell r="V1731">
            <v>-271.68791130091051</v>
          </cell>
          <cell r="W1731">
            <v>-2738.9809567473812</v>
          </cell>
          <cell r="X1731">
            <v>0</v>
          </cell>
        </row>
        <row r="1732">
          <cell r="D1732" t="str">
            <v>182300-Adjustment Only NONALLOC</v>
          </cell>
          <cell r="E1732" t="str">
            <v>Tax Expense on Income Statement</v>
          </cell>
          <cell r="F1732" t="str">
            <v>Federal</v>
          </cell>
          <cell r="G1732">
            <v>0</v>
          </cell>
          <cell r="H1732" t="str">
            <v>REPLACED BY TAX CALC ACCTS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</row>
        <row r="1733">
          <cell r="D1733" t="str">
            <v>190000-Adjustment Only NONALLOC</v>
          </cell>
          <cell r="E1733" t="str">
            <v>Tax Expense on Income Statement</v>
          </cell>
          <cell r="F1733" t="str">
            <v>Federal</v>
          </cell>
          <cell r="G1733">
            <v>0</v>
          </cell>
          <cell r="H1733" t="str">
            <v>REPLACED BY TAX CALC ACCTS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</row>
        <row r="1734">
          <cell r="D1734" t="str">
            <v>254300-Adjustment Only NONALLOC</v>
          </cell>
          <cell r="E1734" t="str">
            <v>Tax Expense on Income Statement</v>
          </cell>
          <cell r="F1734" t="str">
            <v>Federal</v>
          </cell>
          <cell r="G1734">
            <v>0</v>
          </cell>
          <cell r="H1734" t="str">
            <v>REPLACED BY TAX CALC ACCTS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</row>
        <row r="1735">
          <cell r="D1735" t="str">
            <v>282000-Adjustment Only NONALLOC</v>
          </cell>
          <cell r="E1735" t="str">
            <v>Tax Expense on Income Statement</v>
          </cell>
          <cell r="F1735" t="str">
            <v>Federal</v>
          </cell>
          <cell r="G1735">
            <v>0</v>
          </cell>
          <cell r="H1735" t="str">
            <v>REPLACED BY TAX CALC ACCTS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</row>
        <row r="1736">
          <cell r="D1736" t="str">
            <v>283000-Adjustment Only NONALLOC</v>
          </cell>
          <cell r="E1736" t="str">
            <v>Tax Expense on Income Statement</v>
          </cell>
          <cell r="F1736" t="str">
            <v>Federal</v>
          </cell>
          <cell r="G1736">
            <v>0</v>
          </cell>
          <cell r="H1736" t="str">
            <v>REPLACED BY TAX CALC ACCTS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</row>
        <row r="1737">
          <cell r="D1737" t="str">
            <v>409100-Revenue Inc Adj FED</v>
          </cell>
          <cell r="E1737" t="str">
            <v>Tax Expense on Income Statement</v>
          </cell>
          <cell r="F1737" t="str">
            <v>Federal</v>
          </cell>
          <cell r="G1737">
            <v>0</v>
          </cell>
          <cell r="H1737" t="str">
            <v>REPLACED BY TAX CALC ACCTS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</row>
        <row r="1738">
          <cell r="D1738" t="str">
            <v>409100-Revenue Increase Adj AZ</v>
          </cell>
          <cell r="E1738" t="str">
            <v>Tax Expense on Income Statement</v>
          </cell>
          <cell r="F1738" t="str">
            <v>Federal</v>
          </cell>
          <cell r="G1738">
            <v>0</v>
          </cell>
          <cell r="H1738" t="str">
            <v>REPLACED BY TAX CALC ACCTS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</row>
        <row r="1739">
          <cell r="D1739" t="str">
            <v>409100-Revenue Increase Adj NM</v>
          </cell>
          <cell r="E1739" t="str">
            <v>Tax Expense on Income Statement</v>
          </cell>
          <cell r="F1739" t="str">
            <v>Federal</v>
          </cell>
          <cell r="G1739">
            <v>0</v>
          </cell>
          <cell r="H1739" t="str">
            <v>REPLACED BY TAX CALC ACCTS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</row>
        <row r="1740">
          <cell r="D1740" t="str">
            <v>409100-Revenue Increase Adj TX</v>
          </cell>
          <cell r="E1740" t="str">
            <v>Tax Expense on Income Statement</v>
          </cell>
          <cell r="F1740" t="str">
            <v>Federal</v>
          </cell>
          <cell r="G1740">
            <v>0</v>
          </cell>
          <cell r="H1740" t="str">
            <v>REPLACED BY TAX CALC ACCTS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</row>
        <row r="1741">
          <cell r="D1741" t="str">
            <v>410100-Adjustment Only NONALLOC</v>
          </cell>
          <cell r="E1741" t="str">
            <v>Tax Expense on Income Statement</v>
          </cell>
          <cell r="F1741" t="str">
            <v>Federal</v>
          </cell>
          <cell r="G1741">
            <v>0</v>
          </cell>
          <cell r="H1741" t="str">
            <v>REPLACED BY TAX CALC ACCTS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</row>
        <row r="1742">
          <cell r="D1742" t="str">
            <v>410200-Adjustment Only NONALLOC</v>
          </cell>
          <cell r="E1742" t="str">
            <v>Tax Expense on Income Statement</v>
          </cell>
          <cell r="F1742" t="str">
            <v>Federal</v>
          </cell>
          <cell r="G1742">
            <v>0</v>
          </cell>
          <cell r="H1742" t="str">
            <v>REPLACED BY TAX CALC ACCTS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</row>
        <row r="1743">
          <cell r="D1743" t="str">
            <v>411100-Adjustment Only NONALLOC</v>
          </cell>
          <cell r="E1743" t="str">
            <v>Tax Expense on Income Statement</v>
          </cell>
          <cell r="F1743" t="str">
            <v>Federal</v>
          </cell>
          <cell r="G1743">
            <v>0</v>
          </cell>
          <cell r="H1743" t="str">
            <v>REPLACED BY TAX CALC ACCTS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</row>
        <row r="1744">
          <cell r="D1744" t="str">
            <v>411200-Adjustment Only NONALLOC</v>
          </cell>
          <cell r="E1744" t="str">
            <v>Tax Expense on Income Statement</v>
          </cell>
          <cell r="F1744" t="str">
            <v>Federal</v>
          </cell>
          <cell r="G1744">
            <v>0</v>
          </cell>
          <cell r="H1744" t="str">
            <v>REPLACED BY TAX CALC ACCTS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</row>
        <row r="1745">
          <cell r="D1745" t="str">
            <v>411400-ITC Amortization-F: FAS109 Increment Balance - Federal</v>
          </cell>
          <cell r="E1745" t="str">
            <v>Tax Expense on Income Statement</v>
          </cell>
          <cell r="F1745" t="str">
            <v>Federal</v>
          </cell>
          <cell r="G1745">
            <v>0</v>
          </cell>
          <cell r="H1745" t="str">
            <v>REPLACED BY TAX CALC ACCTS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</row>
        <row r="1746">
          <cell r="D1746" t="str">
            <v>420000-ITC Amortization-F: FAS109 Increment Balance - Federal</v>
          </cell>
          <cell r="E1746" t="str">
            <v>Tax Expense on Income Statement</v>
          </cell>
          <cell r="F1746" t="str">
            <v>Federal</v>
          </cell>
          <cell r="G1746">
            <v>0</v>
          </cell>
          <cell r="H1746" t="str">
            <v>REPLACED BY TAX CALC ACCTS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</row>
        <row r="1747">
          <cell r="D1747" t="str">
            <v>Not Mapped Tax Other</v>
          </cell>
          <cell r="E1747" t="str">
            <v>Tax Expense on Income Statement</v>
          </cell>
          <cell r="F1747" t="str">
            <v>Federal</v>
          </cell>
          <cell r="G1747">
            <v>0</v>
          </cell>
          <cell r="H1747" t="str">
            <v>REPLACED BY TAX CALC ACCTS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</row>
        <row r="1748">
          <cell r="D1748" t="str">
            <v>409100 Depr Differences - Federal</v>
          </cell>
          <cell r="E1748" t="str">
            <v>Perm M-Item Activity</v>
          </cell>
          <cell r="F1748" t="str">
            <v>Federal</v>
          </cell>
          <cell r="G1748">
            <v>1264613.3130044665</v>
          </cell>
          <cell r="H1748" t="str">
            <v>GROSSPLT</v>
          </cell>
          <cell r="I1748">
            <v>661391.13464922085</v>
          </cell>
          <cell r="J1748">
            <v>0</v>
          </cell>
          <cell r="K1748">
            <v>145398.02608163774</v>
          </cell>
          <cell r="L1748">
            <v>194704.67086861902</v>
          </cell>
          <cell r="M1748">
            <v>35824.638904827065</v>
          </cell>
          <cell r="N1748">
            <v>48567.287634160413</v>
          </cell>
          <cell r="O1748">
            <v>19049.764322086299</v>
          </cell>
          <cell r="P1748">
            <v>72713.19015780554</v>
          </cell>
          <cell r="Q1748">
            <v>19067.019601282682</v>
          </cell>
          <cell r="R1748">
            <v>22864.231057762849</v>
          </cell>
          <cell r="S1748">
            <v>3726.7023296176449</v>
          </cell>
          <cell r="T1748">
            <v>10677.805014490112</v>
          </cell>
          <cell r="U1748">
            <v>10960.258890813846</v>
          </cell>
          <cell r="V1748">
            <v>1766.7418598855211</v>
          </cell>
          <cell r="W1748">
            <v>17901.841632257583</v>
          </cell>
          <cell r="X1748">
            <v>0</v>
          </cell>
        </row>
        <row r="1749">
          <cell r="D1749" t="str">
            <v>409100 Meals and Entertainment - Federal</v>
          </cell>
          <cell r="E1749" t="str">
            <v>Perm M-Item Activity</v>
          </cell>
          <cell r="F1749" t="str">
            <v>Federal</v>
          </cell>
          <cell r="G1749">
            <v>15984.138697562705</v>
          </cell>
          <cell r="H1749" t="str">
            <v>LABOR</v>
          </cell>
          <cell r="I1749">
            <v>9657.8151201459368</v>
          </cell>
          <cell r="J1749">
            <v>0</v>
          </cell>
          <cell r="K1749">
            <v>1744.6493845944626</v>
          </cell>
          <cell r="L1749">
            <v>1877.5447050039336</v>
          </cell>
          <cell r="M1749">
            <v>348.14486618447648</v>
          </cell>
          <cell r="N1749">
            <v>469.88742183315247</v>
          </cell>
          <cell r="O1749">
            <v>197.6642881132598</v>
          </cell>
          <cell r="P1749">
            <v>763.87801837191739</v>
          </cell>
          <cell r="Q1749">
            <v>235.88472274196846</v>
          </cell>
          <cell r="R1749">
            <v>268.12353791758898</v>
          </cell>
          <cell r="S1749">
            <v>9.0573123047265245</v>
          </cell>
          <cell r="T1749">
            <v>143.78252794111532</v>
          </cell>
          <cell r="U1749">
            <v>83.070627281673154</v>
          </cell>
          <cell r="V1749">
            <v>15.175536411862007</v>
          </cell>
          <cell r="W1749">
            <v>169.46062871662733</v>
          </cell>
          <cell r="X1749">
            <v>0</v>
          </cell>
        </row>
        <row r="1750">
          <cell r="D1750" t="str">
            <v>409100 Other - Federal</v>
          </cell>
          <cell r="E1750" t="str">
            <v>Perm M-Item Activity</v>
          </cell>
          <cell r="F1750" t="str">
            <v>Federal</v>
          </cell>
          <cell r="G1750">
            <v>1132.4552614655317</v>
          </cell>
          <cell r="H1750" t="str">
            <v>NETPLT</v>
          </cell>
          <cell r="I1750">
            <v>591.94359257689223</v>
          </cell>
          <cell r="J1750">
            <v>0</v>
          </cell>
          <cell r="K1750">
            <v>130.27296089816582</v>
          </cell>
          <cell r="L1750">
            <v>174.86235439558044</v>
          </cell>
          <cell r="M1750">
            <v>32.298781747651624</v>
          </cell>
          <cell r="N1750">
            <v>43.718023685120848</v>
          </cell>
          <cell r="O1750">
            <v>17.143009917091909</v>
          </cell>
          <cell r="P1750">
            <v>65.341940605895701</v>
          </cell>
          <cell r="Q1750">
            <v>16.787222652214584</v>
          </cell>
          <cell r="R1750">
            <v>20.349693800580408</v>
          </cell>
          <cell r="S1750">
            <v>3.1232657197391127</v>
          </cell>
          <cell r="T1750">
            <v>8.9523433989926566</v>
          </cell>
          <cell r="U1750">
            <v>9.9250751012118332</v>
          </cell>
          <cell r="V1750">
            <v>1.6006169624606186</v>
          </cell>
          <cell r="W1750">
            <v>16.136380003933503</v>
          </cell>
          <cell r="X1750">
            <v>0</v>
          </cell>
        </row>
        <row r="1751">
          <cell r="D1751" t="str">
            <v>409100 Other Employee Benefits - Federal</v>
          </cell>
          <cell r="E1751" t="str">
            <v>Perm M-Item Activity</v>
          </cell>
          <cell r="F1751" t="str">
            <v>Federal</v>
          </cell>
          <cell r="G1751">
            <v>0.36622920357533184</v>
          </cell>
          <cell r="H1751" t="str">
            <v>LABOR</v>
          </cell>
          <cell r="I1751">
            <v>0.22128023327701538</v>
          </cell>
          <cell r="J1751">
            <v>0</v>
          </cell>
          <cell r="K1751">
            <v>3.9973474125049355E-2</v>
          </cell>
          <cell r="L1751">
            <v>4.3018376842258038E-2</v>
          </cell>
          <cell r="M1751">
            <v>7.976708628724731E-3</v>
          </cell>
          <cell r="N1751">
            <v>1.0766078768714734E-2</v>
          </cell>
          <cell r="O1751">
            <v>4.5288918083551365E-3</v>
          </cell>
          <cell r="P1751">
            <v>1.7502002678424427E-2</v>
          </cell>
          <cell r="Q1751">
            <v>5.4045998836679066E-3</v>
          </cell>
          <cell r="R1751">
            <v>6.1432568629007098E-3</v>
          </cell>
          <cell r="S1751">
            <v>2.0752148956257741E-4</v>
          </cell>
          <cell r="T1751">
            <v>3.2943508369301044E-3</v>
          </cell>
          <cell r="U1751">
            <v>1.9033174226966224E-3</v>
          </cell>
          <cell r="V1751">
            <v>3.4770247675541789E-4</v>
          </cell>
          <cell r="W1751">
            <v>3.8826884742766085E-3</v>
          </cell>
          <cell r="X1751">
            <v>0</v>
          </cell>
        </row>
        <row r="1752">
          <cell r="D1752" t="str">
            <v>409100 R and D Credit - Federal</v>
          </cell>
          <cell r="E1752" t="str">
            <v>Perm M-Item Activity</v>
          </cell>
          <cell r="F1752" t="str">
            <v>Federal</v>
          </cell>
          <cell r="G1752">
            <v>341924.96617046621</v>
          </cell>
          <cell r="H1752" t="str">
            <v>NETPLT</v>
          </cell>
          <cell r="I1752">
            <v>178726.96587125931</v>
          </cell>
          <cell r="J1752">
            <v>0</v>
          </cell>
          <cell r="K1752">
            <v>39333.631326315823</v>
          </cell>
          <cell r="L1752">
            <v>52796.615147358491</v>
          </cell>
          <cell r="M1752">
            <v>9752.0495795313946</v>
          </cell>
          <cell r="N1752">
            <v>13199.88901833502</v>
          </cell>
          <cell r="O1752">
            <v>5176.0305995452582</v>
          </cell>
          <cell r="P1752">
            <v>19728.850747066372</v>
          </cell>
          <cell r="Q1752">
            <v>5068.6068869743713</v>
          </cell>
          <cell r="R1752">
            <v>6144.232448828252</v>
          </cell>
          <cell r="S1752">
            <v>943.01520060152677</v>
          </cell>
          <cell r="T1752">
            <v>2703.0027745958141</v>
          </cell>
          <cell r="U1752">
            <v>2996.7020187883013</v>
          </cell>
          <cell r="V1752">
            <v>483.27816503140428</v>
          </cell>
          <cell r="W1752">
            <v>4872.0963862347544</v>
          </cell>
          <cell r="X1752">
            <v>0</v>
          </cell>
        </row>
        <row r="1753">
          <cell r="D1753" t="str">
            <v>409100 Depr Differences - AZ</v>
          </cell>
          <cell r="E1753" t="str">
            <v>Perm M-Item Activity State</v>
          </cell>
          <cell r="F1753" t="str">
            <v>Arizona</v>
          </cell>
          <cell r="G1753">
            <v>1264613.5220541968</v>
          </cell>
          <cell r="H1753" t="str">
            <v>GROSSPLT</v>
          </cell>
          <cell r="I1753">
            <v>661391.2439819607</v>
          </cell>
          <cell r="J1753">
            <v>0</v>
          </cell>
          <cell r="K1753">
            <v>145398.05011698345</v>
          </cell>
          <cell r="L1753">
            <v>194704.70305470983</v>
          </cell>
          <cell r="M1753">
            <v>35824.644826899072</v>
          </cell>
          <cell r="N1753">
            <v>48567.295662684446</v>
          </cell>
          <cell r="O1753">
            <v>19049.767471150168</v>
          </cell>
          <cell r="P1753">
            <v>72713.202177821964</v>
          </cell>
          <cell r="Q1753">
            <v>19067.022753198977</v>
          </cell>
          <cell r="R1753">
            <v>22864.234837385669</v>
          </cell>
          <cell r="S1753">
            <v>3726.7029456685036</v>
          </cell>
          <cell r="T1753">
            <v>10677.806779608536</v>
          </cell>
          <cell r="U1753">
            <v>10960.26070262394</v>
          </cell>
          <cell r="V1753">
            <v>1766.742151940733</v>
          </cell>
          <cell r="W1753">
            <v>17901.84459156153</v>
          </cell>
          <cell r="X1753">
            <v>0</v>
          </cell>
        </row>
        <row r="1754">
          <cell r="D1754" t="str">
            <v>409100 Depr Differences - NM</v>
          </cell>
          <cell r="E1754" t="str">
            <v>Perm M-Item Activity State</v>
          </cell>
          <cell r="F1754" t="str">
            <v>New Mexico</v>
          </cell>
          <cell r="G1754">
            <v>1264613.5220541968</v>
          </cell>
          <cell r="H1754" t="str">
            <v>GROSSPLT</v>
          </cell>
          <cell r="I1754">
            <v>661391.2439819607</v>
          </cell>
          <cell r="J1754">
            <v>0</v>
          </cell>
          <cell r="K1754">
            <v>145398.05011698345</v>
          </cell>
          <cell r="L1754">
            <v>194704.70305470983</v>
          </cell>
          <cell r="M1754">
            <v>35824.644826899072</v>
          </cell>
          <cell r="N1754">
            <v>48567.295662684446</v>
          </cell>
          <cell r="O1754">
            <v>19049.767471150168</v>
          </cell>
          <cell r="P1754">
            <v>72713.202177821964</v>
          </cell>
          <cell r="Q1754">
            <v>19067.022753198977</v>
          </cell>
          <cell r="R1754">
            <v>22864.234837385669</v>
          </cell>
          <cell r="S1754">
            <v>3726.7029456685036</v>
          </cell>
          <cell r="T1754">
            <v>10677.806779608536</v>
          </cell>
          <cell r="U1754">
            <v>10960.26070262394</v>
          </cell>
          <cell r="V1754">
            <v>1766.742151940733</v>
          </cell>
          <cell r="W1754">
            <v>17901.84459156153</v>
          </cell>
          <cell r="X1754">
            <v>0</v>
          </cell>
        </row>
        <row r="1755">
          <cell r="D1755" t="str">
            <v>409100 Depr Differences - TX Adjustment Only</v>
          </cell>
          <cell r="E1755" t="str">
            <v>Perm M-Item Activity State</v>
          </cell>
          <cell r="F1755" t="str">
            <v>Texas</v>
          </cell>
          <cell r="G1755">
            <v>1264613.5220541968</v>
          </cell>
          <cell r="H1755" t="str">
            <v>GROSSPLT</v>
          </cell>
          <cell r="I1755">
            <v>661391.2439819607</v>
          </cell>
          <cell r="J1755">
            <v>0</v>
          </cell>
          <cell r="K1755">
            <v>145398.05011698345</v>
          </cell>
          <cell r="L1755">
            <v>194704.70305470983</v>
          </cell>
          <cell r="M1755">
            <v>35824.644826899072</v>
          </cell>
          <cell r="N1755">
            <v>48567.295662684446</v>
          </cell>
          <cell r="O1755">
            <v>19049.767471150168</v>
          </cell>
          <cell r="P1755">
            <v>72713.202177821964</v>
          </cell>
          <cell r="Q1755">
            <v>19067.022753198977</v>
          </cell>
          <cell r="R1755">
            <v>22864.234837385669</v>
          </cell>
          <cell r="S1755">
            <v>3726.7029456685036</v>
          </cell>
          <cell r="T1755">
            <v>10677.806779608536</v>
          </cell>
          <cell r="U1755">
            <v>10960.26070262394</v>
          </cell>
          <cell r="V1755">
            <v>1766.742151940733</v>
          </cell>
          <cell r="W1755">
            <v>17901.84459156153</v>
          </cell>
          <cell r="X1755">
            <v>0</v>
          </cell>
        </row>
        <row r="1756">
          <cell r="D1756" t="str">
            <v>409100 Meals and Entertainment - AZ</v>
          </cell>
          <cell r="E1756" t="str">
            <v>Perm M-Item Activity State</v>
          </cell>
          <cell r="F1756" t="str">
            <v>Arizona</v>
          </cell>
          <cell r="G1756">
            <v>15984.138697562705</v>
          </cell>
          <cell r="H1756" t="str">
            <v>LABOR</v>
          </cell>
          <cell r="I1756">
            <v>9657.8151201459368</v>
          </cell>
          <cell r="J1756">
            <v>0</v>
          </cell>
          <cell r="K1756">
            <v>1744.6493845944626</v>
          </cell>
          <cell r="L1756">
            <v>1877.5447050039336</v>
          </cell>
          <cell r="M1756">
            <v>348.14486618447648</v>
          </cell>
          <cell r="N1756">
            <v>469.88742183315247</v>
          </cell>
          <cell r="O1756">
            <v>197.6642881132598</v>
          </cell>
          <cell r="P1756">
            <v>763.87801837191739</v>
          </cell>
          <cell r="Q1756">
            <v>235.88472274196846</v>
          </cell>
          <cell r="R1756">
            <v>268.12353791758898</v>
          </cell>
          <cell r="S1756">
            <v>9.0573123047265245</v>
          </cell>
          <cell r="T1756">
            <v>143.78252794111532</v>
          </cell>
          <cell r="U1756">
            <v>83.070627281673154</v>
          </cell>
          <cell r="V1756">
            <v>15.175536411862007</v>
          </cell>
          <cell r="W1756">
            <v>169.46062871662733</v>
          </cell>
          <cell r="X1756">
            <v>0</v>
          </cell>
        </row>
        <row r="1757">
          <cell r="D1757" t="str">
            <v>409100 Meals and Entertainment - NM</v>
          </cell>
          <cell r="E1757" t="str">
            <v>Perm M-Item Activity State</v>
          </cell>
          <cell r="F1757" t="str">
            <v>New Mexico</v>
          </cell>
          <cell r="G1757">
            <v>15984.138697562705</v>
          </cell>
          <cell r="H1757" t="str">
            <v>LABOR</v>
          </cell>
          <cell r="I1757">
            <v>9657.8151201459368</v>
          </cell>
          <cell r="J1757">
            <v>0</v>
          </cell>
          <cell r="K1757">
            <v>1744.6493845944626</v>
          </cell>
          <cell r="L1757">
            <v>1877.5447050039336</v>
          </cell>
          <cell r="M1757">
            <v>348.14486618447648</v>
          </cell>
          <cell r="N1757">
            <v>469.88742183315247</v>
          </cell>
          <cell r="O1757">
            <v>197.6642881132598</v>
          </cell>
          <cell r="P1757">
            <v>763.87801837191739</v>
          </cell>
          <cell r="Q1757">
            <v>235.88472274196846</v>
          </cell>
          <cell r="R1757">
            <v>268.12353791758898</v>
          </cell>
          <cell r="S1757">
            <v>9.0573123047265245</v>
          </cell>
          <cell r="T1757">
            <v>143.78252794111532</v>
          </cell>
          <cell r="U1757">
            <v>83.070627281673154</v>
          </cell>
          <cell r="V1757">
            <v>15.175536411862007</v>
          </cell>
          <cell r="W1757">
            <v>169.46062871662733</v>
          </cell>
          <cell r="X1757">
            <v>0</v>
          </cell>
        </row>
        <row r="1758">
          <cell r="D1758" t="str">
            <v>409100 Meals and Entertainment - TX</v>
          </cell>
          <cell r="E1758" t="str">
            <v>Perm M-Item Activity State</v>
          </cell>
          <cell r="F1758" t="str">
            <v>Texas</v>
          </cell>
          <cell r="G1758">
            <v>15984.138697562705</v>
          </cell>
          <cell r="H1758" t="str">
            <v>LABOR</v>
          </cell>
          <cell r="I1758">
            <v>9657.8151201459368</v>
          </cell>
          <cell r="J1758">
            <v>0</v>
          </cell>
          <cell r="K1758">
            <v>1744.6493845944626</v>
          </cell>
          <cell r="L1758">
            <v>1877.5447050039336</v>
          </cell>
          <cell r="M1758">
            <v>348.14486618447648</v>
          </cell>
          <cell r="N1758">
            <v>469.88742183315247</v>
          </cell>
          <cell r="O1758">
            <v>197.6642881132598</v>
          </cell>
          <cell r="P1758">
            <v>763.87801837191739</v>
          </cell>
          <cell r="Q1758">
            <v>235.88472274196846</v>
          </cell>
          <cell r="R1758">
            <v>268.12353791758898</v>
          </cell>
          <cell r="S1758">
            <v>9.0573123047265245</v>
          </cell>
          <cell r="T1758">
            <v>143.78252794111532</v>
          </cell>
          <cell r="U1758">
            <v>83.070627281673154</v>
          </cell>
          <cell r="V1758">
            <v>15.175536411862007</v>
          </cell>
          <cell r="W1758">
            <v>169.46062871662733</v>
          </cell>
          <cell r="X1758">
            <v>0</v>
          </cell>
        </row>
        <row r="1759">
          <cell r="D1759" t="str">
            <v>409100 Other - AZ</v>
          </cell>
          <cell r="E1759" t="str">
            <v>Perm M-Item Activity State</v>
          </cell>
          <cell r="F1759" t="str">
            <v>Arizona</v>
          </cell>
          <cell r="G1759">
            <v>1132.4552614655317</v>
          </cell>
          <cell r="H1759" t="str">
            <v>NETPLT</v>
          </cell>
          <cell r="I1759">
            <v>591.94359257689223</v>
          </cell>
          <cell r="J1759">
            <v>0</v>
          </cell>
          <cell r="K1759">
            <v>130.27296089816582</v>
          </cell>
          <cell r="L1759">
            <v>174.86235439558044</v>
          </cell>
          <cell r="M1759">
            <v>32.298781747651624</v>
          </cell>
          <cell r="N1759">
            <v>43.718023685120848</v>
          </cell>
          <cell r="O1759">
            <v>17.143009917091909</v>
          </cell>
          <cell r="P1759">
            <v>65.341940605895701</v>
          </cell>
          <cell r="Q1759">
            <v>16.787222652214584</v>
          </cell>
          <cell r="R1759">
            <v>20.349693800580408</v>
          </cell>
          <cell r="S1759">
            <v>3.1232657197391127</v>
          </cell>
          <cell r="T1759">
            <v>8.9523433989926566</v>
          </cell>
          <cell r="U1759">
            <v>9.9250751012118332</v>
          </cell>
          <cell r="V1759">
            <v>1.6006169624606186</v>
          </cell>
          <cell r="W1759">
            <v>16.136380003933503</v>
          </cell>
          <cell r="X1759">
            <v>0</v>
          </cell>
        </row>
        <row r="1760">
          <cell r="D1760" t="str">
            <v>409100 Other - NM</v>
          </cell>
          <cell r="E1760" t="str">
            <v>Perm M-Item Activity State</v>
          </cell>
          <cell r="F1760" t="str">
            <v>New Mexico</v>
          </cell>
          <cell r="G1760">
            <v>1132.4552614655317</v>
          </cell>
          <cell r="H1760" t="str">
            <v>NETPLT</v>
          </cell>
          <cell r="I1760">
            <v>591.94359257689223</v>
          </cell>
          <cell r="J1760">
            <v>0</v>
          </cell>
          <cell r="K1760">
            <v>130.27296089816582</v>
          </cell>
          <cell r="L1760">
            <v>174.86235439558044</v>
          </cell>
          <cell r="M1760">
            <v>32.298781747651624</v>
          </cell>
          <cell r="N1760">
            <v>43.718023685120848</v>
          </cell>
          <cell r="O1760">
            <v>17.143009917091909</v>
          </cell>
          <cell r="P1760">
            <v>65.341940605895701</v>
          </cell>
          <cell r="Q1760">
            <v>16.787222652214584</v>
          </cell>
          <cell r="R1760">
            <v>20.349693800580408</v>
          </cell>
          <cell r="S1760">
            <v>3.1232657197391127</v>
          </cell>
          <cell r="T1760">
            <v>8.9523433989926566</v>
          </cell>
          <cell r="U1760">
            <v>9.9250751012118332</v>
          </cell>
          <cell r="V1760">
            <v>1.6006169624606186</v>
          </cell>
          <cell r="W1760">
            <v>16.136380003933503</v>
          </cell>
          <cell r="X1760">
            <v>0</v>
          </cell>
        </row>
        <row r="1761">
          <cell r="D1761" t="str">
            <v>409100 Other - TX</v>
          </cell>
          <cell r="E1761" t="str">
            <v>Perm M-Item Activity State</v>
          </cell>
          <cell r="F1761" t="str">
            <v>Texas</v>
          </cell>
          <cell r="G1761">
            <v>1132.4552614655317</v>
          </cell>
          <cell r="H1761" t="str">
            <v>NETPLT</v>
          </cell>
          <cell r="I1761">
            <v>591.94359257689223</v>
          </cell>
          <cell r="J1761">
            <v>0</v>
          </cell>
          <cell r="K1761">
            <v>130.27296089816582</v>
          </cell>
          <cell r="L1761">
            <v>174.86235439558044</v>
          </cell>
          <cell r="M1761">
            <v>32.298781747651624</v>
          </cell>
          <cell r="N1761">
            <v>43.718023685120848</v>
          </cell>
          <cell r="O1761">
            <v>17.143009917091909</v>
          </cell>
          <cell r="P1761">
            <v>65.341940605895701</v>
          </cell>
          <cell r="Q1761">
            <v>16.787222652214584</v>
          </cell>
          <cell r="R1761">
            <v>20.349693800580408</v>
          </cell>
          <cell r="S1761">
            <v>3.1232657197391127</v>
          </cell>
          <cell r="T1761">
            <v>8.9523433989926566</v>
          </cell>
          <cell r="U1761">
            <v>9.9250751012118332</v>
          </cell>
          <cell r="V1761">
            <v>1.6006169624606186</v>
          </cell>
          <cell r="W1761">
            <v>16.136380003933503</v>
          </cell>
          <cell r="X1761">
            <v>0</v>
          </cell>
        </row>
        <row r="1762">
          <cell r="D1762" t="str">
            <v>409100 Other Employee Benefits - AZ</v>
          </cell>
          <cell r="E1762" t="str">
            <v>Perm M-Item Activity State</v>
          </cell>
          <cell r="F1762" t="str">
            <v>Arizona</v>
          </cell>
          <cell r="G1762">
            <v>0</v>
          </cell>
          <cell r="H1762" t="str">
            <v>LABOR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</row>
        <row r="1763">
          <cell r="D1763" t="str">
            <v>409100 Other Employee Benefits - NM</v>
          </cell>
          <cell r="E1763" t="str">
            <v>Perm M-Item Activity State</v>
          </cell>
          <cell r="F1763" t="str">
            <v>New Mexico</v>
          </cell>
          <cell r="G1763">
            <v>0</v>
          </cell>
          <cell r="H1763" t="str">
            <v>LABOR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</row>
        <row r="1764">
          <cell r="D1764" t="str">
            <v>409100 Other Employee Benefits - TX</v>
          </cell>
          <cell r="E1764" t="str">
            <v>Perm M-Item Activity State</v>
          </cell>
          <cell r="F1764" t="str">
            <v>Texas</v>
          </cell>
          <cell r="G1764">
            <v>9857.6693962997688</v>
          </cell>
          <cell r="H1764" t="str">
            <v>LABOR</v>
          </cell>
          <cell r="I1764">
            <v>5956.1262790781848</v>
          </cell>
          <cell r="J1764">
            <v>0</v>
          </cell>
          <cell r="K1764">
            <v>1075.9526785395369</v>
          </cell>
          <cell r="L1764">
            <v>1157.9113100116008</v>
          </cell>
          <cell r="M1764">
            <v>214.70640725789593</v>
          </cell>
          <cell r="N1764">
            <v>289.78695352644576</v>
          </cell>
          <cell r="O1764">
            <v>121.90267117568082</v>
          </cell>
          <cell r="P1764">
            <v>471.09557209730428</v>
          </cell>
          <cell r="Q1764">
            <v>145.47381353633531</v>
          </cell>
          <cell r="R1764">
            <v>165.3559972274802</v>
          </cell>
          <cell r="S1764">
            <v>5.5857867607621676</v>
          </cell>
          <cell r="T1764">
            <v>88.672943361275458</v>
          </cell>
          <cell r="U1764">
            <v>51.230960627915415</v>
          </cell>
          <cell r="V1764">
            <v>9.3589916660605255</v>
          </cell>
          <cell r="W1764">
            <v>104.50903143328794</v>
          </cell>
          <cell r="X1764">
            <v>0</v>
          </cell>
        </row>
        <row r="1765">
          <cell r="D1765" t="str">
            <v>409100 PERM Differences AZ</v>
          </cell>
          <cell r="E1765" t="str">
            <v>Perm M-Item Activity State</v>
          </cell>
          <cell r="F1765" t="str">
            <v>Arizona</v>
          </cell>
          <cell r="G1765">
            <v>-130823.8167567255</v>
          </cell>
          <cell r="H1765" t="str">
            <v>NETPLT</v>
          </cell>
          <cell r="I1765">
            <v>-68382.67499007436</v>
          </cell>
          <cell r="J1765">
            <v>0</v>
          </cell>
          <cell r="K1765">
            <v>-15049.429805149473</v>
          </cell>
          <cell r="L1765">
            <v>-20200.498322108142</v>
          </cell>
          <cell r="M1765">
            <v>-3731.2289929687922</v>
          </cell>
          <cell r="N1765">
            <v>-5050.405887246181</v>
          </cell>
          <cell r="O1765">
            <v>-1980.3996364059642</v>
          </cell>
          <cell r="P1765">
            <v>-7548.4501288748897</v>
          </cell>
          <cell r="Q1765">
            <v>-1939.298279444231</v>
          </cell>
          <cell r="R1765">
            <v>-2350.843078231072</v>
          </cell>
          <cell r="S1765">
            <v>-360.80678513775302</v>
          </cell>
          <cell r="T1765">
            <v>-1034.1951441485207</v>
          </cell>
          <cell r="U1765">
            <v>-1146.5673307547222</v>
          </cell>
          <cell r="V1765">
            <v>-184.9069250856476</v>
          </cell>
          <cell r="W1765">
            <v>-1864.111451095712</v>
          </cell>
          <cell r="X1765">
            <v>0</v>
          </cell>
        </row>
        <row r="1766">
          <cell r="D1766" t="str">
            <v>409100 PERM Differences NM</v>
          </cell>
          <cell r="E1766" t="str">
            <v>Perm M-Item Activity State</v>
          </cell>
          <cell r="F1766" t="str">
            <v>New Mexico</v>
          </cell>
          <cell r="G1766">
            <v>-327288.59738084022</v>
          </cell>
          <cell r="H1766" t="str">
            <v>NETPLT</v>
          </cell>
          <cell r="I1766">
            <v>-171076.41664567718</v>
          </cell>
          <cell r="J1766">
            <v>0</v>
          </cell>
          <cell r="K1766">
            <v>-37649.924107229257</v>
          </cell>
          <cell r="L1766">
            <v>-50536.614250683873</v>
          </cell>
          <cell r="M1766">
            <v>-9334.6053791287286</v>
          </cell>
          <cell r="N1766">
            <v>-12634.857322000315</v>
          </cell>
          <cell r="O1766">
            <v>-4954.4665132200607</v>
          </cell>
          <cell r="P1766">
            <v>-18884.341676659409</v>
          </cell>
          <cell r="Q1766">
            <v>-4851.6411576850687</v>
          </cell>
          <cell r="R1766">
            <v>-5881.223716071946</v>
          </cell>
          <cell r="S1766">
            <v>-902.64868860092031</v>
          </cell>
          <cell r="T1766">
            <v>-2587.2986015678553</v>
          </cell>
          <cell r="U1766">
            <v>-2868.4258171676934</v>
          </cell>
          <cell r="V1766">
            <v>-462.59106069212385</v>
          </cell>
          <cell r="W1766">
            <v>-4663.5424444556547</v>
          </cell>
          <cell r="X1766">
            <v>0</v>
          </cell>
        </row>
        <row r="1767">
          <cell r="D1767" t="str">
            <v>409100 PERM Differences TX</v>
          </cell>
          <cell r="E1767" t="str">
            <v>Perm M-Item Activity State</v>
          </cell>
          <cell r="F1767" t="str">
            <v>Texas</v>
          </cell>
          <cell r="G1767">
            <v>0</v>
          </cell>
          <cell r="H1767" t="str">
            <v>NETPLT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</row>
        <row r="1768">
          <cell r="D1768" t="str">
            <v>409100 TX COGS</v>
          </cell>
          <cell r="E1768" t="str">
            <v>Perm M-Item Activity State</v>
          </cell>
          <cell r="F1768" t="str">
            <v>Texas</v>
          </cell>
          <cell r="G1768">
            <v>43545015.952297643</v>
          </cell>
          <cell r="H1768" t="str">
            <v>NETPLT</v>
          </cell>
          <cell r="I1768">
            <v>22761334.649338547</v>
          </cell>
          <cell r="J1768">
            <v>0</v>
          </cell>
          <cell r="K1768">
            <v>5009238.2043618048</v>
          </cell>
          <cell r="L1768">
            <v>6723783.5089025553</v>
          </cell>
          <cell r="M1768">
            <v>1241948.3703233937</v>
          </cell>
          <cell r="N1768">
            <v>1681039.5108305619</v>
          </cell>
          <cell r="O1768">
            <v>659180.68970257929</v>
          </cell>
          <cell r="P1768">
            <v>2512519.428233868</v>
          </cell>
          <cell r="Q1768">
            <v>645500.00610130571</v>
          </cell>
          <cell r="R1768">
            <v>782483.66299600364</v>
          </cell>
          <cell r="S1768">
            <v>120095.38938721556</v>
          </cell>
          <cell r="T1768">
            <v>344234.29285417899</v>
          </cell>
          <cell r="U1768">
            <v>381637.64019314933</v>
          </cell>
          <cell r="V1768">
            <v>61546.706113288019</v>
          </cell>
          <cell r="W1768">
            <v>620473.89295917703</v>
          </cell>
          <cell r="X1768">
            <v>0</v>
          </cell>
        </row>
        <row r="1769">
          <cell r="D1769" t="str">
            <v>409100 Other State Adjustments AZ</v>
          </cell>
          <cell r="E1769" t="str">
            <v>State Credits</v>
          </cell>
          <cell r="F1769" t="str">
            <v>Arizona</v>
          </cell>
          <cell r="G1769">
            <v>155891.42585690223</v>
          </cell>
          <cell r="H1769" t="str">
            <v>NETPLT</v>
          </cell>
          <cell r="I1769">
            <v>81485.718521232382</v>
          </cell>
          <cell r="J1769">
            <v>0</v>
          </cell>
          <cell r="K1769">
            <v>17933.103687234416</v>
          </cell>
          <cell r="L1769">
            <v>24071.186459185064</v>
          </cell>
          <cell r="M1769">
            <v>4446.182830716225</v>
          </cell>
          <cell r="N1769">
            <v>6018.1318236797706</v>
          </cell>
          <cell r="O1769">
            <v>2359.8709374143464</v>
          </cell>
          <cell r="P1769">
            <v>8994.8350596454311</v>
          </cell>
          <cell r="Q1769">
            <v>2310.8940056884289</v>
          </cell>
          <cell r="R1769">
            <v>2801.2963427963195</v>
          </cell>
          <cell r="S1769">
            <v>429.94223520143328</v>
          </cell>
          <cell r="T1769">
            <v>1232.3608929358743</v>
          </cell>
          <cell r="U1769">
            <v>1366.2651072524013</v>
          </cell>
          <cell r="V1769">
            <v>220.33758773465175</v>
          </cell>
          <cell r="W1769">
            <v>2221.3003661854277</v>
          </cell>
          <cell r="X1769">
            <v>0</v>
          </cell>
        </row>
        <row r="1770">
          <cell r="D1770" t="str">
            <v>409100 Other State Adjustments NM</v>
          </cell>
          <cell r="E1770" t="str">
            <v>State Credits</v>
          </cell>
          <cell r="F1770" t="str">
            <v>New Mexico</v>
          </cell>
          <cell r="G1770">
            <v>166003.78564007865</v>
          </cell>
          <cell r="H1770" t="str">
            <v>NETPLT</v>
          </cell>
          <cell r="I1770">
            <v>86771.531376865212</v>
          </cell>
          <cell r="J1770">
            <v>0</v>
          </cell>
          <cell r="K1770">
            <v>19096.387655659884</v>
          </cell>
          <cell r="L1770">
            <v>25632.635374962152</v>
          </cell>
          <cell r="M1770">
            <v>4734.5976694338833</v>
          </cell>
          <cell r="N1770">
            <v>6408.5157969426527</v>
          </cell>
          <cell r="O1770">
            <v>2512.9509662217106</v>
          </cell>
          <cell r="P1770">
            <v>9578.3117185667361</v>
          </cell>
          <cell r="Q1770">
            <v>2460.7970005315055</v>
          </cell>
          <cell r="R1770">
            <v>2983.010739992581</v>
          </cell>
          <cell r="S1770">
            <v>457.83171369225727</v>
          </cell>
          <cell r="T1770">
            <v>1312.3016379998362</v>
          </cell>
          <cell r="U1770">
            <v>1454.8919463988898</v>
          </cell>
          <cell r="V1770">
            <v>234.63043898469593</v>
          </cell>
          <cell r="W1770">
            <v>2365.3916038266029</v>
          </cell>
          <cell r="X1770">
            <v>0</v>
          </cell>
        </row>
        <row r="1771">
          <cell r="D1771" t="str">
            <v>409100 Other State Adjustments TX</v>
          </cell>
          <cell r="E1771" t="str">
            <v>State Credits</v>
          </cell>
          <cell r="F1771" t="str">
            <v>Texas</v>
          </cell>
          <cell r="G1771">
            <v>-19020.603684809419</v>
          </cell>
          <cell r="H1771" t="str">
            <v>NETPLT</v>
          </cell>
          <cell r="I1771">
            <v>-9942.2245286729631</v>
          </cell>
          <cell r="J1771">
            <v>0</v>
          </cell>
          <cell r="K1771">
            <v>-2188.0514351481111</v>
          </cell>
          <cell r="L1771">
            <v>-2936.970364769028</v>
          </cell>
          <cell r="M1771">
            <v>-542.48706154555339</v>
          </cell>
          <cell r="N1771">
            <v>-734.28349065346674</v>
          </cell>
          <cell r="O1771">
            <v>-287.93225542154215</v>
          </cell>
          <cell r="P1771">
            <v>-1097.4766055240991</v>
          </cell>
          <cell r="Q1771">
            <v>-281.95648861502281</v>
          </cell>
          <cell r="R1771">
            <v>-341.79139261285871</v>
          </cell>
          <cell r="S1771">
            <v>-52.458054175694116</v>
          </cell>
          <cell r="T1771">
            <v>-150.36265152073005</v>
          </cell>
          <cell r="U1771">
            <v>-166.70055450827707</v>
          </cell>
          <cell r="V1771">
            <v>-26.883800120057579</v>
          </cell>
          <cell r="W1771">
            <v>-271.02500152200884</v>
          </cell>
          <cell r="X1771">
            <v>0</v>
          </cell>
        </row>
        <row r="1772">
          <cell r="D1772" t="str">
            <v>409100 State Adjustments - AZ</v>
          </cell>
          <cell r="E1772" t="str">
            <v>State Credits</v>
          </cell>
          <cell r="F1772" t="str">
            <v>Arizona</v>
          </cell>
          <cell r="G1772">
            <v>159218.08088858699</v>
          </cell>
          <cell r="H1772" t="str">
            <v>NETPLT</v>
          </cell>
          <cell r="I1772">
            <v>83224.588212359173</v>
          </cell>
          <cell r="J1772">
            <v>0</v>
          </cell>
          <cell r="K1772">
            <v>18315.788297930223</v>
          </cell>
          <cell r="L1772">
            <v>24584.855078949789</v>
          </cell>
          <cell r="M1772">
            <v>4541.0624330053815</v>
          </cell>
          <cell r="N1772">
            <v>6146.5561318323162</v>
          </cell>
          <cell r="O1772">
            <v>2410.2295538996577</v>
          </cell>
          <cell r="P1772">
            <v>9186.7809164869159</v>
          </cell>
          <cell r="Q1772">
            <v>2360.2074758132721</v>
          </cell>
          <cell r="R1772">
            <v>2861.0747848933061</v>
          </cell>
          <cell r="S1772">
            <v>439.11701497013928</v>
          </cell>
          <cell r="T1772">
            <v>1258.6589368648577</v>
          </cell>
          <cell r="U1772">
            <v>1395.4206087090922</v>
          </cell>
          <cell r="V1772">
            <v>225.03949575093733</v>
          </cell>
          <cell r="W1772">
            <v>2268.7019471218737</v>
          </cell>
          <cell r="X1772">
            <v>0</v>
          </cell>
        </row>
        <row r="1773">
          <cell r="D1773" t="str">
            <v>409100 State Adjustments - NM</v>
          </cell>
          <cell r="E1773" t="str">
            <v>State Credits</v>
          </cell>
          <cell r="F1773" t="str">
            <v>New Mexico</v>
          </cell>
          <cell r="G1773">
            <v>12105.167156299585</v>
          </cell>
          <cell r="H1773" t="str">
            <v>NETPLT</v>
          </cell>
          <cell r="I1773">
            <v>6327.4695072462919</v>
          </cell>
          <cell r="J1773">
            <v>0</v>
          </cell>
          <cell r="K1773">
            <v>1392.5282713399051</v>
          </cell>
          <cell r="L1773">
            <v>1869.1581922302944</v>
          </cell>
          <cell r="M1773">
            <v>345.25174221380155</v>
          </cell>
          <cell r="N1773">
            <v>467.31557745299926</v>
          </cell>
          <cell r="O1773">
            <v>183.24697466630587</v>
          </cell>
          <cell r="P1773">
            <v>698.46036330631819</v>
          </cell>
          <cell r="Q1773">
            <v>179.44385373078293</v>
          </cell>
          <cell r="R1773">
            <v>217.52421788102305</v>
          </cell>
          <cell r="S1773">
            <v>33.385560469783762</v>
          </cell>
          <cell r="T1773">
            <v>95.694388090137991</v>
          </cell>
          <cell r="U1773">
            <v>106.09222035271817</v>
          </cell>
          <cell r="V1773">
            <v>17.109493454708119</v>
          </cell>
          <cell r="W1773">
            <v>172.48679386451025</v>
          </cell>
          <cell r="X1773">
            <v>0</v>
          </cell>
        </row>
        <row r="1774">
          <cell r="D1774" t="str">
            <v>409100 State Adjustments - TX</v>
          </cell>
          <cell r="E1774" t="str">
            <v>State Credits</v>
          </cell>
          <cell r="F1774" t="str">
            <v>Texas</v>
          </cell>
          <cell r="G1774">
            <v>-7590.1172660217899</v>
          </cell>
          <cell r="H1774" t="str">
            <v>NETPLT</v>
          </cell>
          <cell r="I1774">
            <v>-3967.4161403201601</v>
          </cell>
          <cell r="J1774">
            <v>0</v>
          </cell>
          <cell r="K1774">
            <v>-873.13564028069595</v>
          </cell>
          <cell r="L1774">
            <v>-1171.9895879661758</v>
          </cell>
          <cell r="M1774">
            <v>-216.47790368077304</v>
          </cell>
          <cell r="N1774">
            <v>-293.01371780406089</v>
          </cell>
          <cell r="O1774">
            <v>-114.89853947511766</v>
          </cell>
          <cell r="P1774">
            <v>-437.94488706455132</v>
          </cell>
          <cell r="Q1774">
            <v>-112.51392689564909</v>
          </cell>
          <cell r="R1774">
            <v>-136.39087346740459</v>
          </cell>
          <cell r="S1774">
            <v>-20.933235839345645</v>
          </cell>
          <cell r="T1774">
            <v>-60.001784190675963</v>
          </cell>
          <cell r="U1774">
            <v>-66.521377449190979</v>
          </cell>
          <cell r="V1774">
            <v>-10.727903217419476</v>
          </cell>
          <cell r="W1774">
            <v>-108.15174837056665</v>
          </cell>
          <cell r="X1774">
            <v>0</v>
          </cell>
        </row>
        <row r="1775">
          <cell r="D1775" t="str">
            <v>411100-Depr Differences AZ-AZ-S: Difference Activity - State</v>
          </cell>
          <cell r="E1775" t="str">
            <v>State Timing Differences Activity</v>
          </cell>
          <cell r="F1775" t="str">
            <v>Arizona</v>
          </cell>
          <cell r="G1775">
            <v>-15393538.060825163</v>
          </cell>
          <cell r="H1775" t="str">
            <v>GROSSPLT</v>
          </cell>
          <cell r="I1775">
            <v>-8050800.5883053383</v>
          </cell>
          <cell r="J1775">
            <v>0</v>
          </cell>
          <cell r="K1775">
            <v>-1769861.2100951648</v>
          </cell>
          <cell r="L1775">
            <v>-2370047.6112463144</v>
          </cell>
          <cell r="M1775">
            <v>-436076.33798081451</v>
          </cell>
          <cell r="N1775">
            <v>-591186.55720244744</v>
          </cell>
          <cell r="O1775">
            <v>-231883.74590577238</v>
          </cell>
          <cell r="P1775">
            <v>-885103.17636854108</v>
          </cell>
          <cell r="Q1775">
            <v>-232093.78623535633</v>
          </cell>
          <cell r="R1775">
            <v>-278315.44030086463</v>
          </cell>
          <cell r="S1775">
            <v>-45363.379906259463</v>
          </cell>
          <cell r="T1775">
            <v>-129975.85602362132</v>
          </cell>
          <cell r="U1775">
            <v>-133414.03309396002</v>
          </cell>
          <cell r="V1775">
            <v>-21505.710705502235</v>
          </cell>
          <cell r="W1775">
            <v>-217910.62745521509</v>
          </cell>
          <cell r="X1775">
            <v>0</v>
          </cell>
        </row>
        <row r="1776">
          <cell r="D1776" t="str">
            <v>440000-NMRT01-RESIDENT-CUSTOMER</v>
          </cell>
          <cell r="E1776">
            <v>0</v>
          </cell>
          <cell r="F1776">
            <v>0</v>
          </cell>
          <cell r="G1776">
            <v>1064984</v>
          </cell>
          <cell r="H1776" t="str">
            <v>rc_01</v>
          </cell>
          <cell r="I1776">
            <v>1064984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</row>
        <row r="1777">
          <cell r="D1777" t="str">
            <v>440000-NMRT12-AR LIGHT-CUSTOMER</v>
          </cell>
          <cell r="E1777">
            <v>0</v>
          </cell>
          <cell r="F1777">
            <v>0</v>
          </cell>
          <cell r="G1777">
            <v>3665</v>
          </cell>
          <cell r="H1777" t="str">
            <v>rc_12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3665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</row>
        <row r="1778">
          <cell r="D1778" t="str">
            <v>442000-NMRT03-SM GENL-CUSTOMER</v>
          </cell>
          <cell r="E1778">
            <v>0</v>
          </cell>
          <cell r="F1778">
            <v>0</v>
          </cell>
          <cell r="G1778">
            <v>107662</v>
          </cell>
          <cell r="H1778" t="str">
            <v>rc_03</v>
          </cell>
          <cell r="I1778">
            <v>0</v>
          </cell>
          <cell r="J1778">
            <v>0</v>
          </cell>
          <cell r="K1778">
            <v>107662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</row>
        <row r="1779">
          <cell r="D1779" t="str">
            <v>442000-NMRT04-GRL SERV-CUSTOMER</v>
          </cell>
          <cell r="E1779">
            <v>0</v>
          </cell>
          <cell r="F1779">
            <v>0</v>
          </cell>
          <cell r="G1779">
            <v>6641</v>
          </cell>
          <cell r="H1779" t="str">
            <v>rc_04</v>
          </cell>
          <cell r="I1779">
            <v>0</v>
          </cell>
          <cell r="J1779">
            <v>0</v>
          </cell>
          <cell r="K1779">
            <v>0</v>
          </cell>
          <cell r="L1779">
            <v>6641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</row>
        <row r="1780">
          <cell r="D1780" t="str">
            <v>442000-NMRT05-IRRIGAT-CUSTOMER</v>
          </cell>
          <cell r="E1780">
            <v>0</v>
          </cell>
          <cell r="F1780">
            <v>0</v>
          </cell>
          <cell r="G1780">
            <v>9877</v>
          </cell>
          <cell r="H1780" t="str">
            <v>rc_05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9877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</row>
        <row r="1781">
          <cell r="D1781" t="str">
            <v>442000-NMRT08-PUMPING-CUSTOMER</v>
          </cell>
          <cell r="E1781">
            <v>0</v>
          </cell>
          <cell r="F1781">
            <v>0</v>
          </cell>
          <cell r="G1781">
            <v>308</v>
          </cell>
          <cell r="H1781" t="str">
            <v>rc_08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308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</row>
        <row r="1782">
          <cell r="D1782" t="str">
            <v>442000-NMRT09-LRG PWR-CUSTOMER</v>
          </cell>
          <cell r="E1782">
            <v>0</v>
          </cell>
          <cell r="F1782">
            <v>0</v>
          </cell>
          <cell r="G1782">
            <v>67</v>
          </cell>
          <cell r="H1782" t="str">
            <v>rc_09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67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</row>
        <row r="1783">
          <cell r="D1783" t="str">
            <v>442000-NMRT12-AR LIGHT-CUSTOMER</v>
          </cell>
          <cell r="E1783">
            <v>0</v>
          </cell>
          <cell r="F1783">
            <v>0</v>
          </cell>
          <cell r="G1783">
            <v>1143</v>
          </cell>
          <cell r="H1783" t="str">
            <v>rc_12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1143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</row>
        <row r="1784">
          <cell r="D1784" t="str">
            <v>442000-NMRT19-SEAS AGR-CUSTOMER</v>
          </cell>
          <cell r="E1784">
            <v>0</v>
          </cell>
          <cell r="F1784">
            <v>0</v>
          </cell>
          <cell r="G1784">
            <v>537</v>
          </cell>
          <cell r="H1784" t="str">
            <v>rc_19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537</v>
          </cell>
          <cell r="V1784">
            <v>0</v>
          </cell>
          <cell r="W1784">
            <v>0</v>
          </cell>
          <cell r="X1784">
            <v>0</v>
          </cell>
        </row>
        <row r="1785">
          <cell r="D1785" t="str">
            <v>442000-NMRT25-OUTD REC-CUSTOMER</v>
          </cell>
          <cell r="E1785">
            <v>0</v>
          </cell>
          <cell r="F1785">
            <v>0</v>
          </cell>
          <cell r="G1785">
            <v>84</v>
          </cell>
          <cell r="H1785" t="str">
            <v>rc_25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>
            <v>84</v>
          </cell>
          <cell r="W1785">
            <v>0</v>
          </cell>
          <cell r="X1785">
            <v>0</v>
          </cell>
        </row>
        <row r="1786">
          <cell r="D1786" t="str">
            <v>442000-NMRT29-INTERRUP-CUSTOMER</v>
          </cell>
          <cell r="E1786">
            <v>0</v>
          </cell>
          <cell r="F1786">
            <v>0</v>
          </cell>
          <cell r="G1786">
            <v>0</v>
          </cell>
          <cell r="H1786" t="str">
            <v>RATEBASE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</row>
        <row r="1787">
          <cell r="D1787" t="str">
            <v>442500-NMRT09-LRG PWR-CUSTOMER</v>
          </cell>
          <cell r="E1787">
            <v>0</v>
          </cell>
          <cell r="F1787">
            <v>0</v>
          </cell>
          <cell r="G1787">
            <v>109</v>
          </cell>
          <cell r="H1787" t="str">
            <v>rc_09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109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</row>
        <row r="1788">
          <cell r="D1788" t="str">
            <v>442500-NMRT29-INTERRUP-CUSTOMER</v>
          </cell>
          <cell r="E1788">
            <v>0</v>
          </cell>
          <cell r="F1788">
            <v>0</v>
          </cell>
          <cell r="G1788">
            <v>0</v>
          </cell>
          <cell r="H1788" t="str">
            <v>RATEBASE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</row>
        <row r="1789">
          <cell r="D1789" t="str">
            <v>444000-NMRT11-ST LIGHT-CUSTOMER</v>
          </cell>
          <cell r="E1789">
            <v>0</v>
          </cell>
          <cell r="F1789">
            <v>0</v>
          </cell>
          <cell r="G1789">
            <v>204</v>
          </cell>
          <cell r="H1789" t="str">
            <v>rc_11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204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</row>
        <row r="1790">
          <cell r="D1790" t="str">
            <v>445000-NMRT01-RESIDENT-CUSTOMER</v>
          </cell>
          <cell r="E1790">
            <v>0</v>
          </cell>
          <cell r="F1790">
            <v>0</v>
          </cell>
          <cell r="G1790">
            <v>544</v>
          </cell>
          <cell r="H1790" t="str">
            <v>rc_01</v>
          </cell>
          <cell r="I1790">
            <v>544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</row>
        <row r="1791">
          <cell r="D1791" t="str">
            <v>445000-NMRT03-SM GENL-CUSTOMER</v>
          </cell>
          <cell r="E1791">
            <v>0</v>
          </cell>
          <cell r="F1791">
            <v>0</v>
          </cell>
          <cell r="G1791">
            <v>4406</v>
          </cell>
          <cell r="H1791" t="str">
            <v>rc_03</v>
          </cell>
          <cell r="I1791">
            <v>0</v>
          </cell>
          <cell r="J1791">
            <v>0</v>
          </cell>
          <cell r="K1791">
            <v>4406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</row>
        <row r="1792">
          <cell r="D1792" t="str">
            <v>445000-NMRT04-GRL SERV-CUSTOMER</v>
          </cell>
          <cell r="E1792">
            <v>0</v>
          </cell>
          <cell r="F1792">
            <v>0</v>
          </cell>
          <cell r="G1792">
            <v>915</v>
          </cell>
          <cell r="H1792" t="str">
            <v>rc_04</v>
          </cell>
          <cell r="I1792">
            <v>0</v>
          </cell>
          <cell r="J1792">
            <v>0</v>
          </cell>
          <cell r="K1792">
            <v>0</v>
          </cell>
          <cell r="L1792">
            <v>915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</row>
        <row r="1793">
          <cell r="D1793" t="str">
            <v>445000-NMRT05-IRRIGAT-CUSTOMER</v>
          </cell>
          <cell r="E1793">
            <v>0</v>
          </cell>
          <cell r="F1793">
            <v>0</v>
          </cell>
          <cell r="G1793">
            <v>83</v>
          </cell>
          <cell r="H1793" t="str">
            <v>rc_05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83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</row>
        <row r="1794">
          <cell r="D1794" t="str">
            <v>445000-NMRT07-CTY&amp;CNTY-CUSTOMER</v>
          </cell>
          <cell r="E1794">
            <v>0</v>
          </cell>
          <cell r="F1794">
            <v>0</v>
          </cell>
          <cell r="G1794">
            <v>9204</v>
          </cell>
          <cell r="H1794" t="str">
            <v>rc_07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9204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</row>
        <row r="1795">
          <cell r="D1795" t="str">
            <v>445000-NMRT08-PUMPING-CUSTOMER</v>
          </cell>
          <cell r="E1795">
            <v>0</v>
          </cell>
          <cell r="F1795">
            <v>0</v>
          </cell>
          <cell r="G1795">
            <v>1960</v>
          </cell>
          <cell r="H1795" t="str">
            <v>rc_08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1960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</row>
        <row r="1796">
          <cell r="D1796" t="str">
            <v>445000-NMRT09-LRG PWR-CUSTOMER</v>
          </cell>
          <cell r="E1796">
            <v>0</v>
          </cell>
          <cell r="F1796">
            <v>0</v>
          </cell>
          <cell r="G1796">
            <v>86</v>
          </cell>
          <cell r="H1796" t="str">
            <v>rc_09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86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</row>
        <row r="1797">
          <cell r="D1797" t="str">
            <v>445000-NMRT10-MILITARY-CUSTOMER</v>
          </cell>
          <cell r="E1797">
            <v>0</v>
          </cell>
          <cell r="F1797">
            <v>0</v>
          </cell>
          <cell r="G1797">
            <v>24</v>
          </cell>
          <cell r="H1797" t="str">
            <v>RATE_10_CUST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12</v>
          </cell>
          <cell r="R1797">
            <v>12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</row>
        <row r="1798">
          <cell r="D1798" t="str">
            <v>445000-NMRT12-AR LIGHT-CUSTOMER</v>
          </cell>
          <cell r="E1798">
            <v>0</v>
          </cell>
          <cell r="F1798">
            <v>0</v>
          </cell>
          <cell r="G1798">
            <v>424</v>
          </cell>
          <cell r="H1798" t="str">
            <v>rc_12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424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</row>
        <row r="1799">
          <cell r="D1799" t="str">
            <v>445000-NMRT25-OUTD REC-CUSTOMER</v>
          </cell>
          <cell r="E1799">
            <v>0</v>
          </cell>
          <cell r="F1799">
            <v>0</v>
          </cell>
          <cell r="G1799">
            <v>252</v>
          </cell>
          <cell r="H1799" t="str">
            <v>rc_25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252</v>
          </cell>
          <cell r="W1799">
            <v>0</v>
          </cell>
          <cell r="X1799">
            <v>0</v>
          </cell>
        </row>
        <row r="1800">
          <cell r="D1800" t="str">
            <v>445000-NMRT26-ST UNIV-CUSTOMER</v>
          </cell>
          <cell r="E1800">
            <v>0</v>
          </cell>
          <cell r="F1800">
            <v>0</v>
          </cell>
          <cell r="G1800">
            <v>12</v>
          </cell>
          <cell r="H1800" t="str">
            <v>rc_26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>
            <v>0</v>
          </cell>
          <cell r="W1800">
            <v>12</v>
          </cell>
          <cell r="X1800">
            <v>0</v>
          </cell>
        </row>
        <row r="1801">
          <cell r="D1801" t="str">
            <v>440000-NMRT01-RESIDENT-KWH</v>
          </cell>
          <cell r="E1801">
            <v>0</v>
          </cell>
          <cell r="F1801">
            <v>0</v>
          </cell>
          <cell r="G1801">
            <v>711433774</v>
          </cell>
          <cell r="H1801" t="str">
            <v>rc_01</v>
          </cell>
          <cell r="I1801">
            <v>711433774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</row>
        <row r="1802">
          <cell r="D1802" t="str">
            <v>440000-NMRT12-AR LIGHT-KWH</v>
          </cell>
          <cell r="E1802">
            <v>0</v>
          </cell>
          <cell r="F1802">
            <v>0</v>
          </cell>
          <cell r="G1802">
            <v>2626543</v>
          </cell>
          <cell r="H1802" t="str">
            <v>rc_12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2626543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</row>
        <row r="1803">
          <cell r="D1803" t="str">
            <v>442000-NMRT03-SM GENL-KWH</v>
          </cell>
          <cell r="E1803">
            <v>0</v>
          </cell>
          <cell r="F1803">
            <v>0</v>
          </cell>
          <cell r="G1803">
            <v>149478564</v>
          </cell>
          <cell r="H1803" t="str">
            <v>rc_03</v>
          </cell>
          <cell r="I1803">
            <v>0</v>
          </cell>
          <cell r="J1803">
            <v>0</v>
          </cell>
          <cell r="K1803">
            <v>149478564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</row>
        <row r="1804">
          <cell r="D1804" t="str">
            <v>442000-NMRT04-GRL SERV-KWH</v>
          </cell>
          <cell r="E1804">
            <v>0</v>
          </cell>
          <cell r="F1804">
            <v>0</v>
          </cell>
          <cell r="G1804">
            <v>259702525</v>
          </cell>
          <cell r="H1804" t="str">
            <v>rc_04</v>
          </cell>
          <cell r="I1804">
            <v>0</v>
          </cell>
          <cell r="J1804">
            <v>0</v>
          </cell>
          <cell r="K1804">
            <v>0</v>
          </cell>
          <cell r="L1804">
            <v>259702525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</row>
        <row r="1805">
          <cell r="D1805" t="str">
            <v>442000-NMRT05-IRRIGAT-KWH</v>
          </cell>
          <cell r="E1805">
            <v>0</v>
          </cell>
          <cell r="F1805">
            <v>0</v>
          </cell>
          <cell r="G1805">
            <v>42261900</v>
          </cell>
          <cell r="H1805" t="str">
            <v>rc_05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42261900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</row>
        <row r="1806">
          <cell r="D1806" t="str">
            <v>442000-NMRT08-PUMPING-KWH</v>
          </cell>
          <cell r="E1806">
            <v>0</v>
          </cell>
          <cell r="F1806">
            <v>0</v>
          </cell>
          <cell r="G1806">
            <v>2763021</v>
          </cell>
          <cell r="H1806" t="str">
            <v>rc_08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2763021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</row>
        <row r="1807">
          <cell r="D1807" t="str">
            <v>442000-NMRT09-LRG PWR-KWH</v>
          </cell>
          <cell r="E1807">
            <v>0</v>
          </cell>
          <cell r="F1807">
            <v>0</v>
          </cell>
          <cell r="G1807">
            <v>23183891</v>
          </cell>
          <cell r="H1807" t="str">
            <v>rc_09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23183891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</row>
        <row r="1808">
          <cell r="D1808" t="str">
            <v>442000-NMRT12-AR LIGHT-KWH</v>
          </cell>
          <cell r="E1808">
            <v>0</v>
          </cell>
          <cell r="F1808">
            <v>0</v>
          </cell>
          <cell r="G1808">
            <v>2109711</v>
          </cell>
          <cell r="H1808" t="str">
            <v>rc_12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2109711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</row>
        <row r="1809">
          <cell r="D1809" t="str">
            <v>442000-NMRT19-SEAS AGR-KWH</v>
          </cell>
          <cell r="E1809">
            <v>0</v>
          </cell>
          <cell r="F1809">
            <v>0</v>
          </cell>
          <cell r="G1809">
            <v>7744418</v>
          </cell>
          <cell r="H1809" t="str">
            <v>rc_19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7744418</v>
          </cell>
          <cell r="V1809">
            <v>0</v>
          </cell>
          <cell r="W1809">
            <v>0</v>
          </cell>
          <cell r="X1809">
            <v>0</v>
          </cell>
        </row>
        <row r="1810">
          <cell r="D1810" t="str">
            <v>442000-NMRT25-OUTD REC-KWH</v>
          </cell>
          <cell r="E1810">
            <v>0</v>
          </cell>
          <cell r="F1810">
            <v>0</v>
          </cell>
          <cell r="G1810">
            <v>35039</v>
          </cell>
          <cell r="H1810" t="str">
            <v>rc_25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35039</v>
          </cell>
          <cell r="W1810">
            <v>0</v>
          </cell>
          <cell r="X1810">
            <v>0</v>
          </cell>
        </row>
        <row r="1811">
          <cell r="D1811" t="str">
            <v>442000-NMRT29-INTERRUP-KWH</v>
          </cell>
          <cell r="E1811">
            <v>0</v>
          </cell>
          <cell r="F1811">
            <v>0</v>
          </cell>
          <cell r="G1811">
            <v>2056668</v>
          </cell>
          <cell r="H1811" t="str">
            <v>RATEBASE</v>
          </cell>
          <cell r="I1811">
            <v>1076471.8666647768</v>
          </cell>
          <cell r="J1811">
            <v>0</v>
          </cell>
          <cell r="K1811">
            <v>236487.62511256381</v>
          </cell>
          <cell r="L1811">
            <v>317146.98260643025</v>
          </cell>
          <cell r="M1811">
            <v>57693.874376903143</v>
          </cell>
          <cell r="N1811">
            <v>78698.205098888124</v>
          </cell>
          <cell r="O1811">
            <v>30993.443432323187</v>
          </cell>
          <cell r="P1811">
            <v>119062.76933382345</v>
          </cell>
          <cell r="Q1811">
            <v>31311.573415535502</v>
          </cell>
          <cell r="R1811">
            <v>37974.679399956054</v>
          </cell>
          <cell r="S1811">
            <v>5220.5701065458061</v>
          </cell>
          <cell r="T1811">
            <v>16164.906397601702</v>
          </cell>
          <cell r="U1811">
            <v>17489.280840354411</v>
          </cell>
          <cell r="V1811">
            <v>2812.497889980812</v>
          </cell>
          <cell r="W1811">
            <v>29139.725324317562</v>
          </cell>
          <cell r="X1811">
            <v>0</v>
          </cell>
        </row>
        <row r="1812">
          <cell r="D1812" t="str">
            <v>442500-NMRT09-LRG PWR-KWH</v>
          </cell>
          <cell r="E1812">
            <v>0</v>
          </cell>
          <cell r="F1812">
            <v>0</v>
          </cell>
          <cell r="G1812">
            <v>67308395</v>
          </cell>
          <cell r="H1812" t="str">
            <v>rc_09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67308395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</row>
        <row r="1813">
          <cell r="D1813" t="str">
            <v>442500-NMRT29-INTERRUP-KWH</v>
          </cell>
          <cell r="E1813">
            <v>0</v>
          </cell>
          <cell r="F1813">
            <v>0</v>
          </cell>
          <cell r="G1813">
            <v>5924343</v>
          </cell>
          <cell r="H1813" t="str">
            <v>RATEBASE</v>
          </cell>
          <cell r="I1813">
            <v>3100835.2188940574</v>
          </cell>
          <cell r="J1813">
            <v>0</v>
          </cell>
          <cell r="K1813">
            <v>681215.34755353886</v>
          </cell>
          <cell r="L1813">
            <v>913558.97323998169</v>
          </cell>
          <cell r="M1813">
            <v>166190.31404567265</v>
          </cell>
          <cell r="N1813">
            <v>226694.42053367977</v>
          </cell>
          <cell r="O1813">
            <v>89278.283925349082</v>
          </cell>
          <cell r="P1813">
            <v>342966.72290493734</v>
          </cell>
          <cell r="Q1813">
            <v>90194.674484804462</v>
          </cell>
          <cell r="R1813">
            <v>109388.11032231447</v>
          </cell>
          <cell r="S1813">
            <v>15038.133508531226</v>
          </cell>
          <cell r="T1813">
            <v>46563.883943488625</v>
          </cell>
          <cell r="U1813">
            <v>50378.815891328966</v>
          </cell>
          <cell r="V1813">
            <v>8101.5517268818267</v>
          </cell>
          <cell r="W1813">
            <v>83938.549025435059</v>
          </cell>
          <cell r="X1813">
            <v>0</v>
          </cell>
        </row>
        <row r="1814">
          <cell r="D1814" t="str">
            <v>444000-NMRT11-ST LIGHT-KWH</v>
          </cell>
          <cell r="E1814">
            <v>0</v>
          </cell>
          <cell r="F1814">
            <v>0</v>
          </cell>
          <cell r="G1814">
            <v>1778400</v>
          </cell>
          <cell r="H1814" t="str">
            <v>rc_11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1778400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</row>
        <row r="1815">
          <cell r="D1815" t="str">
            <v>445000-NMRT01-RESIDENT-KWH</v>
          </cell>
          <cell r="E1815">
            <v>0</v>
          </cell>
          <cell r="F1815">
            <v>0</v>
          </cell>
          <cell r="G1815">
            <v>124362</v>
          </cell>
          <cell r="H1815" t="str">
            <v>rc_01</v>
          </cell>
          <cell r="I1815">
            <v>124362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</row>
        <row r="1816">
          <cell r="D1816" t="str">
            <v>445000-NMRT03-SM GENL-KWH</v>
          </cell>
          <cell r="E1816">
            <v>0</v>
          </cell>
          <cell r="F1816">
            <v>0</v>
          </cell>
          <cell r="G1816">
            <v>7045999</v>
          </cell>
          <cell r="H1816" t="str">
            <v>rc_03</v>
          </cell>
          <cell r="I1816">
            <v>0</v>
          </cell>
          <cell r="J1816">
            <v>0</v>
          </cell>
          <cell r="K1816">
            <v>7045999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</row>
        <row r="1817">
          <cell r="D1817" t="str">
            <v>445000-NMRT04-GRL SERV-KWH</v>
          </cell>
          <cell r="E1817">
            <v>0</v>
          </cell>
          <cell r="F1817">
            <v>0</v>
          </cell>
          <cell r="G1817">
            <v>37725935</v>
          </cell>
          <cell r="H1817" t="str">
            <v>rc_04</v>
          </cell>
          <cell r="I1817">
            <v>0</v>
          </cell>
          <cell r="J1817">
            <v>0</v>
          </cell>
          <cell r="K1817">
            <v>0</v>
          </cell>
          <cell r="L1817">
            <v>37725935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</row>
        <row r="1818">
          <cell r="D1818" t="str">
            <v>445000-NMRT05-IRRIGAT-KWH</v>
          </cell>
          <cell r="E1818">
            <v>0</v>
          </cell>
          <cell r="F1818">
            <v>0</v>
          </cell>
          <cell r="G1818">
            <v>391529</v>
          </cell>
          <cell r="H1818" t="str">
            <v>rc_05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391529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</row>
        <row r="1819">
          <cell r="D1819" t="str">
            <v>445000-NMRT07-CTY&amp;CNTY-KWH</v>
          </cell>
          <cell r="E1819">
            <v>0</v>
          </cell>
          <cell r="F1819">
            <v>0</v>
          </cell>
          <cell r="G1819">
            <v>59593133</v>
          </cell>
          <cell r="H1819" t="str">
            <v>rc_07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59593133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</row>
        <row r="1820">
          <cell r="D1820" t="str">
            <v>445000-NMRT08-PUMPING-KWH</v>
          </cell>
          <cell r="E1820">
            <v>0</v>
          </cell>
          <cell r="F1820">
            <v>0</v>
          </cell>
          <cell r="G1820">
            <v>34279994</v>
          </cell>
          <cell r="H1820" t="str">
            <v>rc_08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34279994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</row>
        <row r="1821">
          <cell r="D1821" t="str">
            <v>445000-NMRT09-LRG PWR-KWH</v>
          </cell>
          <cell r="E1821">
            <v>0</v>
          </cell>
          <cell r="F1821">
            <v>0</v>
          </cell>
          <cell r="G1821">
            <v>72065674</v>
          </cell>
          <cell r="H1821" t="str">
            <v>rc_09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72065674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</row>
        <row r="1822">
          <cell r="D1822" t="str">
            <v>445000-NMRT10-MILITARY-KWH</v>
          </cell>
          <cell r="E1822">
            <v>0</v>
          </cell>
          <cell r="F1822">
            <v>0</v>
          </cell>
          <cell r="G1822">
            <v>126090764</v>
          </cell>
          <cell r="H1822" t="str">
            <v>RATE_10_KWH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64200658.000000037</v>
          </cell>
          <cell r="R1822">
            <v>61890105.999999955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</row>
        <row r="1823">
          <cell r="D1823" t="str">
            <v>445000-NMRT12-AR LIGHT-KWH</v>
          </cell>
          <cell r="E1823">
            <v>0</v>
          </cell>
          <cell r="F1823">
            <v>0</v>
          </cell>
          <cell r="G1823">
            <v>414266</v>
          </cell>
          <cell r="H1823" t="str">
            <v>rc_12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414266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</row>
        <row r="1824">
          <cell r="D1824" t="str">
            <v>445000-NMRT25-OUTD REC-KWH</v>
          </cell>
          <cell r="E1824">
            <v>0</v>
          </cell>
          <cell r="F1824">
            <v>0</v>
          </cell>
          <cell r="G1824">
            <v>807528</v>
          </cell>
          <cell r="H1824" t="str">
            <v>rc_25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>
            <v>807528</v>
          </cell>
          <cell r="W1824">
            <v>0</v>
          </cell>
          <cell r="X1824">
            <v>0</v>
          </cell>
        </row>
        <row r="1825">
          <cell r="D1825" t="str">
            <v>445000-NMRT26-ST UNIV-KWH</v>
          </cell>
          <cell r="E1825">
            <v>0</v>
          </cell>
          <cell r="F1825">
            <v>0</v>
          </cell>
          <cell r="G1825">
            <v>29756652</v>
          </cell>
          <cell r="H1825" t="str">
            <v>rc_26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29756652</v>
          </cell>
          <cell r="X1825">
            <v>0</v>
          </cell>
        </row>
        <row r="1826">
          <cell r="D1826" t="str">
            <v>440000-NMRT01-RESIDENT-KW</v>
          </cell>
          <cell r="E1826">
            <v>0</v>
          </cell>
          <cell r="F1826">
            <v>0</v>
          </cell>
          <cell r="G1826">
            <v>0</v>
          </cell>
          <cell r="H1826" t="str">
            <v>rc_01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</row>
        <row r="1827">
          <cell r="D1827" t="str">
            <v>440000-NMRT12-AR LIGHT-KW</v>
          </cell>
          <cell r="E1827">
            <v>0</v>
          </cell>
          <cell r="F1827">
            <v>0</v>
          </cell>
          <cell r="G1827">
            <v>0</v>
          </cell>
          <cell r="H1827" t="str">
            <v>rc_12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</row>
        <row r="1828">
          <cell r="D1828" t="str">
            <v>442000-NMRT03-SM GENL-KW</v>
          </cell>
          <cell r="E1828">
            <v>0</v>
          </cell>
          <cell r="F1828">
            <v>0</v>
          </cell>
          <cell r="G1828">
            <v>340540</v>
          </cell>
          <cell r="H1828" t="str">
            <v>rc_03</v>
          </cell>
          <cell r="I1828">
            <v>0</v>
          </cell>
          <cell r="J1828">
            <v>0</v>
          </cell>
          <cell r="K1828">
            <v>340540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</row>
        <row r="1829">
          <cell r="D1829" t="str">
            <v>442000-NMRT04-GRL SERV-KW</v>
          </cell>
          <cell r="E1829">
            <v>0</v>
          </cell>
          <cell r="F1829">
            <v>0</v>
          </cell>
          <cell r="G1829">
            <v>800437</v>
          </cell>
          <cell r="H1829" t="str">
            <v>rc_04</v>
          </cell>
          <cell r="I1829">
            <v>0</v>
          </cell>
          <cell r="J1829">
            <v>0</v>
          </cell>
          <cell r="K1829">
            <v>0</v>
          </cell>
          <cell r="L1829">
            <v>800437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</row>
        <row r="1830">
          <cell r="D1830" t="str">
            <v>442000-NMRT05-IRRIGAT-KW</v>
          </cell>
          <cell r="E1830">
            <v>0</v>
          </cell>
          <cell r="F1830">
            <v>0</v>
          </cell>
          <cell r="G1830">
            <v>0</v>
          </cell>
          <cell r="H1830" t="str">
            <v>rc_05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</row>
        <row r="1831">
          <cell r="D1831" t="str">
            <v>442000-NMRT08-PUMPING-KW</v>
          </cell>
          <cell r="E1831">
            <v>0</v>
          </cell>
          <cell r="F1831">
            <v>0</v>
          </cell>
          <cell r="G1831">
            <v>0</v>
          </cell>
          <cell r="H1831" t="str">
            <v>rc_08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</row>
        <row r="1832">
          <cell r="D1832" t="str">
            <v>442000-NMRT09-LRG PWR-KW</v>
          </cell>
          <cell r="E1832">
            <v>0</v>
          </cell>
          <cell r="F1832">
            <v>0</v>
          </cell>
          <cell r="G1832">
            <v>53264</v>
          </cell>
          <cell r="H1832" t="str">
            <v>rc_09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53264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</row>
        <row r="1833">
          <cell r="D1833" t="str">
            <v>442000-NMRT12-AR LIGHT-KW</v>
          </cell>
          <cell r="E1833">
            <v>0</v>
          </cell>
          <cell r="F1833">
            <v>0</v>
          </cell>
          <cell r="G1833">
            <v>0</v>
          </cell>
          <cell r="H1833" t="str">
            <v>rc_12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</row>
        <row r="1834">
          <cell r="D1834" t="str">
            <v>442000-NMRT19-SEAS AGR-KW</v>
          </cell>
          <cell r="E1834">
            <v>0</v>
          </cell>
          <cell r="F1834">
            <v>0</v>
          </cell>
          <cell r="G1834">
            <v>0</v>
          </cell>
          <cell r="H1834" t="str">
            <v>rc_19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</row>
        <row r="1835">
          <cell r="D1835" t="str">
            <v>442000-NMRT25-OUTD REC-KW</v>
          </cell>
          <cell r="E1835">
            <v>0</v>
          </cell>
          <cell r="F1835">
            <v>0</v>
          </cell>
          <cell r="G1835">
            <v>0</v>
          </cell>
          <cell r="H1835" t="str">
            <v>rc_25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</row>
        <row r="1836">
          <cell r="D1836" t="str">
            <v>442000-NMRT29-INTERRUP-KW</v>
          </cell>
          <cell r="E1836">
            <v>0</v>
          </cell>
          <cell r="F1836">
            <v>0</v>
          </cell>
          <cell r="G1836">
            <v>4371</v>
          </cell>
          <cell r="H1836" t="str">
            <v>RATEBASE</v>
          </cell>
          <cell r="I1836">
            <v>2287.8065537032421</v>
          </cell>
          <cell r="J1836">
            <v>0</v>
          </cell>
          <cell r="K1836">
            <v>502.60295262386364</v>
          </cell>
          <cell r="L1836">
            <v>674.02685361599754</v>
          </cell>
          <cell r="M1836">
            <v>122.61576730004242</v>
          </cell>
          <cell r="N1836">
            <v>167.255898612338</v>
          </cell>
          <cell r="O1836">
            <v>65.869815275331092</v>
          </cell>
          <cell r="P1836">
            <v>253.04199061693106</v>
          </cell>
          <cell r="Q1836">
            <v>66.545931282689125</v>
          </cell>
          <cell r="R1836">
            <v>80.70691217892626</v>
          </cell>
          <cell r="S1836">
            <v>11.095184996174257</v>
          </cell>
          <cell r="T1836">
            <v>34.354988682625027</v>
          </cell>
          <cell r="U1836">
            <v>37.169658181674983</v>
          </cell>
          <cell r="V1836">
            <v>5.9773518512011314</v>
          </cell>
          <cell r="W1836">
            <v>61.930141078964645</v>
          </cell>
          <cell r="X1836">
            <v>0</v>
          </cell>
        </row>
        <row r="1837">
          <cell r="D1837" t="str">
            <v>442500-NMRT09-LRG PWR-KW</v>
          </cell>
          <cell r="E1837">
            <v>0</v>
          </cell>
          <cell r="F1837">
            <v>0</v>
          </cell>
          <cell r="G1837">
            <v>156104</v>
          </cell>
          <cell r="H1837" t="str">
            <v>rc_09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156104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</row>
        <row r="1838">
          <cell r="D1838" t="str">
            <v>442500-NMRT29-INTERRUP-KW</v>
          </cell>
          <cell r="E1838">
            <v>0</v>
          </cell>
          <cell r="F1838">
            <v>0</v>
          </cell>
          <cell r="G1838">
            <v>17104</v>
          </cell>
          <cell r="H1838" t="str">
            <v>RATEBASE</v>
          </cell>
          <cell r="I1838">
            <v>8952.3320280348325</v>
          </cell>
          <cell r="J1838">
            <v>0</v>
          </cell>
          <cell r="K1838">
            <v>1966.7172046850981</v>
          </cell>
          <cell r="L1838">
            <v>2637.5097927815195</v>
          </cell>
          <cell r="M1838">
            <v>479.80326787918676</v>
          </cell>
          <cell r="N1838">
            <v>654.48293064869119</v>
          </cell>
          <cell r="O1838">
            <v>257.75276148919312</v>
          </cell>
          <cell r="P1838">
            <v>990.16934511827696</v>
          </cell>
          <cell r="Q1838">
            <v>260.39844627296151</v>
          </cell>
          <cell r="R1838">
            <v>315.81126193281966</v>
          </cell>
          <cell r="S1838">
            <v>43.416162016601348</v>
          </cell>
          <cell r="T1838">
            <v>134.43324786721996</v>
          </cell>
          <cell r="U1838">
            <v>145.44722798887415</v>
          </cell>
          <cell r="V1838">
            <v>23.389756591842634</v>
          </cell>
          <cell r="W1838">
            <v>242.33656669288752</v>
          </cell>
          <cell r="X1838">
            <v>0</v>
          </cell>
        </row>
        <row r="1839">
          <cell r="D1839" t="str">
            <v>444000-NMRT11-ST LIGHT-KW</v>
          </cell>
          <cell r="E1839">
            <v>0</v>
          </cell>
          <cell r="F1839">
            <v>0</v>
          </cell>
          <cell r="G1839">
            <v>0</v>
          </cell>
          <cell r="H1839" t="str">
            <v>rc_11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</row>
        <row r="1840">
          <cell r="D1840" t="str">
            <v>445000-NMRT01-RESIDENT-KW</v>
          </cell>
          <cell r="E1840">
            <v>0</v>
          </cell>
          <cell r="F1840">
            <v>0</v>
          </cell>
          <cell r="G1840">
            <v>0</v>
          </cell>
          <cell r="H1840" t="str">
            <v>rc_01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</row>
        <row r="1841">
          <cell r="D1841" t="str">
            <v>445000-NMRT03-SM GENL-KW</v>
          </cell>
          <cell r="E1841">
            <v>0</v>
          </cell>
          <cell r="F1841">
            <v>0</v>
          </cell>
          <cell r="G1841">
            <v>18814</v>
          </cell>
          <cell r="H1841" t="str">
            <v>rc_03</v>
          </cell>
          <cell r="I1841">
            <v>0</v>
          </cell>
          <cell r="J1841">
            <v>0</v>
          </cell>
          <cell r="K1841">
            <v>18814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</row>
        <row r="1842">
          <cell r="D1842" t="str">
            <v>445000-NMRT04-GRL SERV-KW</v>
          </cell>
          <cell r="E1842">
            <v>0</v>
          </cell>
          <cell r="F1842">
            <v>0</v>
          </cell>
          <cell r="G1842">
            <v>115234</v>
          </cell>
          <cell r="H1842" t="str">
            <v>rc_04</v>
          </cell>
          <cell r="I1842">
            <v>0</v>
          </cell>
          <cell r="J1842">
            <v>0</v>
          </cell>
          <cell r="K1842">
            <v>0</v>
          </cell>
          <cell r="L1842">
            <v>115234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</row>
        <row r="1843">
          <cell r="D1843" t="str">
            <v>445000-NMRT05-IRRIGAT-KW</v>
          </cell>
          <cell r="E1843">
            <v>0</v>
          </cell>
          <cell r="F1843">
            <v>0</v>
          </cell>
          <cell r="G1843">
            <v>0</v>
          </cell>
          <cell r="H1843" t="str">
            <v>rc_05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</row>
        <row r="1844">
          <cell r="D1844" t="str">
            <v>445000-NMRT07-CTY&amp;CNTY-KW</v>
          </cell>
          <cell r="E1844">
            <v>0</v>
          </cell>
          <cell r="F1844">
            <v>0</v>
          </cell>
          <cell r="G1844">
            <v>237244</v>
          </cell>
          <cell r="H1844" t="str">
            <v>rc_07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237244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</row>
        <row r="1845">
          <cell r="D1845" t="str">
            <v>445000-NMRT08-PUMPING-KW</v>
          </cell>
          <cell r="E1845">
            <v>0</v>
          </cell>
          <cell r="F1845">
            <v>0</v>
          </cell>
          <cell r="G1845">
            <v>0</v>
          </cell>
          <cell r="H1845" t="str">
            <v>rc_08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</row>
        <row r="1846">
          <cell r="D1846" t="str">
            <v>445000-NMRT09-LRG PWR-KW</v>
          </cell>
          <cell r="E1846">
            <v>0</v>
          </cell>
          <cell r="F1846">
            <v>0</v>
          </cell>
          <cell r="G1846">
            <v>139472</v>
          </cell>
          <cell r="H1846" t="str">
            <v>rc_09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139472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</row>
        <row r="1847">
          <cell r="D1847" t="str">
            <v>445000-NMRT10-MILITARY-KW</v>
          </cell>
          <cell r="E1847">
            <v>0</v>
          </cell>
          <cell r="F1847">
            <v>0</v>
          </cell>
          <cell r="G1847">
            <v>267232</v>
          </cell>
          <cell r="H1847" t="str">
            <v>RATE_10_KW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131312.00000000003</v>
          </cell>
          <cell r="R1847">
            <v>135919.99999999997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</row>
        <row r="1848">
          <cell r="D1848" t="str">
            <v>445000-NMRT12-AR LIGHT-KW</v>
          </cell>
          <cell r="E1848">
            <v>0</v>
          </cell>
          <cell r="F1848">
            <v>0</v>
          </cell>
          <cell r="G1848">
            <v>0</v>
          </cell>
          <cell r="H1848" t="str">
            <v>rc_12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</row>
        <row r="1849">
          <cell r="D1849" t="str">
            <v>445000-NMRT25-OUTD REC-KW</v>
          </cell>
          <cell r="E1849">
            <v>0</v>
          </cell>
          <cell r="F1849">
            <v>0</v>
          </cell>
          <cell r="G1849">
            <v>0</v>
          </cell>
          <cell r="H1849" t="str">
            <v>rc_25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</row>
        <row r="1850">
          <cell r="D1850" t="str">
            <v>445000-NMRT26-ST UNIV-KW</v>
          </cell>
          <cell r="E1850">
            <v>0</v>
          </cell>
          <cell r="F1850">
            <v>0</v>
          </cell>
          <cell r="G1850">
            <v>91965</v>
          </cell>
          <cell r="H1850" t="str">
            <v>rc_26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91965</v>
          </cell>
          <cell r="X1850">
            <v>0</v>
          </cell>
        </row>
        <row r="1851">
          <cell r="D1851" t="str">
            <v>Federal Calc Tax Effect: Rate Base</v>
          </cell>
          <cell r="E1851" t="str">
            <v>Tax Effect: Rate Base</v>
          </cell>
          <cell r="F1851">
            <v>0</v>
          </cell>
          <cell r="G1851">
            <v>0</v>
          </cell>
          <cell r="H1851" t="str">
            <v>TAX CALC REQUIRED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</row>
        <row r="1852">
          <cell r="D1852" t="str">
            <v>State Calc Tax Effect: Rate Base</v>
          </cell>
          <cell r="E1852" t="str">
            <v>Tax Effect: Rate Base</v>
          </cell>
          <cell r="F1852">
            <v>0</v>
          </cell>
          <cell r="G1852">
            <v>0</v>
          </cell>
          <cell r="H1852" t="str">
            <v>TAX CALC REQUIRED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</row>
        <row r="1853">
          <cell r="D1853" t="str">
            <v>Federal Calc Tax Effect: Operating Income</v>
          </cell>
          <cell r="E1853" t="str">
            <v>Tax Effect: NOI</v>
          </cell>
          <cell r="F1853">
            <v>0</v>
          </cell>
          <cell r="G1853">
            <v>1290068065530.8816</v>
          </cell>
          <cell r="H1853" t="str">
            <v>TAX CALC REQUIRED</v>
          </cell>
          <cell r="I1853">
            <v>674995504535.61414</v>
          </cell>
          <cell r="J1853">
            <v>0</v>
          </cell>
          <cell r="K1853">
            <v>148355739062.38034</v>
          </cell>
          <cell r="L1853">
            <v>199064988862.72809</v>
          </cell>
          <cell r="M1853">
            <v>36219492348.651535</v>
          </cell>
          <cell r="N1853">
            <v>49399702568.583</v>
          </cell>
          <cell r="O1853">
            <v>19455044903.037323</v>
          </cell>
          <cell r="P1853">
            <v>74734295916.739944</v>
          </cell>
          <cell r="Q1853">
            <v>19640476230.441841</v>
          </cell>
          <cell r="R1853">
            <v>23819883517.745956</v>
          </cell>
          <cell r="S1853">
            <v>3275613967.4175377</v>
          </cell>
          <cell r="T1853">
            <v>10060368826.744242</v>
          </cell>
          <cell r="U1853">
            <v>10985035076.62673</v>
          </cell>
          <cell r="V1853">
            <v>1766943036.4038782</v>
          </cell>
          <cell r="W1853">
            <v>18294976677.765358</v>
          </cell>
          <cell r="X1853">
            <v>0</v>
          </cell>
        </row>
        <row r="1854">
          <cell r="D1854" t="str">
            <v>State Calc Tax Effect: Operating Income</v>
          </cell>
          <cell r="E1854" t="str">
            <v>Tax Effect: NOI</v>
          </cell>
          <cell r="F1854">
            <v>0</v>
          </cell>
          <cell r="G1854">
            <v>110810735528.9585</v>
          </cell>
          <cell r="H1854" t="str">
            <v>TAX CALC REQUIRED</v>
          </cell>
          <cell r="I1854">
            <v>57978918252.838654</v>
          </cell>
          <cell r="J1854">
            <v>0</v>
          </cell>
          <cell r="K1854">
            <v>12743055081.85894</v>
          </cell>
          <cell r="L1854">
            <v>17098738923.675678</v>
          </cell>
          <cell r="M1854">
            <v>3111082205.9133391</v>
          </cell>
          <cell r="N1854">
            <v>4243199958.6824775</v>
          </cell>
          <cell r="O1854">
            <v>1671096060.153125</v>
          </cell>
          <cell r="P1854">
            <v>6419321930.9158096</v>
          </cell>
          <cell r="Q1854">
            <v>1687024247.0401006</v>
          </cell>
          <cell r="R1854">
            <v>2046015672.2384725</v>
          </cell>
          <cell r="S1854">
            <v>281359552.86851066</v>
          </cell>
          <cell r="T1854">
            <v>864137820.76718497</v>
          </cell>
          <cell r="U1854">
            <v>943562159.93753648</v>
          </cell>
          <cell r="V1854">
            <v>151771977.08947289</v>
          </cell>
          <cell r="W1854">
            <v>1571451684.9790657</v>
          </cell>
          <cell r="X1854">
            <v>0</v>
          </cell>
        </row>
        <row r="1855">
          <cell r="D1855" t="str">
            <v>Common Equity (Calculated)</v>
          </cell>
          <cell r="E1855">
            <v>0</v>
          </cell>
          <cell r="F1855">
            <v>0</v>
          </cell>
          <cell r="G1855" t="b">
            <v>0</v>
          </cell>
          <cell r="H1855"/>
          <cell r="I1855" t="b">
            <v>0</v>
          </cell>
          <cell r="J1855" t="b">
            <v>0</v>
          </cell>
          <cell r="K1855" t="b">
            <v>0</v>
          </cell>
          <cell r="L1855" t="b">
            <v>0</v>
          </cell>
          <cell r="M1855" t="b">
            <v>0</v>
          </cell>
          <cell r="N1855" t="b">
            <v>0</v>
          </cell>
          <cell r="O1855" t="b">
            <v>0</v>
          </cell>
          <cell r="P1855" t="b">
            <v>0</v>
          </cell>
          <cell r="Q1855" t="b">
            <v>0</v>
          </cell>
          <cell r="R1855" t="b">
            <v>0</v>
          </cell>
          <cell r="S1855" t="b">
            <v>0</v>
          </cell>
          <cell r="T1855" t="b">
            <v>0</v>
          </cell>
          <cell r="U1855" t="b">
            <v>0</v>
          </cell>
          <cell r="V1855" t="b">
            <v>0</v>
          </cell>
          <cell r="W1855" t="b">
            <v>0</v>
          </cell>
          <cell r="X1855" t="b">
            <v>0</v>
          </cell>
        </row>
        <row r="1856">
          <cell r="D1856" t="str">
            <v>Long Term Debt (Calculated)</v>
          </cell>
          <cell r="E1856">
            <v>0</v>
          </cell>
          <cell r="F1856">
            <v>0</v>
          </cell>
          <cell r="G1856" t="b">
            <v>0</v>
          </cell>
          <cell r="H1856"/>
          <cell r="I1856" t="b">
            <v>0</v>
          </cell>
          <cell r="J1856" t="b">
            <v>0</v>
          </cell>
          <cell r="K1856" t="b">
            <v>0</v>
          </cell>
          <cell r="L1856" t="b">
            <v>0</v>
          </cell>
          <cell r="M1856" t="b">
            <v>0</v>
          </cell>
          <cell r="N1856" t="b">
            <v>0</v>
          </cell>
          <cell r="O1856" t="b">
            <v>0</v>
          </cell>
          <cell r="P1856" t="b">
            <v>0</v>
          </cell>
          <cell r="Q1856" t="b">
            <v>0</v>
          </cell>
          <cell r="R1856" t="b">
            <v>0</v>
          </cell>
          <cell r="S1856" t="b">
            <v>0</v>
          </cell>
          <cell r="T1856" t="b">
            <v>0</v>
          </cell>
          <cell r="U1856" t="b">
            <v>0</v>
          </cell>
          <cell r="V1856" t="b">
            <v>0</v>
          </cell>
          <cell r="W1856" t="b">
            <v>0</v>
          </cell>
          <cell r="X1856" t="b">
            <v>0</v>
          </cell>
        </row>
        <row r="1857">
          <cell r="D1857" t="str">
            <v>Interest on Long Term Debt (Calculated)</v>
          </cell>
          <cell r="E1857">
            <v>0</v>
          </cell>
          <cell r="F1857">
            <v>0</v>
          </cell>
          <cell r="G1857" t="b">
            <v>0</v>
          </cell>
          <cell r="H1857"/>
          <cell r="I1857" t="b">
            <v>0</v>
          </cell>
          <cell r="J1857" t="b">
            <v>0</v>
          </cell>
          <cell r="K1857" t="b">
            <v>0</v>
          </cell>
          <cell r="L1857" t="b">
            <v>0</v>
          </cell>
          <cell r="M1857" t="b">
            <v>0</v>
          </cell>
          <cell r="N1857" t="b">
            <v>0</v>
          </cell>
          <cell r="O1857" t="b">
            <v>0</v>
          </cell>
          <cell r="P1857" t="b">
            <v>0</v>
          </cell>
          <cell r="Q1857" t="b">
            <v>0</v>
          </cell>
          <cell r="R1857" t="b">
            <v>0</v>
          </cell>
          <cell r="S1857" t="b">
            <v>0</v>
          </cell>
          <cell r="T1857" t="b">
            <v>0</v>
          </cell>
          <cell r="U1857" t="b">
            <v>0</v>
          </cell>
          <cell r="V1857" t="b">
            <v>0</v>
          </cell>
          <cell r="W1857" t="b">
            <v>0</v>
          </cell>
          <cell r="X1857" t="b">
            <v>0</v>
          </cell>
        </row>
      </sheetData>
      <sheetData sheetId="16">
        <row r="3">
          <cell r="B3" t="str">
            <v>NON-UTILITY</v>
          </cell>
        </row>
        <row r="152">
          <cell r="B152" t="str">
            <v>BASE_REV_REQ</v>
          </cell>
          <cell r="C152">
            <v>43466</v>
          </cell>
          <cell r="D152">
            <v>9.6219159889199008E-3</v>
          </cell>
          <cell r="E152">
            <v>4.2281988965769297E-2</v>
          </cell>
          <cell r="F152">
            <v>6.8771024972791002E-3</v>
          </cell>
          <cell r="G152">
            <v>1.2476464739725E-3</v>
          </cell>
          <cell r="H152">
            <v>2.3553088118921098E-2</v>
          </cell>
          <cell r="I152">
            <v>4.0460753401561501E-2</v>
          </cell>
          <cell r="J152">
            <v>-1.1494949018883999E-3</v>
          </cell>
          <cell r="K152">
            <v>5.9189740479528999E-3</v>
          </cell>
          <cell r="L152">
            <v>6.0238713333451599E-2</v>
          </cell>
          <cell r="M152">
            <v>3.0014828751294902E-2</v>
          </cell>
          <cell r="N152">
            <v>7.1191234932985997E-3</v>
          </cell>
          <cell r="O152">
            <v>3.6820019774213203E-2</v>
          </cell>
          <cell r="P152">
            <v>2.5124953763921501E-2</v>
          </cell>
          <cell r="Q152">
            <v>2.75521415655198E-2</v>
          </cell>
          <cell r="R152">
            <v>2.3756578362942302E-2</v>
          </cell>
          <cell r="S152">
            <v>4.7476972772206499E-2</v>
          </cell>
          <cell r="T152">
            <v>1.7480576762657799E-2</v>
          </cell>
          <cell r="U152">
            <v>0.38957747105238</v>
          </cell>
          <cell r="V152">
            <v>0.101378853809884</v>
          </cell>
          <cell r="W152">
            <v>0.104647791965741</v>
          </cell>
          <cell r="X152">
            <v>0</v>
          </cell>
          <cell r="Y152">
            <v>0</v>
          </cell>
        </row>
        <row r="153">
          <cell r="B153" t="str">
            <v>CUST371</v>
          </cell>
          <cell r="C153">
            <v>43466</v>
          </cell>
          <cell r="D153">
            <v>0</v>
          </cell>
          <cell r="E153">
            <v>0</v>
          </cell>
          <cell r="F153">
            <v>1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B154" t="str">
            <v>CUST373</v>
          </cell>
          <cell r="C154">
            <v>43466</v>
          </cell>
          <cell r="D154">
            <v>0</v>
          </cell>
          <cell r="E154">
            <v>0</v>
          </cell>
          <cell r="F154">
            <v>0</v>
          </cell>
          <cell r="G154">
            <v>1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B155" t="str">
            <v>CUST902</v>
          </cell>
          <cell r="C155">
            <v>43466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1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B156" t="str">
            <v>CUSTDEP</v>
          </cell>
          <cell r="C156">
            <v>43466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1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B157" t="str">
            <v>CUSTDEPINT</v>
          </cell>
          <cell r="C157">
            <v>43466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1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B158" t="str">
            <v>CUSTOMER</v>
          </cell>
          <cell r="C158">
            <v>43466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B159" t="str">
            <v>CUSTSVC</v>
          </cell>
          <cell r="C159">
            <v>43466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1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B160" t="str">
            <v>D10DIST</v>
          </cell>
          <cell r="C160">
            <v>43466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1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B161" t="str">
            <v>D1PROD</v>
          </cell>
          <cell r="C161">
            <v>43466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B162" t="str">
            <v>D2PROD</v>
          </cell>
          <cell r="C162">
            <v>43466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B163" t="str">
            <v>D2TRAN</v>
          </cell>
          <cell r="C163">
            <v>43466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1</v>
          </cell>
          <cell r="W163">
            <v>0</v>
          </cell>
          <cell r="X163">
            <v>0</v>
          </cell>
          <cell r="Y163">
            <v>0</v>
          </cell>
        </row>
        <row r="164">
          <cell r="B164" t="str">
            <v>D3DIST</v>
          </cell>
          <cell r="C164">
            <v>43466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B165" t="str">
            <v>D4DIST</v>
          </cell>
          <cell r="C165">
            <v>43466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B166" t="str">
            <v>D5DIST-PRIM</v>
          </cell>
          <cell r="C166">
            <v>43466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B167" t="str">
            <v>D5DIST-SEC</v>
          </cell>
          <cell r="C167">
            <v>43466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1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B168" t="str">
            <v>D6DIST</v>
          </cell>
          <cell r="C168">
            <v>43466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1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B169" t="str">
            <v>D7DIST</v>
          </cell>
          <cell r="C169">
            <v>43466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1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B170" t="str">
            <v>D8DIST</v>
          </cell>
          <cell r="C170">
            <v>43466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1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B171" t="str">
            <v>D9DIST</v>
          </cell>
          <cell r="C171">
            <v>43466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B172" t="str">
            <v>DPROD12</v>
          </cell>
          <cell r="C172">
            <v>43466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1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B173" t="str">
            <v>DTRAN12</v>
          </cell>
          <cell r="C173">
            <v>43466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1</v>
          </cell>
          <cell r="W173">
            <v>0</v>
          </cell>
          <cell r="X173">
            <v>0</v>
          </cell>
          <cell r="Y173">
            <v>0</v>
          </cell>
        </row>
        <row r="174">
          <cell r="B174" t="str">
            <v>E1ENERGY</v>
          </cell>
          <cell r="C174">
            <v>43466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1</v>
          </cell>
          <cell r="X174">
            <v>0</v>
          </cell>
          <cell r="Y174">
            <v>0</v>
          </cell>
        </row>
        <row r="175">
          <cell r="B175" t="str">
            <v>E1FUEL</v>
          </cell>
          <cell r="C175">
            <v>43466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</v>
          </cell>
          <cell r="Y175">
            <v>0</v>
          </cell>
        </row>
        <row r="176">
          <cell r="B176" t="str">
            <v>E2ENERGY</v>
          </cell>
          <cell r="C176">
            <v>43466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1</v>
          </cell>
          <cell r="X176">
            <v>0</v>
          </cell>
          <cell r="Y176">
            <v>0</v>
          </cell>
        </row>
        <row r="177">
          <cell r="B177" t="str">
            <v>MAJ_ACCT_REPS</v>
          </cell>
          <cell r="C177">
            <v>43466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1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B178" t="str">
            <v>METER</v>
          </cell>
          <cell r="C178">
            <v>43466</v>
          </cell>
          <cell r="D178">
            <v>0</v>
          </cell>
          <cell r="E178">
            <v>1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B179" t="str">
            <v>NA</v>
          </cell>
          <cell r="C179">
            <v>43466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1</v>
          </cell>
        </row>
        <row r="180">
          <cell r="B180" t="str">
            <v>SDI</v>
          </cell>
          <cell r="C180">
            <v>43466</v>
          </cell>
          <cell r="D180">
            <v>1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B181" t="str">
            <v>ENTER ALLOCATOR NAME</v>
          </cell>
          <cell r="C181">
            <v>43800</v>
          </cell>
          <cell r="D181" t="str">
            <v>N/A</v>
          </cell>
          <cell r="E181" t="str">
            <v>N/A</v>
          </cell>
          <cell r="F181" t="str">
            <v>N/A</v>
          </cell>
          <cell r="G181" t="str">
            <v>N/A</v>
          </cell>
          <cell r="H181" t="str">
            <v>N/A</v>
          </cell>
          <cell r="I181" t="str">
            <v>N/A</v>
          </cell>
          <cell r="J181" t="str">
            <v>N/A</v>
          </cell>
          <cell r="K181" t="str">
            <v>N/A</v>
          </cell>
          <cell r="L181" t="str">
            <v>N/A</v>
          </cell>
          <cell r="M181" t="str">
            <v>N/A</v>
          </cell>
          <cell r="N181" t="str">
            <v>N/A</v>
          </cell>
          <cell r="O181" t="str">
            <v>N/A</v>
          </cell>
          <cell r="P181" t="str">
            <v>N/A</v>
          </cell>
          <cell r="Q181" t="str">
            <v>N/A</v>
          </cell>
          <cell r="R181" t="str">
            <v>N/A</v>
          </cell>
          <cell r="S181" t="str">
            <v>N/A</v>
          </cell>
          <cell r="T181" t="str">
            <v>N/A</v>
          </cell>
          <cell r="U181" t="str">
            <v>N/A</v>
          </cell>
          <cell r="V181" t="str">
            <v>N/A</v>
          </cell>
          <cell r="W181" t="str">
            <v>N/A</v>
          </cell>
          <cell r="X181" t="str">
            <v>N/A</v>
          </cell>
          <cell r="Y181" t="str">
            <v>N/A</v>
          </cell>
        </row>
        <row r="182">
          <cell r="B182" t="str">
            <v>CUSTLABOR</v>
          </cell>
          <cell r="C182" t="str">
            <v>Dec-2019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0.42891235236064801</v>
          </cell>
          <cell r="I182">
            <v>0.57108764763935205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B183" t="str">
            <v>CUSTLABX902</v>
          </cell>
          <cell r="C183" t="str">
            <v>Dec-2019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1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 t="str">
            <v>DIST360</v>
          </cell>
          <cell r="C184" t="str">
            <v>Dec-2019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1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 t="str">
            <v>DIST361</v>
          </cell>
          <cell r="C185" t="str">
            <v>Dec-2019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B186" t="str">
            <v>DIST362</v>
          </cell>
          <cell r="C186" t="str">
            <v>Dec-2019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B187" t="str">
            <v>DIST364</v>
          </cell>
          <cell r="C187" t="str">
            <v>Dec-2019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0.59185803874120702</v>
          </cell>
          <cell r="P187">
            <v>0.40814196125879298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B188" t="str">
            <v>DIST3645</v>
          </cell>
          <cell r="C188" t="str">
            <v>Dec-2019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0.30278292296982001</v>
          </cell>
          <cell r="N188">
            <v>7.2687775491813697E-2</v>
          </cell>
          <cell r="O188">
            <v>0.36963268754491302</v>
          </cell>
          <cell r="P188">
            <v>0.25489661399345298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B189" t="str">
            <v>DIST3648</v>
          </cell>
          <cell r="C189" t="str">
            <v>Dec-2019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0.26467812615984398</v>
          </cell>
          <cell r="P189">
            <v>0.18252054114688801</v>
          </cell>
          <cell r="Q189">
            <v>0.29566195814009</v>
          </cell>
          <cell r="R189">
            <v>0.25713937455317798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B190" t="str">
            <v>DIST365</v>
          </cell>
          <cell r="C190" t="str">
            <v>Dec-2019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0.80640892674281195</v>
          </cell>
          <cell r="N190">
            <v>0.193591073257188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B191" t="str">
            <v>DIST366</v>
          </cell>
          <cell r="C191" t="str">
            <v>Dec-2019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0.60224789291508496</v>
          </cell>
          <cell r="T191">
            <v>0.39775210708491499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B192" t="str">
            <v>DIST3667</v>
          </cell>
          <cell r="C192" t="str">
            <v>Dec-2019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0.72369121216299104</v>
          </cell>
          <cell r="T192">
            <v>0.27630878783700902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B193" t="str">
            <v>DIST367</v>
          </cell>
          <cell r="C193" t="str">
            <v>Dec-2019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0.84278681531702104</v>
          </cell>
          <cell r="T193">
            <v>0.15721318468297901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B194" t="str">
            <v>DIST368</v>
          </cell>
          <cell r="C194" t="str">
            <v>Dec-2019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0.53484306323867603</v>
          </cell>
          <cell r="R194">
            <v>0.46515693676132402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B195" t="str">
            <v>DIST369</v>
          </cell>
          <cell r="C195" t="str">
            <v>Dec-2019</v>
          </cell>
          <cell r="D195">
            <v>1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B196" t="str">
            <v>DIST36970</v>
          </cell>
          <cell r="C196" t="str">
            <v>Dec-2019</v>
          </cell>
          <cell r="D196">
            <v>0.57042321131214802</v>
          </cell>
          <cell r="E196">
            <v>0.42957678868785198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B197" t="str">
            <v>DIST370</v>
          </cell>
          <cell r="C197" t="str">
            <v>Dec-2019</v>
          </cell>
          <cell r="D197">
            <v>0</v>
          </cell>
          <cell r="E197">
            <v>1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B198" t="str">
            <v>DIST371</v>
          </cell>
          <cell r="C198" t="str">
            <v>Dec-2019</v>
          </cell>
          <cell r="D198">
            <v>0</v>
          </cell>
          <cell r="E198">
            <v>0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B199" t="str">
            <v>DIST373</v>
          </cell>
          <cell r="C199" t="str">
            <v>Dec-2019</v>
          </cell>
          <cell r="D199">
            <v>0</v>
          </cell>
          <cell r="E199">
            <v>0</v>
          </cell>
          <cell r="F199">
            <v>0</v>
          </cell>
          <cell r="G199">
            <v>1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B200" t="str">
            <v>DISTLABXLIGHTS</v>
          </cell>
          <cell r="C200" t="str">
            <v>Dec-2019</v>
          </cell>
          <cell r="D200">
            <v>1.9309090120385099E-2</v>
          </cell>
          <cell r="E200">
            <v>0.424947809197253</v>
          </cell>
          <cell r="F200">
            <v>1.4276240228009999E-4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0.16436369220355199</v>
          </cell>
          <cell r="M200">
            <v>0.10445548156371499</v>
          </cell>
          <cell r="N200">
            <v>2.4514317428602099E-2</v>
          </cell>
          <cell r="O200">
            <v>0.127517628803136</v>
          </cell>
          <cell r="P200">
            <v>8.5965163531728894E-2</v>
          </cell>
          <cell r="Q200">
            <v>0</v>
          </cell>
          <cell r="R200">
            <v>0</v>
          </cell>
          <cell r="S200">
            <v>3.5524776759565599E-2</v>
          </cell>
          <cell r="T200">
            <v>1.32592779897829E-2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B201" t="str">
            <v>DISTLAB_INSTALL</v>
          </cell>
          <cell r="C201" t="str">
            <v>Dec-2019</v>
          </cell>
          <cell r="D201">
            <v>7.5107285263510598E-2</v>
          </cell>
          <cell r="E201">
            <v>0.20996152278489799</v>
          </cell>
          <cell r="F201">
            <v>2.6741678464771899E-2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0.20358765389274999</v>
          </cell>
          <cell r="M201">
            <v>0.12938287125758799</v>
          </cell>
          <cell r="N201">
            <v>3.03644454876962E-2</v>
          </cell>
          <cell r="O201">
            <v>0.15794859880518</v>
          </cell>
          <cell r="P201">
            <v>0.106480000085767</v>
          </cell>
          <cell r="Q201">
            <v>0</v>
          </cell>
          <cell r="R201">
            <v>0</v>
          </cell>
          <cell r="S201">
            <v>4.4002454913137597E-2</v>
          </cell>
          <cell r="T201">
            <v>1.6423489044701201E-2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B202" t="str">
            <v>DISTLAB_STL</v>
          </cell>
          <cell r="C202" t="str">
            <v>Dec-2019</v>
          </cell>
          <cell r="D202">
            <v>2.70603891368296E-2</v>
          </cell>
          <cell r="E202">
            <v>0.19410309030147299</v>
          </cell>
          <cell r="F202">
            <v>2.0007189027139999E-4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0.23034464302896401</v>
          </cell>
          <cell r="M202">
            <v>0.14638732125471399</v>
          </cell>
          <cell r="N202">
            <v>3.4355164583410397E-2</v>
          </cell>
          <cell r="O202">
            <v>0.17870736713666699</v>
          </cell>
          <cell r="P202">
            <v>0.12047438604701</v>
          </cell>
          <cell r="Q202">
            <v>0</v>
          </cell>
          <cell r="R202">
            <v>0</v>
          </cell>
          <cell r="S202">
            <v>4.9785581667463497E-2</v>
          </cell>
          <cell r="T202">
            <v>1.8581984953197201E-2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B203" t="str">
            <v>DISTPLT</v>
          </cell>
          <cell r="C203" t="str">
            <v>Dec-2019</v>
          </cell>
          <cell r="D203">
            <v>4.59531541558241E-2</v>
          </cell>
          <cell r="E203">
            <v>3.4606600855052502E-2</v>
          </cell>
          <cell r="F203">
            <v>1.48318855540195E-2</v>
          </cell>
          <cell r="G203">
            <v>5.7807202539206003E-3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0.205918154749687</v>
          </cell>
          <cell r="M203">
            <v>7.9308262691044198E-2</v>
          </cell>
          <cell r="N203">
            <v>1.90391886589555E-2</v>
          </cell>
          <cell r="O203">
            <v>9.6818294755449494E-2</v>
          </cell>
          <cell r="P203">
            <v>6.6765349324755002E-2</v>
          </cell>
          <cell r="Q203">
            <v>0.10815206766989501</v>
          </cell>
          <cell r="R203">
            <v>9.4060646869195394E-2</v>
          </cell>
          <cell r="S203">
            <v>0.165555708252834</v>
          </cell>
          <cell r="T203">
            <v>6.3209966209366503E-2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B204" t="str">
            <v>DISTPLTXLIGHTS</v>
          </cell>
          <cell r="C204" t="str">
            <v>Dec-2019</v>
          </cell>
          <cell r="D204">
            <v>4.6920303884177401E-2</v>
          </cell>
          <cell r="E204">
            <v>3.5334946171735201E-2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0.210251996269115</v>
          </cell>
          <cell r="M204">
            <v>8.0977418293676398E-2</v>
          </cell>
          <cell r="N204">
            <v>1.9439895563146199E-2</v>
          </cell>
          <cell r="O204">
            <v>9.8855973978835193E-2</v>
          </cell>
          <cell r="P204">
            <v>6.8170521410307397E-2</v>
          </cell>
          <cell r="Q204">
            <v>0.110428282323477</v>
          </cell>
          <cell r="R204">
            <v>9.6040287456211598E-2</v>
          </cell>
          <cell r="S204">
            <v>0.16904006446745101</v>
          </cell>
          <cell r="T204">
            <v>6.4540310181867497E-2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B205" t="str">
            <v>DISTPLT_INSTALL</v>
          </cell>
          <cell r="C205" t="str">
            <v>Dec-2019</v>
          </cell>
          <cell r="D205">
            <v>4.7887189453279903E-2</v>
          </cell>
          <cell r="E205">
            <v>0</v>
          </cell>
          <cell r="F205">
            <v>1.54561167023762E-2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0.21458465407903499</v>
          </cell>
          <cell r="M205">
            <v>8.2646117996999099E-2</v>
          </cell>
          <cell r="N205">
            <v>1.9840493021578299E-2</v>
          </cell>
          <cell r="O205">
            <v>0.100893096647428</v>
          </cell>
          <cell r="P205">
            <v>6.9575309698817395E-2</v>
          </cell>
          <cell r="Q205">
            <v>0.112703875270678</v>
          </cell>
          <cell r="R205">
            <v>9.8019387340626096E-2</v>
          </cell>
          <cell r="S205">
            <v>0.17252346899392601</v>
          </cell>
          <cell r="T205">
            <v>6.5870290795255998E-2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B206" t="str">
            <v>DISTPLT_STL</v>
          </cell>
          <cell r="C206" t="str">
            <v>Dec-2019</v>
          </cell>
          <cell r="D206">
            <v>0</v>
          </cell>
          <cell r="E206">
            <v>0</v>
          </cell>
          <cell r="F206">
            <v>0</v>
          </cell>
          <cell r="G206">
            <v>6.3903016080134999E-3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0.227632381020971</v>
          </cell>
          <cell r="M206">
            <v>8.7671379402871494E-2</v>
          </cell>
          <cell r="N206">
            <v>2.10468856056612E-2</v>
          </cell>
          <cell r="O206">
            <v>0.107027857686291</v>
          </cell>
          <cell r="P206">
            <v>7.3805806267861193E-2</v>
          </cell>
          <cell r="Q206">
            <v>0.119556785587779</v>
          </cell>
          <cell r="R206">
            <v>0.103979413729863</v>
          </cell>
          <cell r="S206">
            <v>0.18301368379595601</v>
          </cell>
          <cell r="T206">
            <v>6.9875505294732104E-2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B207" t="str">
            <v>EXP_5617</v>
          </cell>
          <cell r="C207" t="str">
            <v>Dec-2019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0</v>
          </cell>
          <cell r="X207">
            <v>0</v>
          </cell>
          <cell r="Y207">
            <v>0</v>
          </cell>
        </row>
        <row r="208">
          <cell r="B208" t="str">
            <v>EXP_5817</v>
          </cell>
          <cell r="C208" t="str">
            <v>Dec-2019</v>
          </cell>
          <cell r="D208">
            <v>7.1942837226184594E-2</v>
          </cell>
          <cell r="E208">
            <v>0.51083328709141396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0.15003082543560201</v>
          </cell>
          <cell r="M208">
            <v>5.6314683754155603E-2</v>
          </cell>
          <cell r="N208">
            <v>1.3216310075585999E-2</v>
          </cell>
          <cell r="O208">
            <v>6.8748090876859694E-2</v>
          </cell>
          <cell r="P208">
            <v>4.6346069403841297E-2</v>
          </cell>
          <cell r="Q208">
            <v>0</v>
          </cell>
          <cell r="R208">
            <v>0</v>
          </cell>
          <cell r="S208">
            <v>6.0126328014795602E-2</v>
          </cell>
          <cell r="T208">
            <v>2.2441568121561201E-2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B209" t="str">
            <v>EXP_5817XLIGHTS</v>
          </cell>
          <cell r="C209" t="str">
            <v>Dec-2019</v>
          </cell>
          <cell r="D209">
            <v>7.1942837226184594E-2</v>
          </cell>
          <cell r="E209">
            <v>0.51083328709141396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0.15003082543560201</v>
          </cell>
          <cell r="M209">
            <v>5.6314683754155603E-2</v>
          </cell>
          <cell r="N209">
            <v>1.3216310075585999E-2</v>
          </cell>
          <cell r="O209">
            <v>6.8748090876859694E-2</v>
          </cell>
          <cell r="P209">
            <v>4.6346069403841297E-2</v>
          </cell>
          <cell r="Q209">
            <v>0</v>
          </cell>
          <cell r="R209">
            <v>0</v>
          </cell>
          <cell r="S209">
            <v>6.0126328014795602E-2</v>
          </cell>
          <cell r="T209">
            <v>2.2441568121561201E-2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B210" t="str">
            <v>EXP_5817_INSTALL</v>
          </cell>
          <cell r="C210" t="str">
            <v>Dec-2019</v>
          </cell>
          <cell r="D210">
            <v>0.13245678425271801</v>
          </cell>
          <cell r="E210">
            <v>9.9375945493552401E-2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0.27622764742377698</v>
          </cell>
          <cell r="M210">
            <v>0.103683176864886</v>
          </cell>
          <cell r="N210">
            <v>2.4333067749262499E-2</v>
          </cell>
          <cell r="O210">
            <v>0.126574811227324</v>
          </cell>
          <cell r="P210">
            <v>8.5329569317454904E-2</v>
          </cell>
          <cell r="Q210">
            <v>0</v>
          </cell>
          <cell r="R210">
            <v>0</v>
          </cell>
          <cell r="S210">
            <v>0.11070094487273401</v>
          </cell>
          <cell r="T210">
            <v>4.13180527982904E-2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B211" t="str">
            <v>EXP_5817_STL</v>
          </cell>
          <cell r="C211" t="str">
            <v>Dec-2019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0.35959309660842198</v>
          </cell>
          <cell r="M211">
            <v>0.13497473907035801</v>
          </cell>
          <cell r="N211">
            <v>3.1676782767931802E-2</v>
          </cell>
          <cell r="O211">
            <v>0.16477506414132401</v>
          </cell>
          <cell r="P211">
            <v>0.111082016406752</v>
          </cell>
          <cell r="Q211">
            <v>0</v>
          </cell>
          <cell r="R211">
            <v>0</v>
          </cell>
          <cell r="S211">
            <v>0.14411046807054001</v>
          </cell>
          <cell r="T211">
            <v>5.3787832934671702E-2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B212" t="str">
            <v>EXP_5918</v>
          </cell>
          <cell r="C212" t="str">
            <v>Dec-2019</v>
          </cell>
          <cell r="D212">
            <v>0</v>
          </cell>
          <cell r="E212">
            <v>3.4587494680657603E-2</v>
          </cell>
          <cell r="F212">
            <v>8.6223068815232895E-2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0.103638777716626</v>
          </cell>
          <cell r="M212">
            <v>0.12158975910035399</v>
          </cell>
          <cell r="N212">
            <v>2.8535505327551398E-2</v>
          </cell>
          <cell r="O212">
            <v>0.14843488857752399</v>
          </cell>
          <cell r="P212">
            <v>0.10006639544780301</v>
          </cell>
          <cell r="Q212">
            <v>0</v>
          </cell>
          <cell r="R212">
            <v>0</v>
          </cell>
          <cell r="S212">
            <v>0.27447789946367601</v>
          </cell>
          <cell r="T212">
            <v>0.102446210870575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B213" t="str">
            <v>EXP_5918XLIGHTS</v>
          </cell>
          <cell r="C213" t="str">
            <v>Dec-2019</v>
          </cell>
          <cell r="D213">
            <v>0</v>
          </cell>
          <cell r="E213">
            <v>3.7851135764406803E-2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0.113418028163889</v>
          </cell>
          <cell r="M213">
            <v>0.13306284603038199</v>
          </cell>
          <cell r="N213">
            <v>3.12280868051171E-2</v>
          </cell>
          <cell r="O213">
            <v>0.16244105482622501</v>
          </cell>
          <cell r="P213">
            <v>0.109508559510319</v>
          </cell>
          <cell r="Q213">
            <v>0</v>
          </cell>
          <cell r="R213">
            <v>0</v>
          </cell>
          <cell r="S213">
            <v>0.30037735698558099</v>
          </cell>
          <cell r="T213">
            <v>0.11211293191408001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B214" t="str">
            <v>EXP_5918_INSTALL</v>
          </cell>
          <cell r="C214" t="str">
            <v>Dec-2019</v>
          </cell>
          <cell r="D214">
            <v>0</v>
          </cell>
          <cell r="E214">
            <v>0</v>
          </cell>
          <cell r="F214">
            <v>8.9312152411690299E-2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0.10735180779779201</v>
          </cell>
          <cell r="M214">
            <v>0.125945912685411</v>
          </cell>
          <cell r="N214">
            <v>2.9557836852457501E-2</v>
          </cell>
          <cell r="O214">
            <v>0.15375281318572101</v>
          </cell>
          <cell r="P214">
            <v>0.103651439044394</v>
          </cell>
          <cell r="Q214">
            <v>0</v>
          </cell>
          <cell r="R214">
            <v>0</v>
          </cell>
          <cell r="S214">
            <v>0.28431152274424198</v>
          </cell>
          <cell r="T214">
            <v>0.10611651527829299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B215" t="str">
            <v>EXP_5918_STL</v>
          </cell>
          <cell r="C215" t="str">
            <v>Dec-2019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0.117879916902462</v>
          </cell>
          <cell r="M215">
            <v>0.13829756597602799</v>
          </cell>
          <cell r="N215">
            <v>3.2456606213350503E-2</v>
          </cell>
          <cell r="O215">
            <v>0.16883151959575499</v>
          </cell>
          <cell r="P215">
            <v>0.11381664894165899</v>
          </cell>
          <cell r="Q215">
            <v>0</v>
          </cell>
          <cell r="R215">
            <v>0</v>
          </cell>
          <cell r="S215">
            <v>0.31219426447509702</v>
          </cell>
          <cell r="T215">
            <v>0.116523477895649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B216" t="str">
            <v>EXP_9023</v>
          </cell>
          <cell r="C216" t="str">
            <v>Dec-2019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0.26808452334195199</v>
          </cell>
          <cell r="I216">
            <v>0.73191547665804801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B217" t="str">
            <v>GROSSPLT</v>
          </cell>
          <cell r="C217" t="str">
            <v>Dec-2019</v>
          </cell>
          <cell r="D217">
            <v>1.99871986589077E-2</v>
          </cell>
          <cell r="E217">
            <v>2.6538468775469899E-2</v>
          </cell>
          <cell r="F217">
            <v>6.3097249712112001E-3</v>
          </cell>
          <cell r="G217">
            <v>2.4542006898189E-3</v>
          </cell>
          <cell r="H217">
            <v>8.1800474457413008E-3</v>
          </cell>
          <cell r="I217">
            <v>1.09921773140793E-2</v>
          </cell>
          <cell r="J217">
            <v>0</v>
          </cell>
          <cell r="K217">
            <v>0</v>
          </cell>
          <cell r="L217">
            <v>9.1607681185897599E-2</v>
          </cell>
          <cell r="M217">
            <v>3.64331368507744E-2</v>
          </cell>
          <cell r="N217">
            <v>8.7314297068909995E-3</v>
          </cell>
          <cell r="O217">
            <v>4.44770073482171E-2</v>
          </cell>
          <cell r="P217">
            <v>3.0618791847041998E-2</v>
          </cell>
          <cell r="Q217">
            <v>4.5699670062156299E-2</v>
          </cell>
          <cell r="R217">
            <v>3.97492880649696E-2</v>
          </cell>
          <cell r="S217">
            <v>7.0949145895303906E-2</v>
          </cell>
          <cell r="T217">
            <v>2.7082870232176599E-2</v>
          </cell>
          <cell r="U217">
            <v>0.38920761913801299</v>
          </cell>
          <cell r="V217">
            <v>0.13293893989872299</v>
          </cell>
          <cell r="W217">
            <v>8.0426019146078997E-3</v>
          </cell>
          <cell r="X217">
            <v>0</v>
          </cell>
          <cell r="Y217">
            <v>0</v>
          </cell>
        </row>
        <row r="218">
          <cell r="B218" t="str">
            <v>GROSSPLTXDIST</v>
          </cell>
          <cell r="C218" t="str">
            <v>Dec-2019</v>
          </cell>
          <cell r="D218">
            <v>1.99871986589077E-2</v>
          </cell>
          <cell r="E218">
            <v>2.6538468775469899E-2</v>
          </cell>
          <cell r="F218">
            <v>6.3097249712112001E-3</v>
          </cell>
          <cell r="G218">
            <v>2.4542006898189E-3</v>
          </cell>
          <cell r="H218">
            <v>8.1800474457413008E-3</v>
          </cell>
          <cell r="I218">
            <v>1.09921773140793E-2</v>
          </cell>
          <cell r="J218">
            <v>0</v>
          </cell>
          <cell r="K218">
            <v>0</v>
          </cell>
          <cell r="L218">
            <v>9.1607681185897502E-2</v>
          </cell>
          <cell r="M218">
            <v>3.64331368507744E-2</v>
          </cell>
          <cell r="N218">
            <v>8.7314297068909995E-3</v>
          </cell>
          <cell r="O218">
            <v>4.44770073482171E-2</v>
          </cell>
          <cell r="P218">
            <v>3.0618791847041998E-2</v>
          </cell>
          <cell r="Q218">
            <v>4.5699670062156299E-2</v>
          </cell>
          <cell r="R218">
            <v>3.97492880649696E-2</v>
          </cell>
          <cell r="S218">
            <v>7.0949145895303906E-2</v>
          </cell>
          <cell r="T218">
            <v>2.7082870232176599E-2</v>
          </cell>
          <cell r="U218">
            <v>0.38920761913801299</v>
          </cell>
          <cell r="V218">
            <v>0.13293893989872299</v>
          </cell>
          <cell r="W218">
            <v>8.0426019146078997E-3</v>
          </cell>
          <cell r="X218">
            <v>0</v>
          </cell>
          <cell r="Y218">
            <v>0</v>
          </cell>
        </row>
        <row r="219">
          <cell r="B219" t="str">
            <v>GROSSPLTXLIGHTS</v>
          </cell>
          <cell r="C219" t="str">
            <v>Dec-2019</v>
          </cell>
          <cell r="D219">
            <v>2.2216201698050799E-2</v>
          </cell>
          <cell r="E219">
            <v>2.94980795025271E-2</v>
          </cell>
          <cell r="F219">
            <v>7.0133951741748E-3</v>
          </cell>
          <cell r="G219">
            <v>2.7278969135683001E-3</v>
          </cell>
          <cell r="H219">
            <v>9.0922988786735996E-3</v>
          </cell>
          <cell r="I219">
            <v>1.22180417815324E-2</v>
          </cell>
          <cell r="J219">
            <v>0</v>
          </cell>
          <cell r="K219">
            <v>0</v>
          </cell>
          <cell r="L219">
            <v>0.10182391024615201</v>
          </cell>
          <cell r="M219">
            <v>4.0496216132257297E-2</v>
          </cell>
          <cell r="N219">
            <v>9.7051721349751003E-3</v>
          </cell>
          <cell r="O219">
            <v>4.9437151400569403E-2</v>
          </cell>
          <cell r="P219">
            <v>3.4033446459059397E-2</v>
          </cell>
          <cell r="Q219">
            <v>5.0796167334973698E-2</v>
          </cell>
          <cell r="R219">
            <v>4.4182189614237199E-2</v>
          </cell>
          <cell r="S219">
            <v>7.8861503425945598E-2</v>
          </cell>
          <cell r="T219">
            <v>3.0103193444370901E-2</v>
          </cell>
          <cell r="U219">
            <v>0.35663665646802201</v>
          </cell>
          <cell r="V219">
            <v>0.112218954179735</v>
          </cell>
          <cell r="W219">
            <v>8.9395252111743994E-3</v>
          </cell>
          <cell r="X219">
            <v>0</v>
          </cell>
          <cell r="Y219">
            <v>0</v>
          </cell>
        </row>
        <row r="220">
          <cell r="B220" t="str">
            <v>GROSSPLT_INSTALL</v>
          </cell>
          <cell r="C220" t="str">
            <v>Dec-2019</v>
          </cell>
          <cell r="D220">
            <v>2.2642148371999099E-2</v>
          </cell>
          <cell r="E220">
            <v>3.0063640124578302E-2</v>
          </cell>
          <cell r="F220">
            <v>7.1478615599290998E-3</v>
          </cell>
          <cell r="G220">
            <v>2.7801983210276999E-3</v>
          </cell>
          <cell r="H220">
            <v>9.2666236583344996E-3</v>
          </cell>
          <cell r="I220">
            <v>1.2452295788123501E-2</v>
          </cell>
          <cell r="J220">
            <v>0</v>
          </cell>
          <cell r="K220">
            <v>0</v>
          </cell>
          <cell r="L220">
            <v>0.103776159171834</v>
          </cell>
          <cell r="M220">
            <v>4.1272641769882899E-2</v>
          </cell>
          <cell r="N220">
            <v>9.8912474077500999E-3</v>
          </cell>
          <cell r="O220">
            <v>5.0384999754430899E-2</v>
          </cell>
          <cell r="P220">
            <v>3.4685962740611899E-2</v>
          </cell>
          <cell r="Q220">
            <v>5.1770071822325903E-2</v>
          </cell>
          <cell r="R220">
            <v>4.5029285664665498E-2</v>
          </cell>
          <cell r="S220">
            <v>8.0373498840075705E-2</v>
          </cell>
          <cell r="T220">
            <v>3.0680355791793099E-2</v>
          </cell>
          <cell r="U220">
            <v>0.44090704307418899</v>
          </cell>
          <cell r="V220">
            <v>1.7765045245773999E-2</v>
          </cell>
          <cell r="W220">
            <v>9.1109208926743006E-3</v>
          </cell>
          <cell r="X220">
            <v>0</v>
          </cell>
          <cell r="Y220">
            <v>0</v>
          </cell>
        </row>
        <row r="221">
          <cell r="B221" t="str">
            <v>GROSSPLT_STL</v>
          </cell>
          <cell r="C221" t="str">
            <v>Dec-2019</v>
          </cell>
          <cell r="D221">
            <v>2.2642148371999099E-2</v>
          </cell>
          <cell r="E221">
            <v>3.0063640124578302E-2</v>
          </cell>
          <cell r="F221">
            <v>7.1478615599290998E-3</v>
          </cell>
          <cell r="G221">
            <v>2.7801983210276999E-3</v>
          </cell>
          <cell r="H221">
            <v>9.2666236583344996E-3</v>
          </cell>
          <cell r="I221">
            <v>1.2452295788123501E-2</v>
          </cell>
          <cell r="J221">
            <v>0</v>
          </cell>
          <cell r="K221">
            <v>0</v>
          </cell>
          <cell r="L221">
            <v>0.103776159171834</v>
          </cell>
          <cell r="M221">
            <v>4.1272641769882899E-2</v>
          </cell>
          <cell r="N221">
            <v>9.8912474077500999E-3</v>
          </cell>
          <cell r="O221">
            <v>5.0384999754430899E-2</v>
          </cell>
          <cell r="P221">
            <v>3.4685962740611899E-2</v>
          </cell>
          <cell r="Q221">
            <v>5.1770071822325903E-2</v>
          </cell>
          <cell r="R221">
            <v>4.5029285664665498E-2</v>
          </cell>
          <cell r="S221">
            <v>8.0373498840075705E-2</v>
          </cell>
          <cell r="T221">
            <v>3.0680355791793099E-2</v>
          </cell>
          <cell r="U221">
            <v>0.44090704307418899</v>
          </cell>
          <cell r="V221">
            <v>1.7765045245773999E-2</v>
          </cell>
          <cell r="W221">
            <v>9.1109208926743006E-3</v>
          </cell>
          <cell r="X221">
            <v>0</v>
          </cell>
          <cell r="Y221">
            <v>0</v>
          </cell>
        </row>
        <row r="222">
          <cell r="B222" t="str">
            <v>INSTALL_LABOR</v>
          </cell>
          <cell r="C222" t="str">
            <v>Dec-2019</v>
          </cell>
          <cell r="D222">
            <v>2.5482425933477E-2</v>
          </cell>
          <cell r="E222">
            <v>7.1235818662261793E-2</v>
          </cell>
          <cell r="F222">
            <v>9.0729259941242004E-3</v>
          </cell>
          <cell r="G222">
            <v>0</v>
          </cell>
          <cell r="H222">
            <v>0</v>
          </cell>
          <cell r="I222">
            <v>0.12822021362661701</v>
          </cell>
          <cell r="J222">
            <v>0</v>
          </cell>
          <cell r="K222">
            <v>0</v>
          </cell>
          <cell r="L222">
            <v>6.9073290202019799E-2</v>
          </cell>
          <cell r="M222">
            <v>4.3897065674983901E-2</v>
          </cell>
          <cell r="N222">
            <v>1.03020596528901E-2</v>
          </cell>
          <cell r="O222">
            <v>5.3588855677957702E-2</v>
          </cell>
          <cell r="P222">
            <v>3.61265715577717E-2</v>
          </cell>
          <cell r="Q222">
            <v>0</v>
          </cell>
          <cell r="R222">
            <v>0</v>
          </cell>
          <cell r="S222">
            <v>1.4929168246212E-2</v>
          </cell>
          <cell r="T222">
            <v>5.5721670898175001E-3</v>
          </cell>
          <cell r="U222">
            <v>0.25247617332266598</v>
          </cell>
          <cell r="V222">
            <v>0.13018643290533199</v>
          </cell>
          <cell r="W222">
            <v>0.149836831453869</v>
          </cell>
          <cell r="X222">
            <v>0</v>
          </cell>
          <cell r="Y222">
            <v>0</v>
          </cell>
        </row>
        <row r="223">
          <cell r="B223" t="str">
            <v>LABOR</v>
          </cell>
          <cell r="C223" t="str">
            <v>Dec-2019</v>
          </cell>
          <cell r="D223">
            <v>1.9368361957885102E-2</v>
          </cell>
          <cell r="E223">
            <v>0.145638913577535</v>
          </cell>
          <cell r="F223">
            <v>6.8960355317051998E-3</v>
          </cell>
          <cell r="G223">
            <v>0</v>
          </cell>
          <cell r="H223">
            <v>7.3193818589602402E-2</v>
          </cell>
          <cell r="I223">
            <v>9.74560080865432E-2</v>
          </cell>
          <cell r="J223">
            <v>0</v>
          </cell>
          <cell r="K223">
            <v>0</v>
          </cell>
          <cell r="L223">
            <v>5.2500358080005402E-2</v>
          </cell>
          <cell r="M223">
            <v>3.3364729837797501E-2</v>
          </cell>
          <cell r="N223">
            <v>7.8302599913285999E-3</v>
          </cell>
          <cell r="O223">
            <v>4.0731143745462502E-2</v>
          </cell>
          <cell r="P223">
            <v>2.7458630353914899E-2</v>
          </cell>
          <cell r="Q223">
            <v>0</v>
          </cell>
          <cell r="R223">
            <v>0</v>
          </cell>
          <cell r="S223">
            <v>1.1347174522458999E-2</v>
          </cell>
          <cell r="T223">
            <v>4.2352227125918001E-3</v>
          </cell>
          <cell r="U223">
            <v>0.19189891588111899</v>
          </cell>
          <cell r="V223">
            <v>0.17419433191500899</v>
          </cell>
          <cell r="W223">
            <v>0.113886095217041</v>
          </cell>
          <cell r="X223">
            <v>0</v>
          </cell>
          <cell r="Y223">
            <v>0</v>
          </cell>
        </row>
        <row r="224">
          <cell r="B224" t="str">
            <v>LABSM</v>
          </cell>
          <cell r="C224" t="str">
            <v>Dec-2019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8.4006578405666193E-2</v>
          </cell>
          <cell r="V224">
            <v>0</v>
          </cell>
          <cell r="W224">
            <v>0.91599342159433395</v>
          </cell>
          <cell r="X224">
            <v>0</v>
          </cell>
          <cell r="Y224">
            <v>0</v>
          </cell>
        </row>
        <row r="225">
          <cell r="B225" t="str">
            <v>LABXDIST</v>
          </cell>
          <cell r="C225" t="str">
            <v>Dec-2019</v>
          </cell>
          <cell r="D225">
            <v>0</v>
          </cell>
          <cell r="E225">
            <v>0.12328786150620701</v>
          </cell>
          <cell r="F225">
            <v>0</v>
          </cell>
          <cell r="G225">
            <v>0</v>
          </cell>
          <cell r="H225">
            <v>9.8627470469636505E-2</v>
          </cell>
          <cell r="I225">
            <v>0.131320373015893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0.25858064279090498</v>
          </cell>
          <cell r="V225">
            <v>0.234724006179481</v>
          </cell>
          <cell r="W225">
            <v>0.15345964603787701</v>
          </cell>
          <cell r="X225">
            <v>0</v>
          </cell>
          <cell r="Y225">
            <v>0</v>
          </cell>
        </row>
        <row r="226">
          <cell r="B226" t="str">
            <v>LABXLIGHTS</v>
          </cell>
          <cell r="C226" t="str">
            <v>Dec-2019</v>
          </cell>
          <cell r="D226">
            <v>6.4720047469911998E-3</v>
          </cell>
          <cell r="E226">
            <v>0.14243365281332401</v>
          </cell>
          <cell r="F226">
            <v>4.7850983111500002E-5</v>
          </cell>
          <cell r="G226">
            <v>0</v>
          </cell>
          <cell r="H226">
            <v>7.6805981953883995E-2</v>
          </cell>
          <cell r="I226">
            <v>0.102265526551663</v>
          </cell>
          <cell r="J226">
            <v>0</v>
          </cell>
          <cell r="K226">
            <v>0</v>
          </cell>
          <cell r="L226">
            <v>5.5091285479647902E-2</v>
          </cell>
          <cell r="M226">
            <v>3.5011301325684897E-2</v>
          </cell>
          <cell r="N226">
            <v>8.2166885015293005E-3</v>
          </cell>
          <cell r="O226">
            <v>4.2741252632492802E-2</v>
          </cell>
          <cell r="P226">
            <v>2.8813731925454601E-2</v>
          </cell>
          <cell r="Q226">
            <v>0</v>
          </cell>
          <cell r="R226">
            <v>0</v>
          </cell>
          <cell r="S226">
            <v>1.19071650911703E-2</v>
          </cell>
          <cell r="T226">
            <v>4.4442337550102996E-3</v>
          </cell>
          <cell r="U226">
            <v>0.19268420404040101</v>
          </cell>
          <cell r="V226">
            <v>0.17401791530173899</v>
          </cell>
          <cell r="W226">
            <v>0.119047204897896</v>
          </cell>
          <cell r="X226">
            <v>0</v>
          </cell>
          <cell r="Y226">
            <v>0</v>
          </cell>
        </row>
        <row r="227">
          <cell r="B227" t="str">
            <v>NETPLT</v>
          </cell>
          <cell r="C227" t="str">
            <v>Dec-2019</v>
          </cell>
          <cell r="D227">
            <v>1.83818987580763E-2</v>
          </cell>
          <cell r="E227">
            <v>2.4243230334962802E-2</v>
          </cell>
          <cell r="F227">
            <v>5.9696854795692998E-3</v>
          </cell>
          <cell r="G227">
            <v>2.2746971680995E-3</v>
          </cell>
          <cell r="H227">
            <v>8.7460733709792994E-3</v>
          </cell>
          <cell r="I227">
            <v>1.1739213944805401E-2</v>
          </cell>
          <cell r="J227">
            <v>0</v>
          </cell>
          <cell r="K227">
            <v>0</v>
          </cell>
          <cell r="L227">
            <v>9.3063849679591096E-2</v>
          </cell>
          <cell r="M227">
            <v>3.7703013696710502E-2</v>
          </cell>
          <cell r="N227">
            <v>9.1490699534661005E-3</v>
          </cell>
          <cell r="O227">
            <v>4.1019994337709503E-2</v>
          </cell>
          <cell r="P227">
            <v>2.8854199696766201E-2</v>
          </cell>
          <cell r="Q227">
            <v>5.2852855917228297E-2</v>
          </cell>
          <cell r="R227">
            <v>4.3817048177613997E-2</v>
          </cell>
          <cell r="S227">
            <v>7.0439168597197704E-2</v>
          </cell>
          <cell r="T227">
            <v>2.5188600209601199E-2</v>
          </cell>
          <cell r="U227">
            <v>0.40476225236264501</v>
          </cell>
          <cell r="V227">
            <v>0.11532117868128899</v>
          </cell>
          <cell r="W227">
            <v>6.4739696336889004E-3</v>
          </cell>
          <cell r="X227">
            <v>0</v>
          </cell>
          <cell r="Y227">
            <v>0</v>
          </cell>
        </row>
        <row r="228">
          <cell r="B228" t="str">
            <v>NETPLTXDIST</v>
          </cell>
          <cell r="C228" t="str">
            <v>Dec-2019</v>
          </cell>
          <cell r="D228">
            <v>1.83818987580763E-2</v>
          </cell>
          <cell r="E228">
            <v>2.4243230334962802E-2</v>
          </cell>
          <cell r="F228">
            <v>5.9696854795692998E-3</v>
          </cell>
          <cell r="G228">
            <v>2.2746971680995E-3</v>
          </cell>
          <cell r="H228">
            <v>8.7460733709792994E-3</v>
          </cell>
          <cell r="I228">
            <v>1.1739213944805401E-2</v>
          </cell>
          <cell r="J228">
            <v>0</v>
          </cell>
          <cell r="K228">
            <v>0</v>
          </cell>
          <cell r="L228">
            <v>9.3063849679591207E-2</v>
          </cell>
          <cell r="M228">
            <v>3.7703013696710502E-2</v>
          </cell>
          <cell r="N228">
            <v>9.1490699534661005E-3</v>
          </cell>
          <cell r="O228">
            <v>4.1019994337709503E-2</v>
          </cell>
          <cell r="P228">
            <v>2.8854199696766201E-2</v>
          </cell>
          <cell r="Q228">
            <v>5.2852855917228297E-2</v>
          </cell>
          <cell r="R228">
            <v>4.3817048177613997E-2</v>
          </cell>
          <cell r="S228">
            <v>7.0439168597197704E-2</v>
          </cell>
          <cell r="T228">
            <v>2.51886002096013E-2</v>
          </cell>
          <cell r="U228">
            <v>0.40476225236264401</v>
          </cell>
          <cell r="V228">
            <v>0.11532117868128899</v>
          </cell>
          <cell r="W228">
            <v>6.4739696336889004E-3</v>
          </cell>
          <cell r="X228">
            <v>0</v>
          </cell>
          <cell r="Y228">
            <v>0</v>
          </cell>
        </row>
        <row r="229">
          <cell r="B229" t="str">
            <v>NETPLTXLIGHTS</v>
          </cell>
          <cell r="C229" t="str">
            <v>Dec-2019</v>
          </cell>
          <cell r="D229">
            <v>2.0403980524252699E-2</v>
          </cell>
          <cell r="E229">
            <v>2.69100818206943E-2</v>
          </cell>
          <cell r="F229">
            <v>6.6263745581521998E-3</v>
          </cell>
          <cell r="G229">
            <v>2.5249228780613998E-3</v>
          </cell>
          <cell r="H229">
            <v>9.7081761287985003E-3</v>
          </cell>
          <cell r="I229">
            <v>1.3030574036569801E-2</v>
          </cell>
          <cell r="J229">
            <v>0</v>
          </cell>
          <cell r="K229">
            <v>0</v>
          </cell>
          <cell r="L229">
            <v>0.103301242236473</v>
          </cell>
          <cell r="M229">
            <v>4.1850494733865103E-2</v>
          </cell>
          <cell r="N229">
            <v>1.0155503933647199E-2</v>
          </cell>
          <cell r="O229">
            <v>4.5532356400551199E-2</v>
          </cell>
          <cell r="P229">
            <v>3.2028276099445099E-2</v>
          </cell>
          <cell r="Q229">
            <v>5.8666879683060301E-2</v>
          </cell>
          <cell r="R229">
            <v>4.86370972559877E-2</v>
          </cell>
          <cell r="S229">
            <v>7.8187756505312206E-2</v>
          </cell>
          <cell r="T229">
            <v>2.7959446130889E-2</v>
          </cell>
          <cell r="U229">
            <v>0.36976069806469403</v>
          </cell>
          <cell r="V229">
            <v>9.7530007040325994E-2</v>
          </cell>
          <cell r="W229">
            <v>7.1861319692208001E-3</v>
          </cell>
          <cell r="X229">
            <v>0</v>
          </cell>
          <cell r="Y229">
            <v>0</v>
          </cell>
        </row>
        <row r="230">
          <cell r="B230" t="str">
            <v>NETPLT_INSTALL</v>
          </cell>
          <cell r="C230" t="str">
            <v>Dec-2019</v>
          </cell>
          <cell r="D230">
            <v>2.04396453018745E-2</v>
          </cell>
          <cell r="E230">
            <v>2.6957118823243E-2</v>
          </cell>
          <cell r="F230">
            <v>6.6379570126038996E-3</v>
          </cell>
          <cell r="G230">
            <v>2.5293362724406001E-3</v>
          </cell>
          <cell r="H230">
            <v>9.7251453639109996E-3</v>
          </cell>
          <cell r="I230">
            <v>1.3053350598464001E-2</v>
          </cell>
          <cell r="J230">
            <v>0</v>
          </cell>
          <cell r="K230">
            <v>0</v>
          </cell>
          <cell r="L230">
            <v>0.103481805819546</v>
          </cell>
          <cell r="M230">
            <v>4.1923646567463203E-2</v>
          </cell>
          <cell r="N230">
            <v>1.01732550675007E-2</v>
          </cell>
          <cell r="O230">
            <v>4.5611943879263699E-2</v>
          </cell>
          <cell r="P230">
            <v>3.20842593593458E-2</v>
          </cell>
          <cell r="Q230">
            <v>5.8769425419916803E-2</v>
          </cell>
          <cell r="R230">
            <v>4.8722111611678998E-2</v>
          </cell>
          <cell r="S230">
            <v>7.8324423414261699E-2</v>
          </cell>
          <cell r="T230">
            <v>2.8008317351262101E-2</v>
          </cell>
          <cell r="U230">
            <v>0.450073029928171</v>
          </cell>
          <cell r="V230">
            <v>1.6286535367293301E-2</v>
          </cell>
          <cell r="W230">
            <v>7.1986928417592999E-3</v>
          </cell>
          <cell r="X230">
            <v>0</v>
          </cell>
          <cell r="Y230">
            <v>0</v>
          </cell>
        </row>
        <row r="231">
          <cell r="B231" t="str">
            <v>NETPLT_STL</v>
          </cell>
          <cell r="C231" t="str">
            <v>Dec-2019</v>
          </cell>
          <cell r="D231">
            <v>2.04396453018745E-2</v>
          </cell>
          <cell r="E231">
            <v>2.6957118823243E-2</v>
          </cell>
          <cell r="F231">
            <v>6.6379570126038996E-3</v>
          </cell>
          <cell r="G231">
            <v>2.5293362724406001E-3</v>
          </cell>
          <cell r="H231">
            <v>9.7251453639109996E-3</v>
          </cell>
          <cell r="I231">
            <v>1.3053350598464001E-2</v>
          </cell>
          <cell r="J231">
            <v>0</v>
          </cell>
          <cell r="K231">
            <v>0</v>
          </cell>
          <cell r="L231">
            <v>0.103481805819546</v>
          </cell>
          <cell r="M231">
            <v>4.1923646567463203E-2</v>
          </cell>
          <cell r="N231">
            <v>1.01732550675007E-2</v>
          </cell>
          <cell r="O231">
            <v>4.5611943879263699E-2</v>
          </cell>
          <cell r="P231">
            <v>3.20842593593458E-2</v>
          </cell>
          <cell r="Q231">
            <v>5.8769425419916803E-2</v>
          </cell>
          <cell r="R231">
            <v>4.8722111611678998E-2</v>
          </cell>
          <cell r="S231">
            <v>7.8324423414261699E-2</v>
          </cell>
          <cell r="T231">
            <v>2.8008317351262101E-2</v>
          </cell>
          <cell r="U231">
            <v>0.450073029928171</v>
          </cell>
          <cell r="V231">
            <v>1.6286535367293301E-2</v>
          </cell>
          <cell r="W231">
            <v>7.1986928417592999E-3</v>
          </cell>
          <cell r="X231">
            <v>0</v>
          </cell>
          <cell r="Y231">
            <v>0</v>
          </cell>
        </row>
        <row r="232">
          <cell r="B232" t="str">
            <v>OMXUNCOLL</v>
          </cell>
          <cell r="C232" t="str">
            <v>Dec-2019</v>
          </cell>
          <cell r="D232">
            <v>7.0478048298147997E-3</v>
          </cell>
          <cell r="E232">
            <v>8.1322570437727795E-2</v>
          </cell>
          <cell r="F232">
            <v>4.2566393123610003E-3</v>
          </cell>
          <cell r="G232">
            <v>2.0220134350999999E-6</v>
          </cell>
          <cell r="H232">
            <v>4.1530146482415597E-2</v>
          </cell>
          <cell r="I232">
            <v>7.7967347406641394E-2</v>
          </cell>
          <cell r="J232">
            <v>4.7560196713619998E-4</v>
          </cell>
          <cell r="K232">
            <v>5.2611822139687998E-3</v>
          </cell>
          <cell r="L232">
            <v>3.3038493146615701E-2</v>
          </cell>
          <cell r="M232">
            <v>2.10570399473681E-2</v>
          </cell>
          <cell r="N232">
            <v>4.9421095432212996E-3</v>
          </cell>
          <cell r="O232">
            <v>2.5701783579643998E-2</v>
          </cell>
          <cell r="P232">
            <v>1.7327869894666201E-2</v>
          </cell>
          <cell r="Q232">
            <v>1.9824891389859999E-4</v>
          </cell>
          <cell r="R232">
            <v>1.67794494881E-4</v>
          </cell>
          <cell r="S232">
            <v>2.1806333894430902E-2</v>
          </cell>
          <cell r="T232">
            <v>8.1381913650577994E-3</v>
          </cell>
          <cell r="U232">
            <v>0.28820951606216699</v>
          </cell>
          <cell r="V232">
            <v>0.13833224918547701</v>
          </cell>
          <cell r="W232">
            <v>0.22321705530907199</v>
          </cell>
          <cell r="X232">
            <v>0</v>
          </cell>
          <cell r="Y232">
            <v>0</v>
          </cell>
        </row>
        <row r="233">
          <cell r="B233" t="str">
            <v>OMXUNCOLLXDIST</v>
          </cell>
          <cell r="C233" t="str">
            <v>Dec-2019</v>
          </cell>
          <cell r="D233">
            <v>7.0478048298147997E-3</v>
          </cell>
          <cell r="E233">
            <v>8.1322570437727795E-2</v>
          </cell>
          <cell r="F233">
            <v>4.2566393123610003E-3</v>
          </cell>
          <cell r="G233">
            <v>2.0220134350999999E-6</v>
          </cell>
          <cell r="H233">
            <v>4.1530146482415597E-2</v>
          </cell>
          <cell r="I233">
            <v>7.7967347406641394E-2</v>
          </cell>
          <cell r="J233">
            <v>4.7560196713619998E-4</v>
          </cell>
          <cell r="K233">
            <v>5.2611822139687998E-3</v>
          </cell>
          <cell r="L233">
            <v>3.3038493146615701E-2</v>
          </cell>
          <cell r="M233">
            <v>2.10570399473681E-2</v>
          </cell>
          <cell r="N233">
            <v>4.9421095432212996E-3</v>
          </cell>
          <cell r="O233">
            <v>2.5701783579643998E-2</v>
          </cell>
          <cell r="P233">
            <v>1.7327869894666201E-2</v>
          </cell>
          <cell r="Q233">
            <v>1.9824891389859999E-4</v>
          </cell>
          <cell r="R233">
            <v>1.67794494881E-4</v>
          </cell>
          <cell r="S233">
            <v>2.1806333894430902E-2</v>
          </cell>
          <cell r="T233">
            <v>8.1381913650577994E-3</v>
          </cell>
          <cell r="U233">
            <v>0.28820951606216699</v>
          </cell>
          <cell r="V233">
            <v>0.13833224918547701</v>
          </cell>
          <cell r="W233">
            <v>0.22321705530907199</v>
          </cell>
          <cell r="X233">
            <v>0</v>
          </cell>
          <cell r="Y233">
            <v>0</v>
          </cell>
        </row>
        <row r="234">
          <cell r="B234" t="str">
            <v>OMXUNCOLLXLIGHTS</v>
          </cell>
          <cell r="C234" t="str">
            <v>Dec-2019</v>
          </cell>
          <cell r="D234">
            <v>7.5007151760182996E-3</v>
          </cell>
          <cell r="E234">
            <v>8.6548571216764097E-2</v>
          </cell>
          <cell r="F234">
            <v>4.5301820722951002E-3</v>
          </cell>
          <cell r="G234">
            <v>2.1519532996999999E-6</v>
          </cell>
          <cell r="H234">
            <v>4.1114551184842599E-2</v>
          </cell>
          <cell r="I234">
            <v>7.4556721596934897E-2</v>
          </cell>
          <cell r="J234">
            <v>5.0616539174739997E-4</v>
          </cell>
          <cell r="K234">
            <v>5.1377594924146997E-3</v>
          </cell>
          <cell r="L234">
            <v>3.5161633007948799E-2</v>
          </cell>
          <cell r="M234">
            <v>2.2410220332306999E-2</v>
          </cell>
          <cell r="N234">
            <v>5.2597024105389004E-3</v>
          </cell>
          <cell r="O234">
            <v>2.7353447321786802E-2</v>
          </cell>
          <cell r="P234">
            <v>1.8441404071969501E-2</v>
          </cell>
          <cell r="Q234">
            <v>2.10988906903E-4</v>
          </cell>
          <cell r="R234">
            <v>1.7857740737680001E-4</v>
          </cell>
          <cell r="S234">
            <v>2.32076658654547E-2</v>
          </cell>
          <cell r="T234">
            <v>8.6611727979468006E-3</v>
          </cell>
          <cell r="U234">
            <v>0.27579174587878702</v>
          </cell>
          <cell r="V234">
            <v>0.144803689370439</v>
          </cell>
          <cell r="W234">
            <v>0.21862293454422499</v>
          </cell>
          <cell r="X234">
            <v>0</v>
          </cell>
          <cell r="Y234">
            <v>0</v>
          </cell>
        </row>
        <row r="235">
          <cell r="B235" t="str">
            <v>OMXUNCOLL_INSTALL</v>
          </cell>
          <cell r="C235" t="str">
            <v>Dec-2019</v>
          </cell>
          <cell r="D235">
            <v>7.3763911163953998E-3</v>
          </cell>
          <cell r="E235">
            <v>8.5114032046067906E-2</v>
          </cell>
          <cell r="F235">
            <v>4.4550944822664001E-3</v>
          </cell>
          <cell r="G235">
            <v>2.1162847582000001E-6</v>
          </cell>
          <cell r="H235">
            <v>2.6783199148267101E-2</v>
          </cell>
          <cell r="I235">
            <v>8.1602380126404597E-2</v>
          </cell>
          <cell r="J235">
            <v>4.9777572024729995E-4</v>
          </cell>
          <cell r="K235">
            <v>3.4017625110704E-3</v>
          </cell>
          <cell r="L235">
            <v>3.4578830321013401E-2</v>
          </cell>
          <cell r="M235">
            <v>2.2038771809949401E-2</v>
          </cell>
          <cell r="N235">
            <v>5.1725230495391003E-3</v>
          </cell>
          <cell r="O235">
            <v>2.6900065006111001E-2</v>
          </cell>
          <cell r="P235">
            <v>1.8135738523342299E-2</v>
          </cell>
          <cell r="Q235">
            <v>2.0749177405290001E-4</v>
          </cell>
          <cell r="R235">
            <v>1.756174938591E-4</v>
          </cell>
          <cell r="S235">
            <v>2.2822999714686699E-2</v>
          </cell>
          <cell r="T235">
            <v>8.5176141987909001E-3</v>
          </cell>
          <cell r="U235">
            <v>0.28253155194234197</v>
          </cell>
          <cell r="V235">
            <v>0.136062052073674</v>
          </cell>
          <cell r="W235">
            <v>0.23362399265716199</v>
          </cell>
          <cell r="X235">
            <v>0</v>
          </cell>
          <cell r="Y235">
            <v>0</v>
          </cell>
        </row>
        <row r="236">
          <cell r="B236" t="str">
            <v>OMXUNCOLL_STL</v>
          </cell>
          <cell r="C236" t="str">
            <v>Dec-2019</v>
          </cell>
          <cell r="D236">
            <v>7.3608985656473998E-3</v>
          </cell>
          <cell r="E236">
            <v>8.4935268008203599E-2</v>
          </cell>
          <cell r="F236">
            <v>4.4457374977649004E-3</v>
          </cell>
          <cell r="G236">
            <v>2.1118399492999998E-6</v>
          </cell>
          <cell r="H236">
            <v>2.6726946698329299E-2</v>
          </cell>
          <cell r="I236">
            <v>8.1430991571308994E-2</v>
          </cell>
          <cell r="J236">
            <v>4.9673024753779996E-4</v>
          </cell>
          <cell r="K236">
            <v>5.4949065060063999E-3</v>
          </cell>
          <cell r="L236">
            <v>3.4506204795183897E-2</v>
          </cell>
          <cell r="M236">
            <v>2.1992484027034999E-2</v>
          </cell>
          <cell r="N236">
            <v>5.1616592579403001E-3</v>
          </cell>
          <cell r="O236">
            <v>2.6843567104135199E-2</v>
          </cell>
          <cell r="P236">
            <v>1.8097648237050502E-2</v>
          </cell>
          <cell r="Q236">
            <v>2.0705598142899999E-4</v>
          </cell>
          <cell r="R236">
            <v>1.7524864642500001E-4</v>
          </cell>
          <cell r="S236">
            <v>2.27750648267828E-2</v>
          </cell>
          <cell r="T236">
            <v>8.4997247501236994E-3</v>
          </cell>
          <cell r="U236">
            <v>0.28193815412255602</v>
          </cell>
          <cell r="V236">
            <v>0.13577628248616799</v>
          </cell>
          <cell r="W236">
            <v>0.23313331483042299</v>
          </cell>
          <cell r="X236">
            <v>0</v>
          </cell>
          <cell r="Y236">
            <v>0</v>
          </cell>
        </row>
        <row r="237">
          <cell r="B237" t="str">
            <v>PRIM_3645</v>
          </cell>
          <cell r="C237" t="str">
            <v>Dec-2019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0.450291335053986</v>
          </cell>
          <cell r="N237">
            <v>0</v>
          </cell>
          <cell r="O237">
            <v>0.549708664946014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B238" t="str">
            <v>PRIM_3667</v>
          </cell>
          <cell r="C238" t="str">
            <v>Dec-2019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B239" t="str">
            <v>PRIM_5817</v>
          </cell>
          <cell r="C239" t="str">
            <v>Dec-2019</v>
          </cell>
          <cell r="D239">
            <v>0</v>
          </cell>
          <cell r="E239">
            <v>0.52267188289932298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0.17164389572649999</v>
          </cell>
          <cell r="M239">
            <v>6.4427238056609104E-2</v>
          </cell>
          <cell r="N239">
            <v>1.5120219074424001E-2</v>
          </cell>
          <cell r="O239">
            <v>7.86517711117216E-2</v>
          </cell>
          <cell r="P239">
            <v>5.3022569735181498E-2</v>
          </cell>
          <cell r="Q239">
            <v>0</v>
          </cell>
          <cell r="R239">
            <v>0</v>
          </cell>
          <cell r="S239">
            <v>6.8787978378608006E-2</v>
          </cell>
          <cell r="T239">
            <v>2.5674445017632601E-2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B240" t="str">
            <v>PRIM_5918</v>
          </cell>
          <cell r="C240" t="str">
            <v>Dec-2019</v>
          </cell>
          <cell r="D240">
            <v>0</v>
          </cell>
          <cell r="E240">
            <v>3.7851135764406803E-2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0.113418028163889</v>
          </cell>
          <cell r="M240">
            <v>0.13306284603038199</v>
          </cell>
          <cell r="N240">
            <v>3.12280868051171E-2</v>
          </cell>
          <cell r="O240">
            <v>0.16244105482622501</v>
          </cell>
          <cell r="P240">
            <v>0.109508559510319</v>
          </cell>
          <cell r="Q240">
            <v>0</v>
          </cell>
          <cell r="R240">
            <v>0</v>
          </cell>
          <cell r="S240">
            <v>0.30037735698558099</v>
          </cell>
          <cell r="T240">
            <v>0.11211293191408001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</row>
        <row r="241">
          <cell r="B241" t="str">
            <v>PRIM_DISTPLT</v>
          </cell>
          <cell r="C241" t="str">
            <v>Dec-2019</v>
          </cell>
          <cell r="D241">
            <v>0</v>
          </cell>
          <cell r="E241">
            <v>5.0128406227672097E-2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0.29827687943636799</v>
          </cell>
          <cell r="M241">
            <v>0.114879725577185</v>
          </cell>
          <cell r="N241">
            <v>0</v>
          </cell>
          <cell r="O241">
            <v>0.140243383916831</v>
          </cell>
          <cell r="P241">
            <v>0</v>
          </cell>
          <cell r="Q241">
            <v>0.156660597936988</v>
          </cell>
          <cell r="R241">
            <v>0</v>
          </cell>
          <cell r="S241">
            <v>0.23981100690495599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</row>
        <row r="242">
          <cell r="B242" t="str">
            <v>PRIM_DIST_LAB</v>
          </cell>
          <cell r="C242" t="str">
            <v>Dec-2019</v>
          </cell>
          <cell r="D242">
            <v>1.9309090120385099E-2</v>
          </cell>
          <cell r="E242">
            <v>0.424947809197253</v>
          </cell>
          <cell r="F242">
            <v>1.4276240228009999E-4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0.16436369220355199</v>
          </cell>
          <cell r="M242">
            <v>0.10445548156371499</v>
          </cell>
          <cell r="N242">
            <v>2.4514317428601998E-2</v>
          </cell>
          <cell r="O242">
            <v>0.127517628803136</v>
          </cell>
          <cell r="P242">
            <v>8.5965163531728797E-2</v>
          </cell>
          <cell r="Q242">
            <v>0</v>
          </cell>
          <cell r="R242">
            <v>0</v>
          </cell>
          <cell r="S242">
            <v>3.5524776759565599E-2</v>
          </cell>
          <cell r="T242">
            <v>1.32592779897829E-2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B243" t="str">
            <v>PRIM_GROSSPLT</v>
          </cell>
          <cell r="C243" t="str">
            <v>Dec-2019</v>
          </cell>
          <cell r="D243">
            <v>1.99871986589077E-2</v>
          </cell>
          <cell r="E243">
            <v>2.6538468775469899E-2</v>
          </cell>
          <cell r="F243">
            <v>6.3097249712112001E-3</v>
          </cell>
          <cell r="G243">
            <v>2.4542006898189E-3</v>
          </cell>
          <cell r="H243">
            <v>8.1800474457413008E-3</v>
          </cell>
          <cell r="I243">
            <v>1.09921773140793E-2</v>
          </cell>
          <cell r="J243">
            <v>0</v>
          </cell>
          <cell r="K243">
            <v>0</v>
          </cell>
          <cell r="L243">
            <v>9.1607681185897599E-2</v>
          </cell>
          <cell r="M243">
            <v>3.64331368507744E-2</v>
          </cell>
          <cell r="N243">
            <v>8.7314297068909995E-3</v>
          </cell>
          <cell r="O243">
            <v>4.44770073482171E-2</v>
          </cell>
          <cell r="P243">
            <v>3.0618791847041998E-2</v>
          </cell>
          <cell r="Q243">
            <v>4.5699670062156299E-2</v>
          </cell>
          <cell r="R243">
            <v>3.97492880649696E-2</v>
          </cell>
          <cell r="S243">
            <v>7.0949145895303906E-2</v>
          </cell>
          <cell r="T243">
            <v>2.7082870232176599E-2</v>
          </cell>
          <cell r="U243">
            <v>0.38920761913801299</v>
          </cell>
          <cell r="V243">
            <v>0.13293893989872299</v>
          </cell>
          <cell r="W243">
            <v>8.0426019146078997E-3</v>
          </cell>
          <cell r="X243">
            <v>0</v>
          </cell>
          <cell r="Y243">
            <v>0</v>
          </cell>
        </row>
        <row r="244">
          <cell r="B244" t="str">
            <v>PRIM_LAB</v>
          </cell>
          <cell r="C244" t="str">
            <v>Dec-2019</v>
          </cell>
          <cell r="D244">
            <v>1.9501958858769299E-2</v>
          </cell>
          <cell r="E244">
            <v>0.14664348523643</v>
          </cell>
          <cell r="F244">
            <v>4.5915103491900003E-5</v>
          </cell>
          <cell r="G244">
            <v>0</v>
          </cell>
          <cell r="H244">
            <v>7.3698686649622702E-2</v>
          </cell>
          <cell r="I244">
            <v>9.8128229138649395E-2</v>
          </cell>
          <cell r="J244">
            <v>0</v>
          </cell>
          <cell r="K244">
            <v>0</v>
          </cell>
          <cell r="L244">
            <v>5.28624891239238E-2</v>
          </cell>
          <cell r="M244">
            <v>3.3594869305185501E-2</v>
          </cell>
          <cell r="N244">
            <v>7.8842706748460997E-3</v>
          </cell>
          <cell r="O244">
            <v>4.1012094431209303E-2</v>
          </cell>
          <cell r="P244">
            <v>2.7648031394941701E-2</v>
          </cell>
          <cell r="Q244">
            <v>0</v>
          </cell>
          <cell r="R244">
            <v>0</v>
          </cell>
          <cell r="S244">
            <v>1.1425443782052999E-2</v>
          </cell>
          <cell r="T244">
            <v>4.2644359537625E-3</v>
          </cell>
          <cell r="U244">
            <v>0.19322257456224501</v>
          </cell>
          <cell r="V244">
            <v>0.175395869915282</v>
          </cell>
          <cell r="W244">
            <v>0.114671645869589</v>
          </cell>
          <cell r="X244">
            <v>0</v>
          </cell>
          <cell r="Y244">
            <v>0</v>
          </cell>
        </row>
        <row r="245">
          <cell r="B245" t="str">
            <v>PRIM_NETPLT</v>
          </cell>
          <cell r="C245" t="str">
            <v>Dec-2019</v>
          </cell>
          <cell r="D245">
            <v>1.83818987580763E-2</v>
          </cell>
          <cell r="E245">
            <v>2.4243230334962802E-2</v>
          </cell>
          <cell r="F245">
            <v>5.9696854795692998E-3</v>
          </cell>
          <cell r="G245">
            <v>2.2746971680995E-3</v>
          </cell>
          <cell r="H245">
            <v>8.7460733709792994E-3</v>
          </cell>
          <cell r="I245">
            <v>1.1739213944805401E-2</v>
          </cell>
          <cell r="J245">
            <v>0</v>
          </cell>
          <cell r="K245">
            <v>0</v>
          </cell>
          <cell r="L245">
            <v>9.3063849679591096E-2</v>
          </cell>
          <cell r="M245">
            <v>3.7703013696710502E-2</v>
          </cell>
          <cell r="N245">
            <v>9.1490699534661005E-3</v>
          </cell>
          <cell r="O245">
            <v>4.1019994337709503E-2</v>
          </cell>
          <cell r="P245">
            <v>2.8854199696766201E-2</v>
          </cell>
          <cell r="Q245">
            <v>5.2852855917228297E-2</v>
          </cell>
          <cell r="R245">
            <v>4.3817048177613997E-2</v>
          </cell>
          <cell r="S245">
            <v>7.0439168597197704E-2</v>
          </cell>
          <cell r="T245">
            <v>2.5188600209601199E-2</v>
          </cell>
          <cell r="U245">
            <v>0.40476225236264501</v>
          </cell>
          <cell r="V245">
            <v>0.11532117868128899</v>
          </cell>
          <cell r="W245">
            <v>6.4739696336889004E-3</v>
          </cell>
          <cell r="X245">
            <v>0</v>
          </cell>
          <cell r="Y245">
            <v>0</v>
          </cell>
        </row>
        <row r="246">
          <cell r="B246" t="str">
            <v>PRIM_OMXUNCOLL</v>
          </cell>
          <cell r="C246" t="str">
            <v>Dec-2019</v>
          </cell>
          <cell r="D246">
            <v>7.0478048298147997E-3</v>
          </cell>
          <cell r="E246">
            <v>8.1322570437727795E-2</v>
          </cell>
          <cell r="F246">
            <v>4.2566393123610003E-3</v>
          </cell>
          <cell r="G246">
            <v>2.0220134350999999E-6</v>
          </cell>
          <cell r="H246">
            <v>4.1530146482415597E-2</v>
          </cell>
          <cell r="I246">
            <v>7.7967347406641394E-2</v>
          </cell>
          <cell r="J246">
            <v>4.7560196713619998E-4</v>
          </cell>
          <cell r="K246">
            <v>5.2611822139687998E-3</v>
          </cell>
          <cell r="L246">
            <v>3.3038493146615701E-2</v>
          </cell>
          <cell r="M246">
            <v>2.10570399473681E-2</v>
          </cell>
          <cell r="N246">
            <v>4.9421095432212996E-3</v>
          </cell>
          <cell r="O246">
            <v>2.5701783579643998E-2</v>
          </cell>
          <cell r="P246">
            <v>1.7327869894666201E-2</v>
          </cell>
          <cell r="Q246">
            <v>1.9824891389859999E-4</v>
          </cell>
          <cell r="R246">
            <v>1.67794494881E-4</v>
          </cell>
          <cell r="S246">
            <v>2.1806333894430902E-2</v>
          </cell>
          <cell r="T246">
            <v>8.1381913650577994E-3</v>
          </cell>
          <cell r="U246">
            <v>0.28820951606216699</v>
          </cell>
          <cell r="V246">
            <v>0.13833224918547701</v>
          </cell>
          <cell r="W246">
            <v>0.22321705530907199</v>
          </cell>
          <cell r="X246">
            <v>0</v>
          </cell>
          <cell r="Y246">
            <v>0</v>
          </cell>
        </row>
        <row r="247">
          <cell r="B247" t="str">
            <v>PRIM_RATEBASE</v>
          </cell>
          <cell r="C247" t="str">
            <v>Dec-2019</v>
          </cell>
          <cell r="D247">
            <v>1.67214742535398E-2</v>
          </cell>
          <cell r="E247">
            <v>3.4437672407102E-2</v>
          </cell>
          <cell r="F247">
            <v>5.3589272339412998E-3</v>
          </cell>
          <cell r="G247">
            <v>2.0296675040821E-3</v>
          </cell>
          <cell r="H247">
            <v>8.0676308385840001E-3</v>
          </cell>
          <cell r="I247">
            <v>1.06914868306494E-2</v>
          </cell>
          <cell r="J247">
            <v>-3.5962260265478001E-3</v>
          </cell>
          <cell r="K247">
            <v>-3.5744594794400001E-5</v>
          </cell>
          <cell r="L247">
            <v>8.7753867225129803E-2</v>
          </cell>
          <cell r="M247">
            <v>3.6926124128863501E-2</v>
          </cell>
          <cell r="N247">
            <v>8.9530035887628E-3</v>
          </cell>
          <cell r="O247">
            <v>3.9865672193578602E-2</v>
          </cell>
          <cell r="P247">
            <v>2.8033859116241799E-2</v>
          </cell>
          <cell r="Q247">
            <v>4.7725022180994101E-2</v>
          </cell>
          <cell r="R247">
            <v>3.9282252064985097E-2</v>
          </cell>
          <cell r="S247">
            <v>6.3082035098511194E-2</v>
          </cell>
          <cell r="T247">
            <v>2.2310521882585799E-2</v>
          </cell>
          <cell r="U247">
            <v>0.41987595209943701</v>
          </cell>
          <cell r="V247">
            <v>0.121819984188167</v>
          </cell>
          <cell r="W247">
            <v>1.0696817786186801E-2</v>
          </cell>
          <cell r="X247">
            <v>0</v>
          </cell>
          <cell r="Y247">
            <v>0</v>
          </cell>
        </row>
        <row r="248">
          <cell r="B248" t="str">
            <v>PRODLABOR</v>
          </cell>
          <cell r="C248" t="str">
            <v>Dec-2019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0.62756155114325496</v>
          </cell>
          <cell r="V248">
            <v>0</v>
          </cell>
          <cell r="W248">
            <v>0.37243844885674499</v>
          </cell>
          <cell r="X248">
            <v>0</v>
          </cell>
          <cell r="Y248">
            <v>0</v>
          </cell>
        </row>
        <row r="249">
          <cell r="B249" t="str">
            <v>PRODPLT</v>
          </cell>
          <cell r="C249" t="str">
            <v>Dec-2019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B250" t="str">
            <v>RATEBASE</v>
          </cell>
          <cell r="C250" t="str">
            <v>Dec-2019</v>
          </cell>
          <cell r="D250">
            <v>1.67214742535397E-2</v>
          </cell>
          <cell r="E250">
            <v>3.4437672407102E-2</v>
          </cell>
          <cell r="F250">
            <v>5.3589272339412998E-3</v>
          </cell>
          <cell r="G250">
            <v>2.0296675040821E-3</v>
          </cell>
          <cell r="H250">
            <v>8.0676308385841007E-3</v>
          </cell>
          <cell r="I250">
            <v>1.06914868306494E-2</v>
          </cell>
          <cell r="J250">
            <v>-3.5962260265478001E-3</v>
          </cell>
          <cell r="K250">
            <v>-3.5744594794400001E-5</v>
          </cell>
          <cell r="L250">
            <v>8.7753867225129803E-2</v>
          </cell>
          <cell r="M250">
            <v>3.6926124128863397E-2</v>
          </cell>
          <cell r="N250">
            <v>8.9530035887628E-3</v>
          </cell>
          <cell r="O250">
            <v>3.9865672193578602E-2</v>
          </cell>
          <cell r="P250">
            <v>2.8033859116241799E-2</v>
          </cell>
          <cell r="Q250">
            <v>4.7725022180994101E-2</v>
          </cell>
          <cell r="R250">
            <v>3.9282252064985097E-2</v>
          </cell>
          <cell r="S250">
            <v>6.3082035098511305E-2</v>
          </cell>
          <cell r="T250">
            <v>2.2310521882585699E-2</v>
          </cell>
          <cell r="U250">
            <v>0.41987595209943701</v>
          </cell>
          <cell r="V250">
            <v>0.121819984188167</v>
          </cell>
          <cell r="W250">
            <v>1.0696817786186801E-2</v>
          </cell>
          <cell r="X250">
            <v>0</v>
          </cell>
          <cell r="Y250">
            <v>0</v>
          </cell>
        </row>
        <row r="251">
          <cell r="B251" t="str">
            <v>RATEBASEXDIST</v>
          </cell>
          <cell r="C251" t="str">
            <v>Dec-2019</v>
          </cell>
          <cell r="D251">
            <v>1.67214742535398E-2</v>
          </cell>
          <cell r="E251">
            <v>3.4437672407102E-2</v>
          </cell>
          <cell r="F251">
            <v>5.3589272339412998E-3</v>
          </cell>
          <cell r="G251">
            <v>2.0296675040821E-3</v>
          </cell>
          <cell r="H251">
            <v>8.0676308385840001E-3</v>
          </cell>
          <cell r="I251">
            <v>1.06914868306494E-2</v>
          </cell>
          <cell r="J251">
            <v>-3.5962260265478001E-3</v>
          </cell>
          <cell r="K251">
            <v>-3.5744594794400001E-5</v>
          </cell>
          <cell r="L251">
            <v>8.7753867225129803E-2</v>
          </cell>
          <cell r="M251">
            <v>3.6926124128863397E-2</v>
          </cell>
          <cell r="N251">
            <v>8.9530035887628E-3</v>
          </cell>
          <cell r="O251">
            <v>3.9865672193578602E-2</v>
          </cell>
          <cell r="P251">
            <v>2.8033859116241799E-2</v>
          </cell>
          <cell r="Q251">
            <v>4.7725022180994101E-2</v>
          </cell>
          <cell r="R251">
            <v>3.9282252064985097E-2</v>
          </cell>
          <cell r="S251">
            <v>6.3082035098511194E-2</v>
          </cell>
          <cell r="T251">
            <v>2.2310521882585799E-2</v>
          </cell>
          <cell r="U251">
            <v>0.41987595209943701</v>
          </cell>
          <cell r="V251">
            <v>0.121819984188167</v>
          </cell>
          <cell r="W251">
            <v>1.0696817786186801E-2</v>
          </cell>
          <cell r="X251">
            <v>0</v>
          </cell>
          <cell r="Y251">
            <v>0</v>
          </cell>
        </row>
        <row r="252">
          <cell r="B252" t="str">
            <v>RATEBASEXLIGHTS</v>
          </cell>
          <cell r="C252" t="str">
            <v>Dec-2019</v>
          </cell>
          <cell r="D252">
            <v>1.8849857357739801E-2</v>
          </cell>
          <cell r="E252">
            <v>3.8802355468027801E-2</v>
          </cell>
          <cell r="F252">
            <v>6.0409126866657996E-3</v>
          </cell>
          <cell r="G252">
            <v>2.2880485182497998E-3</v>
          </cell>
          <cell r="H252">
            <v>9.0926440210124995E-3</v>
          </cell>
          <cell r="I252">
            <v>1.20500615879455E-2</v>
          </cell>
          <cell r="J252">
            <v>-3.3131087416057E-3</v>
          </cell>
          <cell r="K252">
            <v>-4.02397058238E-5</v>
          </cell>
          <cell r="L252">
            <v>9.8906584460700497E-2</v>
          </cell>
          <cell r="M252">
            <v>4.1616394886557502E-2</v>
          </cell>
          <cell r="N252">
            <v>1.00900629158864E-2</v>
          </cell>
          <cell r="O252">
            <v>4.4935892897453998E-2</v>
          </cell>
          <cell r="P252">
            <v>3.1598437911430598E-2</v>
          </cell>
          <cell r="Q252">
            <v>5.3785169338798199E-2</v>
          </cell>
          <cell r="R252">
            <v>4.4273060208600799E-2</v>
          </cell>
          <cell r="S252">
            <v>7.1105702749551497E-2</v>
          </cell>
          <cell r="T252">
            <v>2.5150834275672999E-2</v>
          </cell>
          <cell r="U252">
            <v>0.38092464292122502</v>
          </cell>
          <cell r="V252">
            <v>0.101947585281131</v>
          </cell>
          <cell r="W252">
            <v>1.18951009607793E-2</v>
          </cell>
          <cell r="X252">
            <v>0</v>
          </cell>
          <cell r="Y252">
            <v>0</v>
          </cell>
        </row>
        <row r="253">
          <cell r="B253" t="str">
            <v>RATEBASE_INSTALL</v>
          </cell>
          <cell r="C253" t="str">
            <v>Dec-2019</v>
          </cell>
          <cell r="D253">
            <v>1.8895239674429201E-2</v>
          </cell>
          <cell r="E253">
            <v>3.8914515795395399E-2</v>
          </cell>
          <cell r="F253">
            <v>6.0555793674538999E-3</v>
          </cell>
          <cell r="G253">
            <v>2.2935210955405999E-3</v>
          </cell>
          <cell r="H253">
            <v>9.1164101913795998E-3</v>
          </cell>
          <cell r="I253">
            <v>1.2081363346198901E-2</v>
          </cell>
          <cell r="J253">
            <v>-4.0637297683640003E-3</v>
          </cell>
          <cell r="K253">
            <v>-4.0391336042700001E-5</v>
          </cell>
          <cell r="L253">
            <v>9.9161732299163696E-2</v>
          </cell>
          <cell r="M253">
            <v>4.1726462337188797E-2</v>
          </cell>
          <cell r="N253">
            <v>1.01168800101395E-2</v>
          </cell>
          <cell r="O253">
            <v>4.5048147038855499E-2</v>
          </cell>
          <cell r="P253">
            <v>3.1678216822804299E-2</v>
          </cell>
          <cell r="Q253">
            <v>5.3929200195158497E-2</v>
          </cell>
          <cell r="R253">
            <v>4.4388883208794298E-2</v>
          </cell>
          <cell r="S253">
            <v>7.1282600700402002E-2</v>
          </cell>
          <cell r="T253">
            <v>2.52108547273465E-2</v>
          </cell>
          <cell r="U253">
            <v>0.47445916718548597</v>
          </cell>
          <cell r="V253">
            <v>7.6579597910764003E-3</v>
          </cell>
          <cell r="W253">
            <v>1.2087387317593099E-2</v>
          </cell>
          <cell r="X253">
            <v>0</v>
          </cell>
          <cell r="Y253">
            <v>0</v>
          </cell>
        </row>
        <row r="254">
          <cell r="B254" t="str">
            <v>RATEBASE_STL</v>
          </cell>
          <cell r="C254" t="str">
            <v>Dec-2019</v>
          </cell>
          <cell r="D254">
            <v>1.8895239674429201E-2</v>
          </cell>
          <cell r="E254">
            <v>3.8914515795395399E-2</v>
          </cell>
          <cell r="F254">
            <v>6.0555793674538999E-3</v>
          </cell>
          <cell r="G254">
            <v>2.2935210955405999E-3</v>
          </cell>
          <cell r="H254">
            <v>9.1164101913795998E-3</v>
          </cell>
          <cell r="I254">
            <v>1.2081363346198901E-2</v>
          </cell>
          <cell r="J254">
            <v>-4.0637297683640003E-3</v>
          </cell>
          <cell r="K254">
            <v>-4.0391336042700001E-5</v>
          </cell>
          <cell r="L254">
            <v>9.9161732299163696E-2</v>
          </cell>
          <cell r="M254">
            <v>4.1726462337188797E-2</v>
          </cell>
          <cell r="N254">
            <v>1.01168800101395E-2</v>
          </cell>
          <cell r="O254">
            <v>4.5048147038855499E-2</v>
          </cell>
          <cell r="P254">
            <v>3.1678216822804299E-2</v>
          </cell>
          <cell r="Q254">
            <v>5.3929200195158497E-2</v>
          </cell>
          <cell r="R254">
            <v>4.4388883208794298E-2</v>
          </cell>
          <cell r="S254">
            <v>7.1282600700402002E-2</v>
          </cell>
          <cell r="T254">
            <v>2.52108547273465E-2</v>
          </cell>
          <cell r="U254">
            <v>0.47445916718548597</v>
          </cell>
          <cell r="V254">
            <v>7.6579597910764003E-3</v>
          </cell>
          <cell r="W254">
            <v>1.2087387317593099E-2</v>
          </cell>
          <cell r="X254">
            <v>0</v>
          </cell>
          <cell r="Y254">
            <v>0</v>
          </cell>
        </row>
        <row r="255">
          <cell r="B255" t="str">
            <v>RG_PRODLABOR</v>
          </cell>
          <cell r="C255" t="str">
            <v>Dec-2019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0.64715726205444002</v>
          </cell>
          <cell r="V255">
            <v>0</v>
          </cell>
          <cell r="W255">
            <v>0.35284273794555998</v>
          </cell>
          <cell r="X255">
            <v>0</v>
          </cell>
          <cell r="Y255">
            <v>0</v>
          </cell>
        </row>
        <row r="256">
          <cell r="B256" t="str">
            <v>SALES_REVS</v>
          </cell>
          <cell r="C256" t="str">
            <v>Dec-2019</v>
          </cell>
          <cell r="D256">
            <v>7.4396923541269E-3</v>
          </cell>
          <cell r="E256">
            <v>3.2692552126639698E-2</v>
          </cell>
          <cell r="F256">
            <v>5.3173948854336002E-3</v>
          </cell>
          <cell r="G256">
            <v>9.6468374321239997E-4</v>
          </cell>
          <cell r="H256">
            <v>1.8211313609077202E-2</v>
          </cell>
          <cell r="I256">
            <v>3.1284367694588602E-2</v>
          </cell>
          <cell r="J256">
            <v>-8.8879267315729999E-4</v>
          </cell>
          <cell r="K256">
            <v>4.5765672886294E-3</v>
          </cell>
          <cell r="L256">
            <v>4.6576741630814197E-2</v>
          </cell>
          <cell r="M256">
            <v>2.3207549538842302E-2</v>
          </cell>
          <cell r="N256">
            <v>5.5045261964632997E-3</v>
          </cell>
          <cell r="O256">
            <v>2.8469342271171202E-2</v>
          </cell>
          <cell r="P256">
            <v>1.9426684522135501E-2</v>
          </cell>
          <cell r="Q256">
            <v>2.1303392918922099E-2</v>
          </cell>
          <cell r="R256">
            <v>1.8368652834895301E-2</v>
          </cell>
          <cell r="S256">
            <v>3.6709328135604097E-2</v>
          </cell>
          <cell r="T256">
            <v>1.3516030844234399E-2</v>
          </cell>
          <cell r="U256">
            <v>0.30122239022519598</v>
          </cell>
          <cell r="V256">
            <v>7.8386413311867603E-2</v>
          </cell>
          <cell r="W256">
            <v>8.0913965436854904E-2</v>
          </cell>
          <cell r="X256">
            <v>0.22679720310444801</v>
          </cell>
          <cell r="Y256">
            <v>0</v>
          </cell>
        </row>
        <row r="257">
          <cell r="B257" t="str">
            <v>STL_LABOR</v>
          </cell>
          <cell r="C257" t="str">
            <v>Dec-2019</v>
          </cell>
          <cell r="D257">
            <v>8.5078187975636994E-3</v>
          </cell>
          <cell r="E257">
            <v>6.1026244374457798E-2</v>
          </cell>
          <cell r="F257">
            <v>6.2902842243299994E-5</v>
          </cell>
          <cell r="G257">
            <v>0</v>
          </cell>
          <cell r="H257">
            <v>0</v>
          </cell>
          <cell r="I257">
            <v>0.134433858310052</v>
          </cell>
          <cell r="J257">
            <v>0</v>
          </cell>
          <cell r="K257">
            <v>0</v>
          </cell>
          <cell r="L257">
            <v>7.2420632015698094E-2</v>
          </cell>
          <cell r="M257">
            <v>4.6024349361658001E-2</v>
          </cell>
          <cell r="N257">
            <v>1.08013049464365E-2</v>
          </cell>
          <cell r="O257">
            <v>5.6185810547681798E-2</v>
          </cell>
          <cell r="P257">
            <v>3.7877291455527998E-2</v>
          </cell>
          <cell r="Q257">
            <v>0</v>
          </cell>
          <cell r="R257">
            <v>0</v>
          </cell>
          <cell r="S257">
            <v>1.5652646583031199E-2</v>
          </cell>
          <cell r="T257">
            <v>5.8421983542614004E-3</v>
          </cell>
          <cell r="U257">
            <v>0.264711352064677</v>
          </cell>
          <cell r="V257">
            <v>0.13649536200315199</v>
          </cell>
          <cell r="W257">
            <v>0.14995822834356001</v>
          </cell>
          <cell r="X257">
            <v>0</v>
          </cell>
          <cell r="Y257">
            <v>0</v>
          </cell>
        </row>
        <row r="258">
          <cell r="B258" t="str">
            <v>TRANLABOR</v>
          </cell>
          <cell r="C258" t="str">
            <v>Dec-2019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1</v>
          </cell>
          <cell r="W258">
            <v>0</v>
          </cell>
          <cell r="X258">
            <v>0</v>
          </cell>
          <cell r="Y258">
            <v>0</v>
          </cell>
        </row>
        <row r="259">
          <cell r="B259" t="str">
            <v>UNCOLL_REVS</v>
          </cell>
          <cell r="C259" t="str">
            <v>Dec-2019</v>
          </cell>
          <cell r="D259">
            <v>7.5439010617187E-3</v>
          </cell>
          <cell r="E259">
            <v>3.3150480820842203E-2</v>
          </cell>
          <cell r="F259">
            <v>5.391876305147E-3</v>
          </cell>
          <cell r="G259">
            <v>9.781961898742001E-4</v>
          </cell>
          <cell r="H259">
            <v>1.84664017719228E-2</v>
          </cell>
          <cell r="I259">
            <v>3.1722571772136297E-2</v>
          </cell>
          <cell r="J259">
            <v>-9.0124210404480003E-4</v>
          </cell>
          <cell r="K259">
            <v>4.6406718429111999E-3</v>
          </cell>
          <cell r="L259">
            <v>4.7229147915664203E-2</v>
          </cell>
          <cell r="M259">
            <v>2.35326206074696E-2</v>
          </cell>
          <cell r="N259">
            <v>5.5816287880134001E-3</v>
          </cell>
          <cell r="O259">
            <v>2.88681159331521E-2</v>
          </cell>
          <cell r="P259">
            <v>1.96987965383968E-2</v>
          </cell>
          <cell r="Q259">
            <v>2.16017922260076E-2</v>
          </cell>
          <cell r="R259">
            <v>1.86259448680887E-2</v>
          </cell>
          <cell r="S259">
            <v>3.7223520317146597E-2</v>
          </cell>
          <cell r="T259">
            <v>1.3705351590174501E-2</v>
          </cell>
          <cell r="U259">
            <v>0.30544165017425301</v>
          </cell>
          <cell r="V259">
            <v>7.94843816733488E-2</v>
          </cell>
          <cell r="W259">
            <v>8.2047337539213797E-2</v>
          </cell>
          <cell r="X259">
            <v>0.21596685416856301</v>
          </cell>
          <cell r="Y259">
            <v>0</v>
          </cell>
        </row>
      </sheetData>
      <sheetData sheetId="17">
        <row r="5">
          <cell r="B5" t="str">
            <v>CUSTLABOR</v>
          </cell>
        </row>
      </sheetData>
      <sheetData sheetId="18" refreshError="1"/>
      <sheetData sheetId="19">
        <row r="1">
          <cell r="B1" t="str">
            <v>Account</v>
          </cell>
        </row>
      </sheetData>
      <sheetData sheetId="20">
        <row r="1">
          <cell r="B1" t="str">
            <v>Account</v>
          </cell>
        </row>
      </sheetData>
      <sheetData sheetId="21">
        <row r="1">
          <cell r="B1" t="str">
            <v>Account</v>
          </cell>
        </row>
      </sheetData>
      <sheetData sheetId="22">
        <row r="1">
          <cell r="B1" t="str">
            <v>Account</v>
          </cell>
        </row>
      </sheetData>
      <sheetData sheetId="23">
        <row r="1">
          <cell r="B1" t="str">
            <v>Account</v>
          </cell>
        </row>
      </sheetData>
      <sheetData sheetId="24">
        <row r="1">
          <cell r="B1" t="str">
            <v>Account</v>
          </cell>
        </row>
      </sheetData>
      <sheetData sheetId="25">
        <row r="1">
          <cell r="B1" t="str">
            <v>Account</v>
          </cell>
        </row>
      </sheetData>
      <sheetData sheetId="26">
        <row r="1">
          <cell r="B1" t="str">
            <v>Account</v>
          </cell>
        </row>
      </sheetData>
      <sheetData sheetId="27">
        <row r="1">
          <cell r="B1" t="str">
            <v>Account</v>
          </cell>
        </row>
      </sheetData>
      <sheetData sheetId="28">
        <row r="1">
          <cell r="B1" t="str">
            <v>Account</v>
          </cell>
        </row>
      </sheetData>
      <sheetData sheetId="29">
        <row r="1">
          <cell r="B1" t="str">
            <v>Account</v>
          </cell>
        </row>
      </sheetData>
      <sheetData sheetId="30">
        <row r="1">
          <cell r="B1" t="str">
            <v>Account</v>
          </cell>
        </row>
      </sheetData>
      <sheetData sheetId="31">
        <row r="1">
          <cell r="B1" t="str">
            <v>Account</v>
          </cell>
        </row>
      </sheetData>
      <sheetData sheetId="32">
        <row r="1">
          <cell r="B1" t="str">
            <v>Account</v>
          </cell>
        </row>
      </sheetData>
      <sheetData sheetId="33">
        <row r="1">
          <cell r="B1" t="str">
            <v>Account</v>
          </cell>
        </row>
      </sheetData>
      <sheetData sheetId="34">
        <row r="1">
          <cell r="B1" t="str">
            <v>Account</v>
          </cell>
        </row>
      </sheetData>
      <sheetData sheetId="35">
        <row r="1">
          <cell r="B1" t="str">
            <v>Account</v>
          </cell>
        </row>
      </sheetData>
      <sheetData sheetId="36">
        <row r="1">
          <cell r="B1" t="str">
            <v>Account</v>
          </cell>
        </row>
      </sheetData>
      <sheetData sheetId="37">
        <row r="1">
          <cell r="B1" t="str">
            <v>Account</v>
          </cell>
        </row>
      </sheetData>
      <sheetData sheetId="38">
        <row r="1">
          <cell r="B1" t="str">
            <v>Account</v>
          </cell>
        </row>
      </sheetData>
      <sheetData sheetId="39">
        <row r="1">
          <cell r="B1" t="str">
            <v>Account</v>
          </cell>
        </row>
      </sheetData>
      <sheetData sheetId="40">
        <row r="1">
          <cell r="B1" t="str">
            <v>Account</v>
          </cell>
        </row>
      </sheetData>
      <sheetData sheetId="41">
        <row r="1">
          <cell r="B1" t="str">
            <v>Account</v>
          </cell>
        </row>
      </sheetData>
      <sheetData sheetId="42">
        <row r="1">
          <cell r="B1" t="str">
            <v>Account</v>
          </cell>
        </row>
      </sheetData>
      <sheetData sheetId="43">
        <row r="1">
          <cell r="B1" t="str">
            <v>Account</v>
          </cell>
        </row>
      </sheetData>
      <sheetData sheetId="44">
        <row r="1">
          <cell r="B1" t="str">
            <v>Account</v>
          </cell>
        </row>
      </sheetData>
      <sheetData sheetId="45">
        <row r="1">
          <cell r="B1" t="str">
            <v>Account</v>
          </cell>
        </row>
      </sheetData>
      <sheetData sheetId="46">
        <row r="1">
          <cell r="B1" t="str">
            <v>Account</v>
          </cell>
        </row>
      </sheetData>
      <sheetData sheetId="47">
        <row r="1">
          <cell r="B1" t="str">
            <v>Account</v>
          </cell>
        </row>
      </sheetData>
      <sheetData sheetId="48">
        <row r="1">
          <cell r="B1" t="str">
            <v>Account</v>
          </cell>
        </row>
      </sheetData>
      <sheetData sheetId="49">
        <row r="1">
          <cell r="B1" t="str">
            <v>Account</v>
          </cell>
        </row>
      </sheetData>
      <sheetData sheetId="50">
        <row r="1">
          <cell r="B1" t="str">
            <v>Account</v>
          </cell>
        </row>
      </sheetData>
      <sheetData sheetId="51">
        <row r="1">
          <cell r="B1" t="str">
            <v>Account</v>
          </cell>
        </row>
      </sheetData>
      <sheetData sheetId="52">
        <row r="1">
          <cell r="B1" t="str">
            <v>Account</v>
          </cell>
        </row>
      </sheetData>
      <sheetData sheetId="53">
        <row r="1">
          <cell r="B1" t="str">
            <v>Account</v>
          </cell>
        </row>
      </sheetData>
      <sheetData sheetId="54">
        <row r="1">
          <cell r="B1" t="str">
            <v>Account</v>
          </cell>
        </row>
      </sheetData>
      <sheetData sheetId="55">
        <row r="1">
          <cell r="B1" t="str">
            <v>Account</v>
          </cell>
        </row>
      </sheetData>
      <sheetData sheetId="56">
        <row r="1">
          <cell r="B1" t="str">
            <v>Account</v>
          </cell>
        </row>
      </sheetData>
      <sheetData sheetId="57">
        <row r="1">
          <cell r="B1" t="str">
            <v>Account</v>
          </cell>
        </row>
      </sheetData>
      <sheetData sheetId="58">
        <row r="1">
          <cell r="B1" t="str">
            <v>Account</v>
          </cell>
        </row>
      </sheetData>
      <sheetData sheetId="59">
        <row r="1">
          <cell r="B1" t="str">
            <v>Account</v>
          </cell>
        </row>
      </sheetData>
      <sheetData sheetId="60">
        <row r="1">
          <cell r="B1" t="str">
            <v>Account</v>
          </cell>
        </row>
      </sheetData>
      <sheetData sheetId="61">
        <row r="1">
          <cell r="B1" t="str">
            <v>Account</v>
          </cell>
        </row>
      </sheetData>
      <sheetData sheetId="62">
        <row r="1">
          <cell r="B1" t="str">
            <v>Account</v>
          </cell>
        </row>
      </sheetData>
      <sheetData sheetId="63">
        <row r="1">
          <cell r="B1" t="str">
            <v>Account</v>
          </cell>
        </row>
      </sheetData>
      <sheetData sheetId="64">
        <row r="1">
          <cell r="B1" t="str">
            <v>Account</v>
          </cell>
        </row>
      </sheetData>
      <sheetData sheetId="65">
        <row r="1">
          <cell r="B1" t="str">
            <v>Account</v>
          </cell>
        </row>
      </sheetData>
      <sheetData sheetId="66">
        <row r="2">
          <cell r="A2" t="str">
            <v>Common Equity</v>
          </cell>
        </row>
      </sheetData>
      <sheetData sheetId="67" refreshError="1"/>
      <sheetData sheetId="68">
        <row r="2">
          <cell r="A2" t="str">
            <v>Calculated Accounts</v>
          </cell>
        </row>
      </sheetData>
      <sheetData sheetId="69">
        <row r="2">
          <cell r="A2" t="str">
            <v>Calculated Accounts</v>
          </cell>
        </row>
      </sheetData>
      <sheetData sheetId="70">
        <row r="2">
          <cell r="A2" t="str">
            <v>Account Type</v>
          </cell>
        </row>
      </sheetData>
      <sheetData sheetId="71">
        <row r="2">
          <cell r="A2" t="str">
            <v>Row Labels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FF4FE-7108-46BF-8EB1-28782430E763}">
  <dimension ref="A1:W96"/>
  <sheetViews>
    <sheetView tabSelected="1" zoomScale="90" zoomScaleNormal="90" zoomScaleSheetLayoutView="80" workbookViewId="0">
      <pane xSplit="4" ySplit="13" topLeftCell="R74" activePane="bottomRight" state="frozen"/>
      <selection pane="topRight" activeCell="E1" sqref="E1"/>
      <selection pane="bottomLeft" activeCell="A14" sqref="A14"/>
      <selection pane="bottomRight" activeCell="U99" sqref="U99"/>
    </sheetView>
  </sheetViews>
  <sheetFormatPr defaultColWidth="9.140625" defaultRowHeight="14.25" x14ac:dyDescent="0.2"/>
  <cols>
    <col min="1" max="1" width="9.42578125" style="2" customWidth="1"/>
    <col min="2" max="2" width="61.7109375" style="2" customWidth="1"/>
    <col min="3" max="3" width="17.5703125" style="2" hidden="1" customWidth="1"/>
    <col min="4" max="4" width="15.7109375" style="2" bestFit="1" customWidth="1"/>
    <col min="5" max="5" width="16.5703125" style="2" customWidth="1"/>
    <col min="6" max="6" width="15" style="2" customWidth="1"/>
    <col min="7" max="7" width="14.140625" style="2" customWidth="1"/>
    <col min="8" max="12" width="15" style="2" customWidth="1"/>
    <col min="13" max="13" width="16.28515625" style="2" bestFit="1" customWidth="1"/>
    <col min="14" max="21" width="15" style="2" customWidth="1"/>
    <col min="22" max="23" width="2.85546875" style="2" customWidth="1"/>
    <col min="24" max="24" width="9.140625" style="2"/>
    <col min="25" max="25" width="15.140625" style="2" customWidth="1"/>
    <col min="26" max="16384" width="9.140625" style="2"/>
  </cols>
  <sheetData>
    <row r="1" spans="1:23" x14ac:dyDescent="0.2">
      <c r="A1" s="1" t="s">
        <v>29</v>
      </c>
      <c r="W1" s="27" t="s">
        <v>119</v>
      </c>
    </row>
    <row r="2" spans="1:23" x14ac:dyDescent="0.2">
      <c r="A2" s="1" t="s">
        <v>81</v>
      </c>
      <c r="W2" s="27" t="s">
        <v>121</v>
      </c>
    </row>
    <row r="3" spans="1:23" x14ac:dyDescent="0.2">
      <c r="A3" s="1" t="s">
        <v>117</v>
      </c>
    </row>
    <row r="4" spans="1:23" x14ac:dyDescent="0.2">
      <c r="A4" s="1" t="s">
        <v>61</v>
      </c>
    </row>
    <row r="5" spans="1:23" x14ac:dyDescent="0.2">
      <c r="A5" s="1" t="s">
        <v>62</v>
      </c>
    </row>
    <row r="6" spans="1:23" ht="13.5" customHeight="1" x14ac:dyDescent="0.2">
      <c r="A6" s="1" t="s">
        <v>116</v>
      </c>
    </row>
    <row r="8" spans="1:23" s="28" customFormat="1" hidden="1" x14ac:dyDescent="0.2">
      <c r="E8" s="28" t="s">
        <v>82</v>
      </c>
      <c r="F8" s="28" t="s">
        <v>65</v>
      </c>
      <c r="G8" s="28" t="s">
        <v>66</v>
      </c>
      <c r="H8" s="28" t="s">
        <v>67</v>
      </c>
      <c r="I8" s="28" t="s">
        <v>68</v>
      </c>
      <c r="J8" s="28" t="s">
        <v>69</v>
      </c>
      <c r="K8" s="28" t="s">
        <v>70</v>
      </c>
      <c r="L8" s="28" t="s">
        <v>71</v>
      </c>
      <c r="M8" s="28" t="s">
        <v>72</v>
      </c>
      <c r="N8" s="28" t="s">
        <v>73</v>
      </c>
      <c r="O8" s="29" t="s">
        <v>74</v>
      </c>
      <c r="P8" s="28" t="s">
        <v>75</v>
      </c>
      <c r="Q8" s="28" t="s">
        <v>76</v>
      </c>
      <c r="R8" s="28" t="s">
        <v>77</v>
      </c>
      <c r="S8" s="28" t="s">
        <v>78</v>
      </c>
      <c r="T8" s="28" t="s">
        <v>79</v>
      </c>
      <c r="U8" s="28" t="s">
        <v>80</v>
      </c>
    </row>
    <row r="9" spans="1:23" ht="15" x14ac:dyDescent="0.25">
      <c r="A9" s="3"/>
      <c r="B9" s="22" t="s">
        <v>30</v>
      </c>
      <c r="C9" s="22"/>
      <c r="D9" s="22" t="s">
        <v>31</v>
      </c>
      <c r="E9" s="22" t="s">
        <v>32</v>
      </c>
      <c r="F9" s="22" t="s">
        <v>33</v>
      </c>
      <c r="G9" s="22" t="s">
        <v>34</v>
      </c>
      <c r="H9" s="22" t="s">
        <v>35</v>
      </c>
      <c r="I9" s="22" t="s">
        <v>36</v>
      </c>
      <c r="J9" s="22" t="s">
        <v>37</v>
      </c>
      <c r="K9" s="22" t="s">
        <v>38</v>
      </c>
      <c r="L9" s="22" t="s">
        <v>39</v>
      </c>
      <c r="M9" s="22" t="s">
        <v>40</v>
      </c>
      <c r="N9" s="22" t="s">
        <v>31</v>
      </c>
      <c r="O9" s="22" t="s">
        <v>32</v>
      </c>
      <c r="P9" s="22" t="s">
        <v>33</v>
      </c>
      <c r="Q9" s="22" t="s">
        <v>34</v>
      </c>
      <c r="R9" s="22" t="s">
        <v>35</v>
      </c>
      <c r="S9" s="22" t="s">
        <v>36</v>
      </c>
      <c r="T9" s="22" t="s">
        <v>37</v>
      </c>
      <c r="U9" s="22" t="s">
        <v>38</v>
      </c>
    </row>
    <row r="10" spans="1:23" x14ac:dyDescent="0.2">
      <c r="A10" s="23"/>
      <c r="B10" s="23"/>
      <c r="C10" s="23"/>
      <c r="D10" s="23"/>
      <c r="E10" s="23"/>
      <c r="F10" s="23" t="s">
        <v>83</v>
      </c>
      <c r="G10" s="23" t="s">
        <v>44</v>
      </c>
      <c r="H10" s="23" t="s">
        <v>45</v>
      </c>
      <c r="I10" s="23" t="s">
        <v>46</v>
      </c>
      <c r="J10" s="23" t="s">
        <v>84</v>
      </c>
      <c r="K10" s="23" t="s">
        <v>85</v>
      </c>
      <c r="L10" s="23" t="s">
        <v>86</v>
      </c>
      <c r="M10" s="23" t="s">
        <v>87</v>
      </c>
      <c r="N10" s="23" t="s">
        <v>47</v>
      </c>
      <c r="O10" s="23" t="s">
        <v>48</v>
      </c>
      <c r="P10" s="23" t="s">
        <v>88</v>
      </c>
      <c r="Q10" s="23" t="s">
        <v>89</v>
      </c>
      <c r="R10" s="23" t="s">
        <v>90</v>
      </c>
      <c r="S10" s="23" t="s">
        <v>91</v>
      </c>
      <c r="T10" s="23" t="s">
        <v>92</v>
      </c>
      <c r="U10" s="23" t="s">
        <v>93</v>
      </c>
    </row>
    <row r="11" spans="1:23" x14ac:dyDescent="0.2">
      <c r="A11" s="23" t="s">
        <v>41</v>
      </c>
      <c r="B11" s="23"/>
      <c r="C11" s="23"/>
      <c r="D11" s="23" t="s">
        <v>94</v>
      </c>
      <c r="E11" s="23" t="s">
        <v>43</v>
      </c>
      <c r="F11" s="23" t="s">
        <v>50</v>
      </c>
      <c r="G11" s="23" t="s">
        <v>55</v>
      </c>
      <c r="H11" s="23" t="s">
        <v>53</v>
      </c>
      <c r="I11" s="23" t="s">
        <v>95</v>
      </c>
      <c r="J11" s="23" t="s">
        <v>96</v>
      </c>
      <c r="K11" s="23" t="s">
        <v>97</v>
      </c>
      <c r="L11" s="23" t="s">
        <v>52</v>
      </c>
      <c r="M11" s="23" t="s">
        <v>51</v>
      </c>
      <c r="N11" s="23" t="s">
        <v>98</v>
      </c>
      <c r="O11" s="23" t="s">
        <v>99</v>
      </c>
      <c r="P11" s="23" t="s">
        <v>54</v>
      </c>
      <c r="Q11" s="23" t="s">
        <v>97</v>
      </c>
      <c r="R11" s="23" t="s">
        <v>100</v>
      </c>
      <c r="S11" s="23" t="s">
        <v>101</v>
      </c>
      <c r="T11" s="23" t="s">
        <v>102</v>
      </c>
      <c r="U11" s="23" t="s">
        <v>103</v>
      </c>
    </row>
    <row r="12" spans="1:23" x14ac:dyDescent="0.2">
      <c r="A12" s="23" t="s">
        <v>42</v>
      </c>
      <c r="B12" s="23" t="s">
        <v>104</v>
      </c>
      <c r="C12" s="23"/>
      <c r="D12" s="23" t="s">
        <v>56</v>
      </c>
      <c r="E12" s="23" t="s">
        <v>49</v>
      </c>
      <c r="F12" s="23" t="s">
        <v>57</v>
      </c>
      <c r="G12" s="23" t="s">
        <v>60</v>
      </c>
      <c r="H12" s="23" t="s">
        <v>60</v>
      </c>
      <c r="I12" s="23" t="s">
        <v>105</v>
      </c>
      <c r="J12" s="23" t="s">
        <v>106</v>
      </c>
      <c r="K12" s="23" t="s">
        <v>107</v>
      </c>
      <c r="L12" s="23" t="s">
        <v>57</v>
      </c>
      <c r="M12" s="23" t="s">
        <v>57</v>
      </c>
      <c r="N12" s="23" t="s">
        <v>59</v>
      </c>
      <c r="O12" s="23" t="s">
        <v>108</v>
      </c>
      <c r="P12" s="23" t="s">
        <v>60</v>
      </c>
      <c r="Q12" s="23" t="s">
        <v>109</v>
      </c>
      <c r="R12" s="23" t="s">
        <v>110</v>
      </c>
      <c r="S12" s="23" t="s">
        <v>111</v>
      </c>
      <c r="T12" s="23" t="s">
        <v>58</v>
      </c>
      <c r="U12" s="23" t="s">
        <v>112</v>
      </c>
    </row>
    <row r="13" spans="1:23" ht="15" x14ac:dyDescent="0.25">
      <c r="A13" s="4"/>
      <c r="B13" s="5"/>
      <c r="C13" s="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spans="1:23" ht="15" x14ac:dyDescent="0.25">
      <c r="A14" s="6">
        <v>1</v>
      </c>
      <c r="B14" s="7" t="s">
        <v>122</v>
      </c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3" x14ac:dyDescent="0.2">
      <c r="A15" s="6">
        <f>A14+1</f>
        <v>2</v>
      </c>
      <c r="B15" s="9" t="s">
        <v>123</v>
      </c>
      <c r="C15" s="30" t="s">
        <v>23</v>
      </c>
      <c r="D15" s="9">
        <f t="shared" ref="D15:D25" si="0">SUM(E15:U15)</f>
        <v>248989814.63722965</v>
      </c>
      <c r="E15" s="9">
        <f>SUMIFS(Summary!$K:$K,Summary!$A:$A,E$8,Summary!$B:$B,$C15)</f>
        <v>122093853.70390512</v>
      </c>
      <c r="F15" s="9">
        <f>SUMIFS(Summary!$K:$K,Summary!$A:$A,F$8,Summary!$B:$B,$C15)</f>
        <v>14847926.752097627</v>
      </c>
      <c r="G15" s="9">
        <f>SUMIFS(Summary!$K:$K,Summary!$A:$A,G$8,Summary!$B:$B,$C15)</f>
        <v>78128.075305765393</v>
      </c>
      <c r="H15" s="9">
        <f>SUMIFS(Summary!$K:$K,Summary!$A:$A,H$8,Summary!$B:$B,$C15)</f>
        <v>887567.73967482429</v>
      </c>
      <c r="I15" s="9">
        <f>SUMIFS(Summary!$K:$K,Summary!$A:$A,I$8,Summary!$B:$B,$C15)</f>
        <v>43538.592118587178</v>
      </c>
      <c r="J15" s="9">
        <f>SUMIFS(Summary!$K:$K,Summary!$A:$A,J$8,Summary!$B:$B,$C15)</f>
        <v>4355320.8089133846</v>
      </c>
      <c r="K15" s="9">
        <f>SUMIFS(Summary!$K:$K,Summary!$A:$A,K$8,Summary!$B:$B,$C15)</f>
        <v>1114066.4574658752</v>
      </c>
      <c r="L15" s="9">
        <f>SUMIFS(Summary!$K:$K,Summary!$A:$A,L$8,Summary!$B:$B,$C15)</f>
        <v>190360.00582016222</v>
      </c>
      <c r="M15" s="9">
        <f>SUMIFS(Summary!$K:$K,Summary!$A:$A,M$8,Summary!$B:$B,$C15)</f>
        <v>62238561.406010672</v>
      </c>
      <c r="N15" s="9">
        <f>SUMIFS(Summary!$K:$K,Summary!$A:$A,N$8,Summary!$B:$B,$C15)</f>
        <v>17696835.01059394</v>
      </c>
      <c r="O15" s="9">
        <f>SUMIFS(Summary!$K:$K,Summary!$A:$A,O$8,Summary!$B:$B,$C15)</f>
        <v>6284937.1789637553</v>
      </c>
      <c r="P15" s="9">
        <f>SUMIFS(Summary!$K:$K,Summary!$A:$A,P$8,Summary!$B:$B,$C15)</f>
        <v>539635.34549452784</v>
      </c>
      <c r="Q15" s="9">
        <f>SUMIFS(Summary!$K:$K,Summary!$A:$A,Q$8,Summary!$B:$B,$C15)</f>
        <v>770804.6216358816</v>
      </c>
      <c r="R15" s="9">
        <f>SUMIFS(Summary!$K:$K,Summary!$A:$A,R$8,Summary!$B:$B,$C15)</f>
        <v>8153418.8637591414</v>
      </c>
      <c r="S15" s="9">
        <f>SUMIFS(Summary!$K:$K,Summary!$A:$A,S$8,Summary!$B:$B,$C15)</f>
        <v>27832.130552075527</v>
      </c>
      <c r="T15" s="9">
        <f>SUMIFS(Summary!$K:$K,Summary!$A:$A,T$8,Summary!$B:$B,$C15)</f>
        <v>9559884.9872653075</v>
      </c>
      <c r="U15" s="9">
        <f>SUMIFS(Summary!$K:$K,Summary!$A:$A,U$8,Summary!$B:$B,$C15)</f>
        <v>107142.95765296882</v>
      </c>
    </row>
    <row r="16" spans="1:23" x14ac:dyDescent="0.2">
      <c r="A16" s="6">
        <f t="shared" ref="A16:A79" si="1">A15+1</f>
        <v>3</v>
      </c>
      <c r="B16" s="9" t="s">
        <v>124</v>
      </c>
      <c r="C16" s="30" t="s">
        <v>24</v>
      </c>
      <c r="D16" s="10">
        <f t="shared" si="0"/>
        <v>58030096.754858673</v>
      </c>
      <c r="E16" s="10">
        <f>SUMIFS(Summary!$K:$K,Summary!$A:$A,E$8,Summary!$B:$B,$C16)</f>
        <v>29648224.448931955</v>
      </c>
      <c r="F16" s="10">
        <f>SUMIFS(Summary!$K:$K,Summary!$A:$A,F$8,Summary!$B:$B,$C16)</f>
        <v>3683777.912831719</v>
      </c>
      <c r="G16" s="10">
        <f>SUMIFS(Summary!$K:$K,Summary!$A:$A,G$8,Summary!$B:$B,$C16)</f>
        <v>30794.15803370496</v>
      </c>
      <c r="H16" s="10">
        <f>SUMIFS(Summary!$K:$K,Summary!$A:$A,H$8,Summary!$B:$B,$C16)</f>
        <v>29022.520180282074</v>
      </c>
      <c r="I16" s="10">
        <f>SUMIFS(Summary!$K:$K,Summary!$A:$A,I$8,Summary!$B:$B,$C16)</f>
        <v>9025.6525022702936</v>
      </c>
      <c r="J16" s="10">
        <f>SUMIFS(Summary!$K:$K,Summary!$A:$A,J$8,Summary!$B:$B,$C16)</f>
        <v>992504.48620269098</v>
      </c>
      <c r="K16" s="10">
        <f>SUMIFS(Summary!$K:$K,Summary!$A:$A,K$8,Summary!$B:$B,$C16)</f>
        <v>271096.64530040813</v>
      </c>
      <c r="L16" s="10">
        <f>SUMIFS(Summary!$K:$K,Summary!$A:$A,L$8,Summary!$B:$B,$C16)</f>
        <v>43577.61677993901</v>
      </c>
      <c r="M16" s="10">
        <f>SUMIFS(Summary!$K:$K,Summary!$A:$A,M$8,Summary!$B:$B,$C16)</f>
        <v>13640351.871794883</v>
      </c>
      <c r="N16" s="10">
        <f>SUMIFS(Summary!$K:$K,Summary!$A:$A,N$8,Summary!$B:$B,$C16)</f>
        <v>3862664.0966704139</v>
      </c>
      <c r="O16" s="10">
        <f>SUMIFS(Summary!$K:$K,Summary!$A:$A,O$8,Summary!$B:$B,$C16)</f>
        <v>1554858.1997241315</v>
      </c>
      <c r="P16" s="10">
        <f>SUMIFS(Summary!$K:$K,Summary!$A:$A,P$8,Summary!$B:$B,$C16)</f>
        <v>20688.796941530072</v>
      </c>
      <c r="Q16" s="10">
        <f>SUMIFS(Summary!$K:$K,Summary!$A:$A,Q$8,Summary!$B:$B,$C16)</f>
        <v>185001.4755355173</v>
      </c>
      <c r="R16" s="10">
        <f>SUMIFS(Summary!$K:$K,Summary!$A:$A,R$8,Summary!$B:$B,$C16)</f>
        <v>1946707.6621502955</v>
      </c>
      <c r="S16" s="10">
        <f>SUMIFS(Summary!$K:$K,Summary!$A:$A,S$8,Summary!$B:$B,$C16)</f>
        <v>7081.997979987661</v>
      </c>
      <c r="T16" s="10">
        <f>SUMIFS(Summary!$K:$K,Summary!$A:$A,T$8,Summary!$B:$B,$C16)</f>
        <v>2057422.5610620626</v>
      </c>
      <c r="U16" s="10">
        <f>SUMIFS(Summary!$K:$K,Summary!$A:$A,U$8,Summary!$B:$B,$C16)</f>
        <v>47296.652236874164</v>
      </c>
    </row>
    <row r="17" spans="1:21" x14ac:dyDescent="0.2">
      <c r="A17" s="6">
        <f t="shared" si="1"/>
        <v>4</v>
      </c>
      <c r="B17" s="9" t="s">
        <v>125</v>
      </c>
      <c r="C17" s="30" t="s">
        <v>14</v>
      </c>
      <c r="D17" s="10">
        <f t="shared" si="0"/>
        <v>34628970.634785883</v>
      </c>
      <c r="E17" s="10">
        <f>SUMIFS(Summary!$K:$K,Summary!$A:$A,E$8,Summary!$B:$B,$C17)</f>
        <v>18238810.595458008</v>
      </c>
      <c r="F17" s="10">
        <f>SUMIFS(Summary!$K:$K,Summary!$A:$A,F$8,Summary!$B:$B,$C17)</f>
        <v>2345137.482739185</v>
      </c>
      <c r="G17" s="10">
        <f>SUMIFS(Summary!$K:$K,Summary!$A:$A,G$8,Summary!$B:$B,$C17)</f>
        <v>76794.794308559271</v>
      </c>
      <c r="H17" s="10">
        <f>SUMIFS(Summary!$K:$K,Summary!$A:$A,H$8,Summary!$B:$B,$C17)</f>
        <v>299755.23084577027</v>
      </c>
      <c r="I17" s="10">
        <f>SUMIFS(Summary!$K:$K,Summary!$A:$A,I$8,Summary!$B:$B,$C17)</f>
        <v>4831.9710509422657</v>
      </c>
      <c r="J17" s="10">
        <f>SUMIFS(Summary!$K:$K,Summary!$A:$A,J$8,Summary!$B:$B,$C17)</f>
        <v>791365.30385012773</v>
      </c>
      <c r="K17" s="10">
        <f>SUMIFS(Summary!$K:$K,Summary!$A:$A,K$8,Summary!$B:$B,$C17)</f>
        <v>0</v>
      </c>
      <c r="L17" s="10">
        <f>SUMIFS(Summary!$K:$K,Summary!$A:$A,L$8,Summary!$B:$B,$C17)</f>
        <v>31490.636937520321</v>
      </c>
      <c r="M17" s="10">
        <f>SUMIFS(Summary!$K:$K,Summary!$A:$A,M$8,Summary!$B:$B,$C17)</f>
        <v>8867005.9106611293</v>
      </c>
      <c r="N17" s="10">
        <f>SUMIFS(Summary!$K:$K,Summary!$A:$A,N$8,Summary!$B:$B,$C17)</f>
        <v>2238491.639201052</v>
      </c>
      <c r="O17" s="10">
        <f>SUMIFS(Summary!$K:$K,Summary!$A:$A,O$8,Summary!$B:$B,$C17)</f>
        <v>0</v>
      </c>
      <c r="P17" s="10">
        <f>SUMIFS(Summary!$K:$K,Summary!$A:$A,P$8,Summary!$B:$B,$C17)</f>
        <v>182146.03623883837</v>
      </c>
      <c r="Q17" s="10">
        <f>SUMIFS(Summary!$K:$K,Summary!$A:$A,Q$8,Summary!$B:$B,$C17)</f>
        <v>0</v>
      </c>
      <c r="R17" s="10">
        <f>SUMIFS(Summary!$K:$K,Summary!$A:$A,R$8,Summary!$B:$B,$C17)</f>
        <v>0</v>
      </c>
      <c r="S17" s="10">
        <f>SUMIFS(Summary!$K:$K,Summary!$A:$A,S$8,Summary!$B:$B,$C17)</f>
        <v>21253.265468782778</v>
      </c>
      <c r="T17" s="10">
        <f>SUMIFS(Summary!$K:$K,Summary!$A:$A,T$8,Summary!$B:$B,$C17)</f>
        <v>1480606.4936331252</v>
      </c>
      <c r="U17" s="10">
        <f>SUMIFS(Summary!$K:$K,Summary!$A:$A,U$8,Summary!$B:$B,$C17)</f>
        <v>51281.274392840038</v>
      </c>
    </row>
    <row r="18" spans="1:21" x14ac:dyDescent="0.2">
      <c r="A18" s="6">
        <f t="shared" si="1"/>
        <v>5</v>
      </c>
      <c r="B18" s="9" t="s">
        <v>126</v>
      </c>
      <c r="C18" s="30" t="s">
        <v>17</v>
      </c>
      <c r="D18" s="10">
        <f t="shared" si="0"/>
        <v>12111398.683146032</v>
      </c>
      <c r="E18" s="10">
        <f>SUMIFS(Summary!$K:$K,Summary!$A:$A,E$8,Summary!$B:$B,$C18)</f>
        <v>6596554.2324553244</v>
      </c>
      <c r="F18" s="10">
        <f>SUMIFS(Summary!$K:$K,Summary!$A:$A,F$8,Summary!$B:$B,$C18)</f>
        <v>771413.86729323899</v>
      </c>
      <c r="G18" s="10">
        <f>SUMIFS(Summary!$K:$K,Summary!$A:$A,G$8,Summary!$B:$B,$C18)</f>
        <v>30497.089546293199</v>
      </c>
      <c r="H18" s="10">
        <f>SUMIFS(Summary!$K:$K,Summary!$A:$A,H$8,Summary!$B:$B,$C18)</f>
        <v>92768.134722878982</v>
      </c>
      <c r="I18" s="10">
        <f>SUMIFS(Summary!$K:$K,Summary!$A:$A,I$8,Summary!$B:$B,$C18)</f>
        <v>1631.2782115901618</v>
      </c>
      <c r="J18" s="10">
        <f>SUMIFS(Summary!$K:$K,Summary!$A:$A,J$8,Summary!$B:$B,$C18)</f>
        <v>275326.96389983245</v>
      </c>
      <c r="K18" s="10">
        <f>SUMIFS(Summary!$K:$K,Summary!$A:$A,K$8,Summary!$B:$B,$C18)</f>
        <v>0</v>
      </c>
      <c r="L18" s="10">
        <f>SUMIFS(Summary!$K:$K,Summary!$A:$A,L$8,Summary!$B:$B,$C18)</f>
        <v>12384.546064353486</v>
      </c>
      <c r="M18" s="10">
        <f>SUMIFS(Summary!$K:$K,Summary!$A:$A,M$8,Summary!$B:$B,$C18)</f>
        <v>2977046.7313120291</v>
      </c>
      <c r="N18" s="10">
        <f>SUMIFS(Summary!$K:$K,Summary!$A:$A,N$8,Summary!$B:$B,$C18)</f>
        <v>771760.59153314226</v>
      </c>
      <c r="O18" s="10">
        <f>SUMIFS(Summary!$K:$K,Summary!$A:$A,O$8,Summary!$B:$B,$C18)</f>
        <v>0</v>
      </c>
      <c r="P18" s="10">
        <f>SUMIFS(Summary!$K:$K,Summary!$A:$A,P$8,Summary!$B:$B,$C18)</f>
        <v>58317.690841283351</v>
      </c>
      <c r="Q18" s="10">
        <f>SUMIFS(Summary!$K:$K,Summary!$A:$A,Q$8,Summary!$B:$B,$C18)</f>
        <v>0</v>
      </c>
      <c r="R18" s="10">
        <f>SUMIFS(Summary!$K:$K,Summary!$A:$A,R$8,Summary!$B:$B,$C18)</f>
        <v>0</v>
      </c>
      <c r="S18" s="10">
        <f>SUMIFS(Summary!$K:$K,Summary!$A:$A,S$8,Summary!$B:$B,$C18)</f>
        <v>8559.5933760361295</v>
      </c>
      <c r="T18" s="10">
        <f>SUMIFS(Summary!$K:$K,Summary!$A:$A,T$8,Summary!$B:$B,$C18)</f>
        <v>495880.28400718054</v>
      </c>
      <c r="U18" s="10">
        <f>SUMIFS(Summary!$K:$K,Summary!$A:$A,U$8,Summary!$B:$B,$C18)</f>
        <v>19257.679882847984</v>
      </c>
    </row>
    <row r="19" spans="1:21" x14ac:dyDescent="0.2">
      <c r="A19" s="6">
        <f t="shared" si="1"/>
        <v>6</v>
      </c>
      <c r="B19" s="9" t="s">
        <v>127</v>
      </c>
      <c r="C19" s="30" t="s">
        <v>18</v>
      </c>
      <c r="D19" s="10">
        <f t="shared" si="0"/>
        <v>7056127.1483339556</v>
      </c>
      <c r="E19" s="10">
        <f>SUMIFS(Summary!$K:$K,Summary!$A:$A,E$8,Summary!$B:$B,$C19)</f>
        <v>4231581.7519522449</v>
      </c>
      <c r="F19" s="10">
        <f>SUMIFS(Summary!$K:$K,Summary!$A:$A,F$8,Summary!$B:$B,$C19)</f>
        <v>475033.20963428472</v>
      </c>
      <c r="G19" s="10">
        <f>SUMIFS(Summary!$K:$K,Summary!$A:$A,G$8,Summary!$B:$B,$C19)</f>
        <v>14483.863910722255</v>
      </c>
      <c r="H19" s="10">
        <f>SUMIFS(Summary!$K:$K,Summary!$A:$A,H$8,Summary!$B:$B,$C19)</f>
        <v>42328.818226519143</v>
      </c>
      <c r="I19" s="10">
        <f>SUMIFS(Summary!$K:$K,Summary!$A:$A,I$8,Summary!$B:$B,$C19)</f>
        <v>817.54649232405018</v>
      </c>
      <c r="J19" s="10">
        <f>SUMIFS(Summary!$K:$K,Summary!$A:$A,J$8,Summary!$B:$B,$C19)</f>
        <v>146249.00473540917</v>
      </c>
      <c r="K19" s="10">
        <f>SUMIFS(Summary!$K:$K,Summary!$A:$A,K$8,Summary!$B:$B,$C19)</f>
        <v>0</v>
      </c>
      <c r="L19" s="10">
        <f>SUMIFS(Summary!$K:$K,Summary!$A:$A,L$8,Summary!$B:$B,$C19)</f>
        <v>8288.0414704655504</v>
      </c>
      <c r="M19" s="10">
        <f>SUMIFS(Summary!$K:$K,Summary!$A:$A,M$8,Summary!$B:$B,$C19)</f>
        <v>1527362.3267950858</v>
      </c>
      <c r="N19" s="10">
        <f>SUMIFS(Summary!$K:$K,Summary!$A:$A,N$8,Summary!$B:$B,$C19)</f>
        <v>339154.31457318563</v>
      </c>
      <c r="O19" s="10">
        <f>SUMIFS(Summary!$K:$K,Summary!$A:$A,O$8,Summary!$B:$B,$C19)</f>
        <v>0</v>
      </c>
      <c r="P19" s="10">
        <f>SUMIFS(Summary!$K:$K,Summary!$A:$A,P$8,Summary!$B:$B,$C19)</f>
        <v>27182.615068590258</v>
      </c>
      <c r="Q19" s="10">
        <f>SUMIFS(Summary!$K:$K,Summary!$A:$A,Q$8,Summary!$B:$B,$C19)</f>
        <v>0</v>
      </c>
      <c r="R19" s="10">
        <f>SUMIFS(Summary!$K:$K,Summary!$A:$A,R$8,Summary!$B:$B,$C19)</f>
        <v>0</v>
      </c>
      <c r="S19" s="10">
        <f>SUMIFS(Summary!$K:$K,Summary!$A:$A,S$8,Summary!$B:$B,$C19)</f>
        <v>4061.9678120368239</v>
      </c>
      <c r="T19" s="10">
        <f>SUMIFS(Summary!$K:$K,Summary!$A:$A,T$8,Summary!$B:$B,$C19)</f>
        <v>227227.94549217666</v>
      </c>
      <c r="U19" s="10">
        <f>SUMIFS(Summary!$K:$K,Summary!$A:$A,U$8,Summary!$B:$B,$C19)</f>
        <v>12355.742170911248</v>
      </c>
    </row>
    <row r="20" spans="1:21" x14ac:dyDescent="0.2">
      <c r="A20" s="6">
        <f t="shared" si="1"/>
        <v>7</v>
      </c>
      <c r="B20" s="9" t="s">
        <v>128</v>
      </c>
      <c r="C20" s="30" t="s">
        <v>15</v>
      </c>
      <c r="D20" s="10">
        <f t="shared" si="0"/>
        <v>11513216.016751328</v>
      </c>
      <c r="E20" s="10">
        <f>SUMIFS(Summary!$K:$K,Summary!$A:$A,E$8,Summary!$B:$B,$C20)</f>
        <v>6211942.4569644118</v>
      </c>
      <c r="F20" s="10">
        <f>SUMIFS(Summary!$K:$K,Summary!$A:$A,F$8,Summary!$B:$B,$C20)</f>
        <v>745004.49607560434</v>
      </c>
      <c r="G20" s="10">
        <f>SUMIFS(Summary!$K:$K,Summary!$A:$A,G$8,Summary!$B:$B,$C20)</f>
        <v>27939.784200464786</v>
      </c>
      <c r="H20" s="10">
        <f>SUMIFS(Summary!$K:$K,Summary!$A:$A,H$8,Summary!$B:$B,$C20)</f>
        <v>90931.068977245668</v>
      </c>
      <c r="I20" s="10">
        <f>SUMIFS(Summary!$K:$K,Summary!$A:$A,I$8,Summary!$B:$B,$C20)</f>
        <v>1565.9504648981617</v>
      </c>
      <c r="J20" s="10">
        <f>SUMIFS(Summary!$K:$K,Summary!$A:$A,J$8,Summary!$B:$B,$C20)</f>
        <v>262466.74929412687</v>
      </c>
      <c r="K20" s="10">
        <f>SUMIFS(Summary!$K:$K,Summary!$A:$A,K$8,Summary!$B:$B,$C20)</f>
        <v>0</v>
      </c>
      <c r="L20" s="10">
        <f>SUMIFS(Summary!$K:$K,Summary!$A:$A,L$8,Summary!$B:$B,$C20)</f>
        <v>11469.174882369134</v>
      </c>
      <c r="M20" s="10">
        <f>SUMIFS(Summary!$K:$K,Summary!$A:$A,M$8,Summary!$B:$B,$C20)</f>
        <v>2866182.482017722</v>
      </c>
      <c r="N20" s="10">
        <f>SUMIFS(Summary!$K:$K,Summary!$A:$A,N$8,Summary!$B:$B,$C20)</f>
        <v>735923.80977225723</v>
      </c>
      <c r="O20" s="10">
        <f>SUMIFS(Summary!$K:$K,Summary!$A:$A,O$8,Summary!$B:$B,$C20)</f>
        <v>0</v>
      </c>
      <c r="P20" s="10">
        <f>SUMIFS(Summary!$K:$K,Summary!$A:$A,P$8,Summary!$B:$B,$C20)</f>
        <v>56374.201202028882</v>
      </c>
      <c r="Q20" s="10">
        <f>SUMIFS(Summary!$K:$K,Summary!$A:$A,Q$8,Summary!$B:$B,$C20)</f>
        <v>0</v>
      </c>
      <c r="R20" s="10">
        <f>SUMIFS(Summary!$K:$K,Summary!$A:$A,R$8,Summary!$B:$B,$C20)</f>
        <v>0</v>
      </c>
      <c r="S20" s="10">
        <f>SUMIFS(Summary!$K:$K,Summary!$A:$A,S$8,Summary!$B:$B,$C20)</f>
        <v>7823.2049049655816</v>
      </c>
      <c r="T20" s="10">
        <f>SUMIFS(Summary!$K:$K,Summary!$A:$A,T$8,Summary!$B:$B,$C20)</f>
        <v>478223.47897517896</v>
      </c>
      <c r="U20" s="10">
        <f>SUMIFS(Summary!$K:$K,Summary!$A:$A,U$8,Summary!$B:$B,$C20)</f>
        <v>17369.159020055395</v>
      </c>
    </row>
    <row r="21" spans="1:21" x14ac:dyDescent="0.2">
      <c r="A21" s="6">
        <f t="shared" si="1"/>
        <v>8</v>
      </c>
      <c r="B21" s="9" t="s">
        <v>129</v>
      </c>
      <c r="C21" s="30" t="s">
        <v>16</v>
      </c>
      <c r="D21" s="10">
        <f t="shared" si="0"/>
        <v>1472824.3240664273</v>
      </c>
      <c r="E21" s="10">
        <f>SUMIFS(Summary!$K:$K,Summary!$A:$A,E$8,Summary!$B:$B,$C21)</f>
        <v>879412.11051815201</v>
      </c>
      <c r="F21" s="10">
        <f>SUMIFS(Summary!$K:$K,Summary!$A:$A,F$8,Summary!$B:$B,$C21)</f>
        <v>99959.087867465962</v>
      </c>
      <c r="G21" s="10">
        <f>SUMIFS(Summary!$K:$K,Summary!$A:$A,G$8,Summary!$B:$B,$C21)</f>
        <v>2995.227305654475</v>
      </c>
      <c r="H21" s="10">
        <f>SUMIFS(Summary!$K:$K,Summary!$A:$A,H$8,Summary!$B:$B,$C21)</f>
        <v>8963.8817448204372</v>
      </c>
      <c r="I21" s="10">
        <f>SUMIFS(Summary!$K:$K,Summary!$A:$A,I$8,Summary!$B:$B,$C21)</f>
        <v>173.05390858688537</v>
      </c>
      <c r="J21" s="10">
        <f>SUMIFS(Summary!$K:$K,Summary!$A:$A,J$8,Summary!$B:$B,$C21)</f>
        <v>30598.508463675891</v>
      </c>
      <c r="K21" s="10">
        <f>SUMIFS(Summary!$K:$K,Summary!$A:$A,K$8,Summary!$B:$B,$C21)</f>
        <v>0</v>
      </c>
      <c r="L21" s="10">
        <f>SUMIFS(Summary!$K:$K,Summary!$A:$A,L$8,Summary!$B:$B,$C21)</f>
        <v>1702.11435400554</v>
      </c>
      <c r="M21" s="10">
        <f>SUMIFS(Summary!$K:$K,Summary!$A:$A,M$8,Summary!$B:$B,$C21)</f>
        <v>320982.54358995258</v>
      </c>
      <c r="N21" s="10">
        <f>SUMIFS(Summary!$K:$K,Summary!$A:$A,N$8,Summary!$B:$B,$C21)</f>
        <v>71534.896791798747</v>
      </c>
      <c r="O21" s="10">
        <f>SUMIFS(Summary!$K:$K,Summary!$A:$A,O$8,Summary!$B:$B,$C21)</f>
        <v>0</v>
      </c>
      <c r="P21" s="10">
        <f>SUMIFS(Summary!$K:$K,Summary!$A:$A,P$8,Summary!$B:$B,$C21)</f>
        <v>5345.4000776732437</v>
      </c>
      <c r="Q21" s="10">
        <f>SUMIFS(Summary!$K:$K,Summary!$A:$A,Q$8,Summary!$B:$B,$C21)</f>
        <v>0</v>
      </c>
      <c r="R21" s="10">
        <f>SUMIFS(Summary!$K:$K,Summary!$A:$A,R$8,Summary!$B:$B,$C21)</f>
        <v>0</v>
      </c>
      <c r="S21" s="10">
        <f>SUMIFS(Summary!$K:$K,Summary!$A:$A,S$8,Summary!$B:$B,$C21)</f>
        <v>838.39150237636886</v>
      </c>
      <c r="T21" s="10">
        <f>SUMIFS(Summary!$K:$K,Summary!$A:$A,T$8,Summary!$B:$B,$C21)</f>
        <v>47826.415056968915</v>
      </c>
      <c r="U21" s="10">
        <f>SUMIFS(Summary!$K:$K,Summary!$A:$A,U$8,Summary!$B:$B,$C21)</f>
        <v>2492.6928852966971</v>
      </c>
    </row>
    <row r="22" spans="1:21" x14ac:dyDescent="0.2">
      <c r="A22" s="6">
        <f t="shared" si="1"/>
        <v>9</v>
      </c>
      <c r="B22" s="9" t="s">
        <v>130</v>
      </c>
      <c r="C22" s="30" t="s">
        <v>21</v>
      </c>
      <c r="D22" s="10">
        <f t="shared" si="0"/>
        <v>19939335.558105055</v>
      </c>
      <c r="E22" s="10">
        <f>SUMIFS(Summary!$K:$K,Summary!$A:$A,E$8,Summary!$B:$B,$C22)</f>
        <v>10275295.768937187</v>
      </c>
      <c r="F22" s="10">
        <f>SUMIFS(Summary!$K:$K,Summary!$A:$A,F$8,Summary!$B:$B,$C22)</f>
        <v>1314473.9638748034</v>
      </c>
      <c r="G22" s="10">
        <f>SUMIFS(Summary!$K:$K,Summary!$A:$A,G$8,Summary!$B:$B,$C22)</f>
        <v>49882.894220569993</v>
      </c>
      <c r="H22" s="10">
        <f>SUMIFS(Summary!$K:$K,Summary!$A:$A,H$8,Summary!$B:$B,$C22)</f>
        <v>173436.05579592817</v>
      </c>
      <c r="I22" s="10">
        <f>SUMIFS(Summary!$K:$K,Summary!$A:$A,I$8,Summary!$B:$B,$C22)</f>
        <v>2645.3290339676287</v>
      </c>
      <c r="J22" s="10">
        <f>SUMIFS(Summary!$K:$K,Summary!$A:$A,J$8,Summary!$B:$B,$C22)</f>
        <v>477271.79825612827</v>
      </c>
      <c r="K22" s="10">
        <f>SUMIFS(Summary!$K:$K,Summary!$A:$A,K$8,Summary!$B:$B,$C22)</f>
        <v>0</v>
      </c>
      <c r="L22" s="10">
        <f>SUMIFS(Summary!$K:$K,Summary!$A:$A,L$8,Summary!$B:$B,$C22)</f>
        <v>22684.927548035532</v>
      </c>
      <c r="M22" s="10">
        <f>SUMIFS(Summary!$K:$K,Summary!$A:$A,M$8,Summary!$B:$B,$C22)</f>
        <v>5271043.1321011009</v>
      </c>
      <c r="N22" s="10">
        <f>SUMIFS(Summary!$K:$K,Summary!$A:$A,N$8,Summary!$B:$B,$C22)</f>
        <v>1312351.3505168818</v>
      </c>
      <c r="O22" s="10">
        <f>SUMIFS(Summary!$K:$K,Summary!$A:$A,O$8,Summary!$B:$B,$C22)</f>
        <v>0</v>
      </c>
      <c r="P22" s="10">
        <f>SUMIFS(Summary!$K:$K,Summary!$A:$A,P$8,Summary!$B:$B,$C22)</f>
        <v>103638.5600687589</v>
      </c>
      <c r="Q22" s="10">
        <f>SUMIFS(Summary!$K:$K,Summary!$A:$A,Q$8,Summary!$B:$B,$C22)</f>
        <v>0</v>
      </c>
      <c r="R22" s="10">
        <f>SUMIFS(Summary!$K:$K,Summary!$A:$A,R$8,Summary!$B:$B,$C22)</f>
        <v>0</v>
      </c>
      <c r="S22" s="10">
        <f>SUMIFS(Summary!$K:$K,Summary!$A:$A,S$8,Summary!$B:$B,$C22)</f>
        <v>14040.627462176353</v>
      </c>
      <c r="T22" s="10">
        <f>SUMIFS(Summary!$K:$K,Summary!$A:$A,T$8,Summary!$B:$B,$C22)</f>
        <v>896720.56382358179</v>
      </c>
      <c r="U22" s="10">
        <f>SUMIFS(Summary!$K:$K,Summary!$A:$A,U$8,Summary!$B:$B,$C22)</f>
        <v>25850.586465937933</v>
      </c>
    </row>
    <row r="23" spans="1:21" x14ac:dyDescent="0.2">
      <c r="A23" s="6">
        <f t="shared" si="1"/>
        <v>10</v>
      </c>
      <c r="B23" s="9" t="s">
        <v>131</v>
      </c>
      <c r="C23" s="30" t="s">
        <v>22</v>
      </c>
      <c r="D23" s="10">
        <f t="shared" si="0"/>
        <v>5857805.8358755996</v>
      </c>
      <c r="E23" s="10">
        <f>SUMIFS(Summary!$K:$K,Summary!$A:$A,E$8,Summary!$B:$B,$C23)</f>
        <v>3400748.6161103807</v>
      </c>
      <c r="F23" s="10">
        <f>SUMIFS(Summary!$K:$K,Summary!$A:$A,F$8,Summary!$B:$B,$C23)</f>
        <v>423821.12246314267</v>
      </c>
      <c r="G23" s="10">
        <f>SUMIFS(Summary!$K:$K,Summary!$A:$A,G$8,Summary!$B:$B,$C23)</f>
        <v>11026.648927788816</v>
      </c>
      <c r="H23" s="10">
        <f>SUMIFS(Summary!$K:$K,Summary!$A:$A,H$8,Summary!$B:$B,$C23)</f>
        <v>38953.653444916796</v>
      </c>
      <c r="I23" s="10">
        <f>SUMIFS(Summary!$K:$K,Summary!$A:$A,I$8,Summary!$B:$B,$C23)</f>
        <v>670.66781241039155</v>
      </c>
      <c r="J23" s="10">
        <f>SUMIFS(Summary!$K:$K,Summary!$A:$A,J$8,Summary!$B:$B,$C23)</f>
        <v>126145.97857307116</v>
      </c>
      <c r="K23" s="10">
        <f>SUMIFS(Summary!$K:$K,Summary!$A:$A,K$8,Summary!$B:$B,$C23)</f>
        <v>0</v>
      </c>
      <c r="L23" s="10">
        <f>SUMIFS(Summary!$K:$K,Summary!$A:$A,L$8,Summary!$B:$B,$C23)</f>
        <v>10538.298167834469</v>
      </c>
      <c r="M23" s="10">
        <f>SUMIFS(Summary!$K:$K,Summary!$A:$A,M$8,Summary!$B:$B,$C23)</f>
        <v>1344224.5762598836</v>
      </c>
      <c r="N23" s="10">
        <f>SUMIFS(Summary!$K:$K,Summary!$A:$A,N$8,Summary!$B:$B,$C23)</f>
        <v>268958.89586053154</v>
      </c>
      <c r="O23" s="10">
        <f>SUMIFS(Summary!$K:$K,Summary!$A:$A,O$8,Summary!$B:$B,$C23)</f>
        <v>0</v>
      </c>
      <c r="P23" s="10">
        <f>SUMIFS(Summary!$K:$K,Summary!$A:$A,P$8,Summary!$B:$B,$C23)</f>
        <v>23420.635428763544</v>
      </c>
      <c r="Q23" s="10">
        <f>SUMIFS(Summary!$K:$K,Summary!$A:$A,Q$8,Summary!$B:$B,$C23)</f>
        <v>0</v>
      </c>
      <c r="R23" s="10">
        <f>SUMIFS(Summary!$K:$K,Summary!$A:$A,R$8,Summary!$B:$B,$C23)</f>
        <v>0</v>
      </c>
      <c r="S23" s="10">
        <f>SUMIFS(Summary!$K:$K,Summary!$A:$A,S$8,Summary!$B:$B,$C23)</f>
        <v>3097.8163913762419</v>
      </c>
      <c r="T23" s="10">
        <f>SUMIFS(Summary!$K:$K,Summary!$A:$A,T$8,Summary!$B:$B,$C23)</f>
        <v>198722.41272436845</v>
      </c>
      <c r="U23" s="10">
        <f>SUMIFS(Summary!$K:$K,Summary!$A:$A,U$8,Summary!$B:$B,$C23)</f>
        <v>7476.5137111312215</v>
      </c>
    </row>
    <row r="24" spans="1:21" x14ac:dyDescent="0.2">
      <c r="A24" s="6">
        <f t="shared" si="1"/>
        <v>11</v>
      </c>
      <c r="B24" s="9" t="s">
        <v>132</v>
      </c>
      <c r="C24" s="30" t="s">
        <v>19</v>
      </c>
      <c r="D24" s="10">
        <f t="shared" si="0"/>
        <v>10415843.554893417</v>
      </c>
      <c r="E24" s="10">
        <f>SUMIFS(Summary!$K:$K,Summary!$A:$A,E$8,Summary!$B:$B,$C24)</f>
        <v>4944384.3496987158</v>
      </c>
      <c r="F24" s="10">
        <f>SUMIFS(Summary!$K:$K,Summary!$A:$A,F$8,Summary!$B:$B,$C24)</f>
        <v>701062.58890617173</v>
      </c>
      <c r="G24" s="10">
        <f>SUMIFS(Summary!$K:$K,Summary!$A:$A,G$8,Summary!$B:$B,$C24)</f>
        <v>26948.155070501758</v>
      </c>
      <c r="H24" s="10">
        <f>SUMIFS(Summary!$K:$K,Summary!$A:$A,H$8,Summary!$B:$B,$C24)</f>
        <v>103803.86235025051</v>
      </c>
      <c r="I24" s="10">
        <f>SUMIFS(Summary!$K:$K,Summary!$A:$A,I$8,Summary!$B:$B,$C24)</f>
        <v>1347.0960596132552</v>
      </c>
      <c r="J24" s="10">
        <f>SUMIFS(Summary!$K:$K,Summary!$A:$A,J$8,Summary!$B:$B,$C24)</f>
        <v>270812.34579769132</v>
      </c>
      <c r="K24" s="10">
        <f>SUMIFS(Summary!$K:$K,Summary!$A:$A,K$8,Summary!$B:$B,$C24)</f>
        <v>0</v>
      </c>
      <c r="L24" s="10">
        <f>SUMIFS(Summary!$K:$K,Summary!$A:$A,L$8,Summary!$B:$B,$C24)</f>
        <v>5567.8668206180009</v>
      </c>
      <c r="M24" s="10">
        <f>SUMIFS(Summary!$K:$K,Summary!$A:$A,M$8,Summary!$B:$B,$C24)</f>
        <v>3034508.0260744453</v>
      </c>
      <c r="N24" s="10">
        <f>SUMIFS(Summary!$K:$K,Summary!$A:$A,N$8,Summary!$B:$B,$C24)</f>
        <v>725315.23957636789</v>
      </c>
      <c r="O24" s="10">
        <f>SUMIFS(Summary!$K:$K,Summary!$A:$A,O$8,Summary!$B:$B,$C24)</f>
        <v>0</v>
      </c>
      <c r="P24" s="10">
        <f>SUMIFS(Summary!$K:$K,Summary!$A:$A,P$8,Summary!$B:$B,$C24)</f>
        <v>58745.598445196229</v>
      </c>
      <c r="Q24" s="10">
        <f>SUMIFS(Summary!$K:$K,Summary!$A:$A,Q$8,Summary!$B:$B,$C24)</f>
        <v>0</v>
      </c>
      <c r="R24" s="10">
        <f>SUMIFS(Summary!$K:$K,Summary!$A:$A,R$8,Summary!$B:$B,$C24)</f>
        <v>0</v>
      </c>
      <c r="S24" s="10">
        <f>SUMIFS(Summary!$K:$K,Summary!$A:$A,S$8,Summary!$B:$B,$C24)</f>
        <v>7701.7882979927081</v>
      </c>
      <c r="T24" s="10">
        <f>SUMIFS(Summary!$K:$K,Summary!$A:$A,T$8,Summary!$B:$B,$C24)</f>
        <v>530344.279030715</v>
      </c>
      <c r="U24" s="10">
        <f>SUMIFS(Summary!$K:$K,Summary!$A:$A,U$8,Summary!$B:$B,$C24)</f>
        <v>5302.3587651402222</v>
      </c>
    </row>
    <row r="25" spans="1:21" x14ac:dyDescent="0.2">
      <c r="A25" s="6">
        <f t="shared" si="1"/>
        <v>12</v>
      </c>
      <c r="B25" s="9" t="s">
        <v>133</v>
      </c>
      <c r="C25" s="30" t="s">
        <v>20</v>
      </c>
      <c r="D25" s="10">
        <f t="shared" si="0"/>
        <v>8078105.3520680899</v>
      </c>
      <c r="E25" s="10">
        <f>SUMIFS(Summary!$K:$K,Summary!$A:$A,E$8,Summary!$B:$B,$C25)</f>
        <v>4619100.9727377761</v>
      </c>
      <c r="F25" s="10">
        <f>SUMIFS(Summary!$K:$K,Summary!$A:$A,F$8,Summary!$B:$B,$C25)</f>
        <v>595638.16752704221</v>
      </c>
      <c r="G25" s="10">
        <f>SUMIFS(Summary!$K:$K,Summary!$A:$A,G$8,Summary!$B:$B,$C25)</f>
        <v>15231.773712169712</v>
      </c>
      <c r="H25" s="10">
        <f>SUMIFS(Summary!$K:$K,Summary!$A:$A,H$8,Summary!$B:$B,$C25)</f>
        <v>55499.065699213446</v>
      </c>
      <c r="I25" s="10">
        <f>SUMIFS(Summary!$K:$K,Summary!$A:$A,I$8,Summary!$B:$B,$C25)</f>
        <v>778.27934511784531</v>
      </c>
      <c r="J25" s="10">
        <f>SUMIFS(Summary!$K:$K,Summary!$A:$A,J$8,Summary!$B:$B,$C25)</f>
        <v>182831.14633276669</v>
      </c>
      <c r="K25" s="10">
        <f>SUMIFS(Summary!$K:$K,Summary!$A:$A,K$8,Summary!$B:$B,$C25)</f>
        <v>0</v>
      </c>
      <c r="L25" s="10">
        <f>SUMIFS(Summary!$K:$K,Summary!$A:$A,L$8,Summary!$B:$B,$C25)</f>
        <v>5312.0804427614003</v>
      </c>
      <c r="M25" s="10">
        <f>SUMIFS(Summary!$K:$K,Summary!$A:$A,M$8,Summary!$B:$B,$C25)</f>
        <v>1933182.9622833724</v>
      </c>
      <c r="N25" s="10">
        <f>SUMIFS(Summary!$K:$K,Summary!$A:$A,N$8,Summary!$B:$B,$C25)</f>
        <v>343942.04365084879</v>
      </c>
      <c r="O25" s="10">
        <f>SUMIFS(Summary!$K:$K,Summary!$A:$A,O$8,Summary!$B:$B,$C25)</f>
        <v>0</v>
      </c>
      <c r="P25" s="10">
        <f>SUMIFS(Summary!$K:$K,Summary!$A:$A,P$8,Summary!$B:$B,$C25)</f>
        <v>31556.454238943174</v>
      </c>
      <c r="Q25" s="10">
        <f>SUMIFS(Summary!$K:$K,Summary!$A:$A,Q$8,Summary!$B:$B,$C25)</f>
        <v>0</v>
      </c>
      <c r="R25" s="10">
        <f>SUMIFS(Summary!$K:$K,Summary!$A:$A,R$8,Summary!$B:$B,$C25)</f>
        <v>0</v>
      </c>
      <c r="S25" s="10">
        <f>SUMIFS(Summary!$K:$K,Summary!$A:$A,S$8,Summary!$B:$B,$C25)</f>
        <v>4388.8468940402399</v>
      </c>
      <c r="T25" s="10">
        <f>SUMIFS(Summary!$K:$K,Summary!$A:$A,T$8,Summary!$B:$B,$C25)</f>
        <v>285061.47807046399</v>
      </c>
      <c r="U25" s="10">
        <f>SUMIFS(Summary!$K:$K,Summary!$A:$A,U$8,Summary!$B:$B,$C25)</f>
        <v>5582.0811335744911</v>
      </c>
    </row>
    <row r="26" spans="1:21" x14ac:dyDescent="0.2">
      <c r="A26" s="6">
        <f t="shared" si="1"/>
        <v>13</v>
      </c>
      <c r="B26" s="9"/>
      <c r="C26" s="30"/>
      <c r="D26" s="11">
        <f>SUM(D15:D25)</f>
        <v>418093538.50011408</v>
      </c>
      <c r="E26" s="11">
        <f>SUM(E15:E25)</f>
        <v>211139909.00766927</v>
      </c>
      <c r="F26" s="11">
        <f>SUM(F15:F25)</f>
        <v>26003248.651310284</v>
      </c>
      <c r="G26" s="11">
        <f t="shared" ref="G26:U26" si="2">SUM(G15:G25)</f>
        <v>364722.46454219462</v>
      </c>
      <c r="H26" s="11">
        <f t="shared" si="2"/>
        <v>1823030.0316626495</v>
      </c>
      <c r="I26" s="11">
        <f t="shared" si="2"/>
        <v>67025.417000308124</v>
      </c>
      <c r="J26" s="11">
        <f t="shared" si="2"/>
        <v>7910893.094318904</v>
      </c>
      <c r="K26" s="11">
        <f t="shared" si="2"/>
        <v>1385163.1027662833</v>
      </c>
      <c r="L26" s="11">
        <f t="shared" si="2"/>
        <v>343375.3092880646</v>
      </c>
      <c r="M26" s="11">
        <f>SUM(M15:M25)</f>
        <v>104020451.96890026</v>
      </c>
      <c r="N26" s="11">
        <f t="shared" si="2"/>
        <v>28366931.88874042</v>
      </c>
      <c r="O26" s="11">
        <f t="shared" si="2"/>
        <v>7839795.3786878865</v>
      </c>
      <c r="P26" s="11">
        <f t="shared" si="2"/>
        <v>1107051.3340461338</v>
      </c>
      <c r="Q26" s="11">
        <f t="shared" si="2"/>
        <v>955806.09717139893</v>
      </c>
      <c r="R26" s="11">
        <f t="shared" si="2"/>
        <v>10100126.525909437</v>
      </c>
      <c r="S26" s="11">
        <f t="shared" si="2"/>
        <v>106679.63064184641</v>
      </c>
      <c r="T26" s="11">
        <f t="shared" si="2"/>
        <v>16257920.899141127</v>
      </c>
      <c r="U26" s="11">
        <f t="shared" si="2"/>
        <v>301407.6983175783</v>
      </c>
    </row>
    <row r="27" spans="1:21" x14ac:dyDescent="0.2">
      <c r="A27" s="6">
        <f t="shared" si="1"/>
        <v>14</v>
      </c>
      <c r="B27" s="9"/>
      <c r="C27" s="30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ht="15" x14ac:dyDescent="0.25">
      <c r="A28" s="6">
        <f t="shared" si="1"/>
        <v>15</v>
      </c>
      <c r="B28" s="7" t="s">
        <v>134</v>
      </c>
      <c r="C28" s="30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x14ac:dyDescent="0.2">
      <c r="A29" s="6">
        <f t="shared" si="1"/>
        <v>16</v>
      </c>
      <c r="B29" s="9" t="s">
        <v>135</v>
      </c>
      <c r="C29" s="30" t="s">
        <v>25</v>
      </c>
      <c r="D29" s="9">
        <f>SUM(E29:U29)</f>
        <v>64146583.117021687</v>
      </c>
      <c r="E29" s="9">
        <f>SUMIFS(Summary!$K:$K,Summary!$A:$A,E$8,Summary!$B:$B,$C29)</f>
        <v>28929178.263692811</v>
      </c>
      <c r="F29" s="9">
        <f>SUMIFS(Summary!$K:$K,Summary!$A:$A,F$8,Summary!$B:$B,$C29)</f>
        <v>3175705.534427979</v>
      </c>
      <c r="G29" s="9">
        <f>SUMIFS(Summary!$K:$K,Summary!$A:$A,G$8,Summary!$B:$B,$C29)</f>
        <v>45184.808196874961</v>
      </c>
      <c r="H29" s="9">
        <f>SUMIFS(Summary!$K:$K,Summary!$A:$A,H$8,Summary!$B:$B,$C29)</f>
        <v>394110.2761329973</v>
      </c>
      <c r="I29" s="9">
        <f>SUMIFS(Summary!$K:$K,Summary!$A:$A,I$8,Summary!$B:$B,$C29)</f>
        <v>20081.924804996408</v>
      </c>
      <c r="J29" s="9">
        <f>SUMIFS(Summary!$K:$K,Summary!$A:$A,J$8,Summary!$B:$B,$C29)</f>
        <v>1676550.9438835252</v>
      </c>
      <c r="K29" s="9">
        <f>SUMIFS(Summary!$K:$K,Summary!$A:$A,K$8,Summary!$B:$B,$C29)</f>
        <v>444640.10595531407</v>
      </c>
      <c r="L29" s="9">
        <f>SUMIFS(Summary!$K:$K,Summary!$A:$A,L$8,Summary!$B:$B,$C29)</f>
        <v>44028.762570992854</v>
      </c>
      <c r="M29" s="9">
        <f>SUMIFS(Summary!$K:$K,Summary!$A:$A,M$8,Summary!$B:$B,$C29)</f>
        <v>14821380.615707727</v>
      </c>
      <c r="N29" s="9">
        <f>SUMIFS(Summary!$K:$K,Summary!$A:$A,N$8,Summary!$B:$B,$C29)</f>
        <v>5939250.0594137646</v>
      </c>
      <c r="O29" s="9">
        <f>SUMIFS(Summary!$K:$K,Summary!$A:$A,O$8,Summary!$B:$B,$C29)</f>
        <v>3123668.0571456193</v>
      </c>
      <c r="P29" s="9">
        <f>SUMIFS(Summary!$K:$K,Summary!$A:$A,P$8,Summary!$B:$B,$C29)</f>
        <v>289541.17783553433</v>
      </c>
      <c r="Q29" s="9">
        <f>SUMIFS(Summary!$K:$K,Summary!$A:$A,Q$8,Summary!$B:$B,$C29)</f>
        <v>235710.60771711025</v>
      </c>
      <c r="R29" s="9">
        <f>SUMIFS(Summary!$K:$K,Summary!$A:$A,R$8,Summary!$B:$B,$C29)</f>
        <v>2908187.4448632118</v>
      </c>
      <c r="S29" s="9">
        <f>SUMIFS(Summary!$K:$K,Summary!$A:$A,S$8,Summary!$B:$B,$C29)</f>
        <v>16984.933489873394</v>
      </c>
      <c r="T29" s="9">
        <f>SUMIFS(Summary!$K:$K,Summary!$A:$A,T$8,Summary!$B:$B,$C29)</f>
        <v>2012179.5808454026</v>
      </c>
      <c r="U29" s="9">
        <f>SUMIFS(Summary!$K:$K,Summary!$A:$A,U$8,Summary!$B:$B,$C29)</f>
        <v>70200.0203379452</v>
      </c>
    </row>
    <row r="30" spans="1:21" x14ac:dyDescent="0.2">
      <c r="A30" s="6">
        <f t="shared" si="1"/>
        <v>17</v>
      </c>
      <c r="B30" s="9" t="s">
        <v>136</v>
      </c>
      <c r="C30" s="30" t="s">
        <v>26</v>
      </c>
      <c r="D30" s="10">
        <f>SUM(E30:U30)</f>
        <v>1.0000002243032213E-2</v>
      </c>
      <c r="E30" s="10">
        <f>SUMIFS(Summary!$K:$K,Summary!$A:$A,E$8,Summary!$B:$B,$C30)</f>
        <v>2.0000003278255463E-2</v>
      </c>
      <c r="F30" s="10">
        <f>SUMIFS(Summary!$K:$K,Summary!$A:$A,F$8,Summary!$B:$B,$C30)</f>
        <v>9.9999997764825821E-3</v>
      </c>
      <c r="G30" s="10">
        <f>SUMIFS(Summary!$K:$K,Summary!$A:$A,G$8,Summary!$B:$B,$C30)</f>
        <v>-9.9999999947613105E-3</v>
      </c>
      <c r="H30" s="10">
        <f>SUMIFS(Summary!$K:$K,Summary!$A:$A,H$8,Summary!$B:$B,$C30)</f>
        <v>0</v>
      </c>
      <c r="I30" s="10">
        <f>SUMIFS(Summary!$K:$K,Summary!$A:$A,I$8,Summary!$B:$B,$C30)</f>
        <v>1.9999999996798579E-2</v>
      </c>
      <c r="J30" s="10">
        <f>SUMIFS(Summary!$K:$K,Summary!$A:$A,J$8,Summary!$B:$B,$C30)</f>
        <v>1.0000000242143869E-2</v>
      </c>
      <c r="K30" s="10">
        <f>SUMIFS(Summary!$K:$K,Summary!$A:$A,K$8,Summary!$B:$B,$C30)</f>
        <v>-1.0000000009313226E-2</v>
      </c>
      <c r="L30" s="10">
        <f>SUMIFS(Summary!$K:$K,Summary!$A:$A,L$8,Summary!$B:$B,$C30)</f>
        <v>-1.0000000009313226E-2</v>
      </c>
      <c r="M30" s="10">
        <f>SUMIFS(Summary!$K:$K,Summary!$A:$A,M$8,Summary!$B:$B,$C30)</f>
        <v>-3.0000001192092896E-2</v>
      </c>
      <c r="N30" s="10">
        <f>SUMIFS(Summary!$K:$K,Summary!$A:$A,N$8,Summary!$B:$B,$C30)</f>
        <v>0</v>
      </c>
      <c r="O30" s="10">
        <f>SUMIFS(Summary!$K:$K,Summary!$A:$A,O$8,Summary!$B:$B,$C30)</f>
        <v>1.9999999552965164E-2</v>
      </c>
      <c r="P30" s="10">
        <f>SUMIFS(Summary!$K:$K,Summary!$A:$A,P$8,Summary!$B:$B,$C30)</f>
        <v>-1.1641532182693481E-10</v>
      </c>
      <c r="Q30" s="10">
        <f>SUMIFS(Summary!$K:$K,Summary!$A:$A,Q$8,Summary!$B:$B,$C30)</f>
        <v>9.9999997764825821E-3</v>
      </c>
      <c r="R30" s="10">
        <f>SUMIFS(Summary!$K:$K,Summary!$A:$A,R$8,Summary!$B:$B,$C30)</f>
        <v>9.3132257461547852E-10</v>
      </c>
      <c r="S30" s="10">
        <f>SUMIFS(Summary!$K:$K,Summary!$A:$A,S$8,Summary!$B:$B,$C30)</f>
        <v>-9.9999999947613105E-3</v>
      </c>
      <c r="T30" s="10">
        <f>SUMIFS(Summary!$K:$K,Summary!$A:$A,T$8,Summary!$B:$B,$C30)</f>
        <v>0</v>
      </c>
      <c r="U30" s="10">
        <f>SUMIFS(Summary!$K:$K,Summary!$A:$A,U$8,Summary!$B:$B,$C30)</f>
        <v>-9.9999999947613105E-3</v>
      </c>
    </row>
    <row r="31" spans="1:21" x14ac:dyDescent="0.2">
      <c r="A31" s="6">
        <f t="shared" si="1"/>
        <v>18</v>
      </c>
      <c r="B31" s="9"/>
      <c r="C31" s="30"/>
      <c r="D31" s="11">
        <f>SUM(D29:D30)</f>
        <v>64146583.127021693</v>
      </c>
      <c r="E31" s="11">
        <f t="shared" ref="E31:U31" si="3">SUM(E29:E30)</f>
        <v>28929178.283692814</v>
      </c>
      <c r="F31" s="11">
        <f t="shared" si="3"/>
        <v>3175705.5444279788</v>
      </c>
      <c r="G31" s="11">
        <f t="shared" si="3"/>
        <v>45184.798196874966</v>
      </c>
      <c r="H31" s="11">
        <f t="shared" si="3"/>
        <v>394110.2761329973</v>
      </c>
      <c r="I31" s="11">
        <f t="shared" si="3"/>
        <v>20081.944804996405</v>
      </c>
      <c r="J31" s="11">
        <f t="shared" si="3"/>
        <v>1676550.9538835254</v>
      </c>
      <c r="K31" s="11">
        <f t="shared" si="3"/>
        <v>444640.09595531406</v>
      </c>
      <c r="L31" s="11">
        <f t="shared" si="3"/>
        <v>44028.752570992845</v>
      </c>
      <c r="M31" s="11">
        <f>SUM(M29:M30)</f>
        <v>14821380.585707726</v>
      </c>
      <c r="N31" s="11">
        <f t="shared" si="3"/>
        <v>5939250.0594137646</v>
      </c>
      <c r="O31" s="11">
        <f t="shared" si="3"/>
        <v>3123668.0771456189</v>
      </c>
      <c r="P31" s="11">
        <f t="shared" si="3"/>
        <v>289541.17783553421</v>
      </c>
      <c r="Q31" s="11">
        <f t="shared" si="3"/>
        <v>235710.61771711003</v>
      </c>
      <c r="R31" s="11">
        <f t="shared" si="3"/>
        <v>2908187.4448632128</v>
      </c>
      <c r="S31" s="11">
        <f t="shared" si="3"/>
        <v>16984.923489873399</v>
      </c>
      <c r="T31" s="11">
        <f t="shared" si="3"/>
        <v>2012179.5808454026</v>
      </c>
      <c r="U31" s="11">
        <f t="shared" si="3"/>
        <v>70200.010337945205</v>
      </c>
    </row>
    <row r="32" spans="1:21" x14ac:dyDescent="0.2">
      <c r="A32" s="6">
        <f t="shared" si="1"/>
        <v>19</v>
      </c>
      <c r="B32" s="9"/>
      <c r="C32" s="30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ht="15" x14ac:dyDescent="0.25">
      <c r="A33" s="6">
        <f t="shared" si="1"/>
        <v>20</v>
      </c>
      <c r="B33" s="7" t="s">
        <v>137</v>
      </c>
      <c r="C33" s="30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x14ac:dyDescent="0.2">
      <c r="A34" s="6">
        <f t="shared" si="1"/>
        <v>21</v>
      </c>
      <c r="B34" s="9" t="s">
        <v>138</v>
      </c>
      <c r="C34" s="30" t="s">
        <v>13</v>
      </c>
      <c r="D34" s="9">
        <f t="shared" ref="D34:D41" si="4">SUM(E34:U34)</f>
        <v>429451.7887610732</v>
      </c>
      <c r="E34" s="9">
        <f>SUMIFS(Summary!$K:$K,Summary!$A:$A,E$8,Summary!$B:$B,$C34)</f>
        <v>302299.56560095004</v>
      </c>
      <c r="F34" s="9">
        <f>SUMIFS(Summary!$K:$K,Summary!$A:$A,F$8,Summary!$B:$B,$C34)</f>
        <v>32031.355016177637</v>
      </c>
      <c r="G34" s="9">
        <f>SUMIFS(Summary!$K:$K,Summary!$A:$A,G$8,Summary!$B:$B,$C34)</f>
        <v>95.106891413487148</v>
      </c>
      <c r="H34" s="9">
        <f>SUMIFS(Summary!$K:$K,Summary!$A:$A,H$8,Summary!$B:$B,$C34)</f>
        <v>64.510217182592456</v>
      </c>
      <c r="I34" s="9">
        <f>SUMIFS(Summary!$K:$K,Summary!$A:$A,I$8,Summary!$B:$B,$C34)</f>
        <v>18.150162792203986</v>
      </c>
      <c r="J34" s="9">
        <f>SUMIFS(Summary!$K:$K,Summary!$A:$A,J$8,Summary!$B:$B,$C34)</f>
        <v>143.07559198126333</v>
      </c>
      <c r="K34" s="9">
        <f>SUMIFS(Summary!$K:$K,Summary!$A:$A,K$8,Summary!$B:$B,$C34)</f>
        <v>0.35992972682409807</v>
      </c>
      <c r="L34" s="9">
        <f>SUMIFS(Summary!$K:$K,Summary!$A:$A,L$8,Summary!$B:$B,$C34)</f>
        <v>251.13168572762504</v>
      </c>
      <c r="M34" s="9">
        <f>SUMIFS(Summary!$K:$K,Summary!$A:$A,M$8,Summary!$B:$B,$C34)</f>
        <v>82853.994891112554</v>
      </c>
      <c r="N34" s="9">
        <f>SUMIFS(Summary!$K:$K,Summary!$A:$A,N$8,Summary!$B:$B,$C34)</f>
        <v>10632.52859490885</v>
      </c>
      <c r="O34" s="9">
        <f>SUMIFS(Summary!$K:$K,Summary!$A:$A,O$8,Summary!$B:$B,$C34)</f>
        <v>0.35953190865637014</v>
      </c>
      <c r="P34" s="9">
        <f>SUMIFS(Summary!$K:$K,Summary!$A:$A,P$8,Summary!$B:$B,$C34)</f>
        <v>297.94110102334082</v>
      </c>
      <c r="Q34" s="9">
        <f>SUMIFS(Summary!$K:$K,Summary!$A:$A,Q$8,Summary!$B:$B,$C34)</f>
        <v>0.35996208911659072</v>
      </c>
      <c r="R34" s="9">
        <f>SUMIFS(Summary!$K:$K,Summary!$A:$A,R$8,Summary!$B:$B,$C34)</f>
        <v>0.35935528962179769</v>
      </c>
      <c r="S34" s="9">
        <f>SUMIFS(Summary!$K:$K,Summary!$A:$A,S$8,Summary!$B:$B,$C34)</f>
        <v>97.65939415307497</v>
      </c>
      <c r="T34" s="9">
        <f>SUMIFS(Summary!$K:$K,Summary!$A:$A,T$8,Summary!$B:$B,$C34)</f>
        <v>301.04048343322381</v>
      </c>
      <c r="U34" s="9">
        <f>SUMIFS(Summary!$K:$K,Summary!$A:$A,U$8,Summary!$B:$B,$C34)</f>
        <v>364.29035120316757</v>
      </c>
    </row>
    <row r="35" spans="1:21" x14ac:dyDescent="0.2">
      <c r="A35" s="6">
        <f t="shared" si="1"/>
        <v>22</v>
      </c>
      <c r="B35" s="9" t="s">
        <v>139</v>
      </c>
      <c r="C35" s="30" t="s">
        <v>12</v>
      </c>
      <c r="D35" s="10">
        <f t="shared" si="4"/>
        <v>-414407.27368818532</v>
      </c>
      <c r="E35" s="10">
        <f>SUMIFS(Summary!$K:$K,Summary!$A:$A,E$8,Summary!$B:$B,$C35)</f>
        <v>-296507.53717404988</v>
      </c>
      <c r="F35" s="10">
        <f>SUMIFS(Summary!$K:$K,Summary!$A:$A,F$8,Summary!$B:$B,$C35)</f>
        <v>-60427.734051295178</v>
      </c>
      <c r="G35" s="10">
        <f>SUMIFS(Summary!$K:$K,Summary!$A:$A,G$8,Summary!$B:$B,$C35)</f>
        <v>-212.26673381144761</v>
      </c>
      <c r="H35" s="10">
        <f>SUMIFS(Summary!$K:$K,Summary!$A:$A,H$8,Summary!$B:$B,$C35)</f>
        <v>-592.40865911766855</v>
      </c>
      <c r="I35" s="10">
        <f>SUMIFS(Summary!$K:$K,Summary!$A:$A,I$8,Summary!$B:$B,$C35)</f>
        <v>-83.486802966129389</v>
      </c>
      <c r="J35" s="10">
        <f>SUMIFS(Summary!$K:$K,Summary!$A:$A,J$8,Summary!$B:$B,$C35)</f>
        <v>-2671.4548885882259</v>
      </c>
      <c r="K35" s="10">
        <f>SUMIFS(Summary!$K:$K,Summary!$A:$A,K$8,Summary!$B:$B,$C35)</f>
        <v>-24.77105675978337</v>
      </c>
      <c r="L35" s="10">
        <f>SUMIFS(Summary!$K:$K,Summary!$A:$A,L$8,Summary!$B:$B,$C35)</f>
        <v>-158.3234953669172</v>
      </c>
      <c r="M35" s="10">
        <f>SUMIFS(Summary!$K:$K,Summary!$A:$A,M$8,Summary!$B:$B,$C35)</f>
        <v>-38227.075567201726</v>
      </c>
      <c r="N35" s="10">
        <f>SUMIFS(Summary!$K:$K,Summary!$A:$A,N$8,Summary!$B:$B,$C35)</f>
        <v>-7743.9301184763835</v>
      </c>
      <c r="O35" s="10">
        <f>SUMIFS(Summary!$K:$K,Summary!$A:$A,O$8,Summary!$B:$B,$C35)</f>
        <v>-141.20718641992764</v>
      </c>
      <c r="P35" s="10">
        <f>SUMIFS(Summary!$K:$K,Summary!$A:$A,P$8,Summary!$B:$B,$C35)</f>
        <v>-1952.964934283737</v>
      </c>
      <c r="Q35" s="10">
        <f>SUMIFS(Summary!$K:$K,Summary!$A:$A,Q$8,Summary!$B:$B,$C35)</f>
        <v>-10.885230824384102</v>
      </c>
      <c r="R35" s="10">
        <f>SUMIFS(Summary!$K:$K,Summary!$A:$A,R$8,Summary!$B:$B,$C35)</f>
        <v>-168.53004283467843</v>
      </c>
      <c r="S35" s="10">
        <f>SUMIFS(Summary!$K:$K,Summary!$A:$A,S$8,Summary!$B:$B,$C35)</f>
        <v>-26.542934509612792</v>
      </c>
      <c r="T35" s="10">
        <f>SUMIFS(Summary!$K:$K,Summary!$A:$A,T$8,Summary!$B:$B,$C35)</f>
        <v>-5373.6604101836419</v>
      </c>
      <c r="U35" s="10">
        <f>SUMIFS(Summary!$K:$K,Summary!$A:$A,U$8,Summary!$B:$B,$C35)</f>
        <v>-84.494401495883551</v>
      </c>
    </row>
    <row r="36" spans="1:21" x14ac:dyDescent="0.2">
      <c r="A36" s="6">
        <f t="shared" si="1"/>
        <v>23</v>
      </c>
      <c r="B36" s="9" t="s">
        <v>140</v>
      </c>
      <c r="C36" s="30" t="s">
        <v>6</v>
      </c>
      <c r="D36" s="10">
        <f t="shared" si="4"/>
        <v>3049777.8569099787</v>
      </c>
      <c r="E36" s="10">
        <f>SUMIFS(Summary!$K:$K,Summary!$A:$A,E$8,Summary!$B:$B,$C36)</f>
        <v>2152365.1096386751</v>
      </c>
      <c r="F36" s="10">
        <f>SUMIFS(Summary!$K:$K,Summary!$A:$A,F$8,Summary!$B:$B,$C36)</f>
        <v>306073.46886884182</v>
      </c>
      <c r="G36" s="10">
        <f>SUMIFS(Summary!$K:$K,Summary!$A:$A,G$8,Summary!$B:$B,$C36)</f>
        <v>5258.0060313961148</v>
      </c>
      <c r="H36" s="10">
        <f>SUMIFS(Summary!$K:$K,Summary!$A:$A,H$8,Summary!$B:$B,$C36)</f>
        <v>0</v>
      </c>
      <c r="I36" s="10">
        <f>SUMIFS(Summary!$K:$K,Summary!$A:$A,I$8,Summary!$B:$B,$C36)</f>
        <v>516.35397995009328</v>
      </c>
      <c r="J36" s="10">
        <f>SUMIFS(Summary!$K:$K,Summary!$A:$A,J$8,Summary!$B:$B,$C36)</f>
        <v>29187.89085361344</v>
      </c>
      <c r="K36" s="10">
        <f>SUMIFS(Summary!$K:$K,Summary!$A:$A,K$8,Summary!$B:$B,$C36)</f>
        <v>0</v>
      </c>
      <c r="L36" s="10">
        <f>SUMIFS(Summary!$K:$K,Summary!$A:$A,L$8,Summary!$B:$B,$C36)</f>
        <v>1775.471003118902</v>
      </c>
      <c r="M36" s="10">
        <f>SUMIFS(Summary!$K:$K,Summary!$A:$A,M$8,Summary!$B:$B,$C36)</f>
        <v>417436.80131946743</v>
      </c>
      <c r="N36" s="10">
        <f>SUMIFS(Summary!$K:$K,Summary!$A:$A,N$8,Summary!$B:$B,$C36)</f>
        <v>68709.61793486333</v>
      </c>
      <c r="O36" s="10">
        <f>SUMIFS(Summary!$K:$K,Summary!$A:$A,O$8,Summary!$B:$B,$C36)</f>
        <v>0</v>
      </c>
      <c r="P36" s="10">
        <f>SUMIFS(Summary!$K:$K,Summary!$A:$A,P$8,Summary!$B:$B,$C36)</f>
        <v>8765.2483687700387</v>
      </c>
      <c r="Q36" s="10">
        <f>SUMIFS(Summary!$K:$K,Summary!$A:$A,Q$8,Summary!$B:$B,$C36)</f>
        <v>0</v>
      </c>
      <c r="R36" s="10">
        <f>SUMIFS(Summary!$K:$K,Summary!$A:$A,R$8,Summary!$B:$B,$C36)</f>
        <v>0</v>
      </c>
      <c r="S36" s="10">
        <f>SUMIFS(Summary!$K:$K,Summary!$A:$A,S$8,Summary!$B:$B,$C36)</f>
        <v>521.86963522584199</v>
      </c>
      <c r="T36" s="10">
        <f>SUMIFS(Summary!$K:$K,Summary!$A:$A,T$8,Summary!$B:$B,$C36)</f>
        <v>53599.350560592546</v>
      </c>
      <c r="U36" s="10">
        <f>SUMIFS(Summary!$K:$K,Summary!$A:$A,U$8,Summary!$B:$B,$C36)</f>
        <v>5568.6687154635438</v>
      </c>
    </row>
    <row r="37" spans="1:21" x14ac:dyDescent="0.2">
      <c r="A37" s="6">
        <f t="shared" si="1"/>
        <v>24</v>
      </c>
      <c r="B37" s="9" t="s">
        <v>141</v>
      </c>
      <c r="C37" s="30" t="s">
        <v>7</v>
      </c>
      <c r="D37" s="10">
        <f t="shared" si="4"/>
        <v>11501158.869897515</v>
      </c>
      <c r="E37" s="10">
        <f>SUMIFS(Summary!$K:$K,Summary!$A:$A,E$8,Summary!$B:$B,$C37)</f>
        <v>7572682.0024478668</v>
      </c>
      <c r="F37" s="10">
        <f>SUMIFS(Summary!$K:$K,Summary!$A:$A,F$8,Summary!$B:$B,$C37)</f>
        <v>968452.88013858325</v>
      </c>
      <c r="G37" s="10">
        <f>SUMIFS(Summary!$K:$K,Summary!$A:$A,G$8,Summary!$B:$B,$C37)</f>
        <v>16260.881117462428</v>
      </c>
      <c r="H37" s="10">
        <f>SUMIFS(Summary!$K:$K,Summary!$A:$A,H$8,Summary!$B:$B,$C37)</f>
        <v>0</v>
      </c>
      <c r="I37" s="10">
        <f>SUMIFS(Summary!$K:$K,Summary!$A:$A,I$8,Summary!$B:$B,$C37)</f>
        <v>1762.2913720140609</v>
      </c>
      <c r="J37" s="10">
        <f>SUMIFS(Summary!$K:$K,Summary!$A:$A,J$8,Summary!$B:$B,$C37)</f>
        <v>170228.64621867437</v>
      </c>
      <c r="K37" s="10">
        <f>SUMIFS(Summary!$K:$K,Summary!$A:$A,K$8,Summary!$B:$B,$C37)</f>
        <v>158.10464403956141</v>
      </c>
      <c r="L37" s="10">
        <f>SUMIFS(Summary!$K:$K,Summary!$A:$A,L$8,Summary!$B:$B,$C37)</f>
        <v>10111.571629980041</v>
      </c>
      <c r="M37" s="10">
        <f>SUMIFS(Summary!$K:$K,Summary!$A:$A,M$8,Summary!$B:$B,$C37)</f>
        <v>1919370.446240583</v>
      </c>
      <c r="N37" s="10">
        <f>SUMIFS(Summary!$K:$K,Summary!$A:$A,N$8,Summary!$B:$B,$C37)</f>
        <v>536590.75158799416</v>
      </c>
      <c r="O37" s="10">
        <f>SUMIFS(Summary!$K:$K,Summary!$A:$A,O$8,Summary!$B:$B,$C37)</f>
        <v>931.6417660014082</v>
      </c>
      <c r="P37" s="10">
        <f>SUMIFS(Summary!$K:$K,Summary!$A:$A,P$8,Summary!$B:$B,$C37)</f>
        <v>161.65672336184622</v>
      </c>
      <c r="Q37" s="10">
        <f>SUMIFS(Summary!$K:$K,Summary!$A:$A,Q$8,Summary!$B:$B,$C37)</f>
        <v>140.13006921932535</v>
      </c>
      <c r="R37" s="10">
        <f>SUMIFS(Summary!$K:$K,Summary!$A:$A,R$8,Summary!$B:$B,$C37)</f>
        <v>1138.1229159512886</v>
      </c>
      <c r="S37" s="10">
        <f>SUMIFS(Summary!$K:$K,Summary!$A:$A,S$8,Summary!$B:$B,$C37)</f>
        <v>3737.3188943613177</v>
      </c>
      <c r="T37" s="10">
        <f>SUMIFS(Summary!$K:$K,Summary!$A:$A,T$8,Summary!$B:$B,$C37)</f>
        <v>266288.83908224065</v>
      </c>
      <c r="U37" s="10">
        <f>SUMIFS(Summary!$K:$K,Summary!$A:$A,U$8,Summary!$B:$B,$C37)</f>
        <v>33143.585049180343</v>
      </c>
    </row>
    <row r="38" spans="1:21" x14ac:dyDescent="0.2">
      <c r="A38" s="6">
        <f t="shared" si="1"/>
        <v>25</v>
      </c>
      <c r="B38" s="9" t="s">
        <v>142</v>
      </c>
      <c r="C38" s="30" t="s">
        <v>8</v>
      </c>
      <c r="D38" s="10">
        <f t="shared" si="4"/>
        <v>1457126.2580133332</v>
      </c>
      <c r="E38" s="10">
        <f>SUMIFS(Summary!$K:$K,Summary!$A:$A,E$8,Summary!$B:$B,$C38)</f>
        <v>0</v>
      </c>
      <c r="F38" s="10">
        <f>SUMIFS(Summary!$K:$K,Summary!$A:$A,F$8,Summary!$B:$B,$C38)</f>
        <v>0</v>
      </c>
      <c r="G38" s="10">
        <f>SUMIFS(Summary!$K:$K,Summary!$A:$A,G$8,Summary!$B:$B,$C38)</f>
        <v>0</v>
      </c>
      <c r="H38" s="10">
        <f>SUMIFS(Summary!$K:$K,Summary!$A:$A,H$8,Summary!$B:$B,$C38)</f>
        <v>0</v>
      </c>
      <c r="I38" s="10">
        <f>SUMIFS(Summary!$K:$K,Summary!$A:$A,I$8,Summary!$B:$B,$C38)</f>
        <v>0</v>
      </c>
      <c r="J38" s="10">
        <f>SUMIFS(Summary!$K:$K,Summary!$A:$A,J$8,Summary!$B:$B,$C38)</f>
        <v>0</v>
      </c>
      <c r="K38" s="10">
        <f>SUMIFS(Summary!$K:$K,Summary!$A:$A,K$8,Summary!$B:$B,$C38)</f>
        <v>0</v>
      </c>
      <c r="L38" s="10">
        <f>SUMIFS(Summary!$K:$K,Summary!$A:$A,L$8,Summary!$B:$B,$C38)</f>
        <v>0</v>
      </c>
      <c r="M38" s="10">
        <f>SUMIFS(Summary!$K:$K,Summary!$A:$A,M$8,Summary!$B:$B,$C38)</f>
        <v>0</v>
      </c>
      <c r="N38" s="10">
        <f>SUMIFS(Summary!$K:$K,Summary!$A:$A,N$8,Summary!$B:$B,$C38)</f>
        <v>0</v>
      </c>
      <c r="O38" s="10">
        <f>SUMIFS(Summary!$K:$K,Summary!$A:$A,O$8,Summary!$B:$B,$C38)</f>
        <v>0</v>
      </c>
      <c r="P38" s="10">
        <f>SUMIFS(Summary!$K:$K,Summary!$A:$A,P$8,Summary!$B:$B,$C38)</f>
        <v>1457126.2580133332</v>
      </c>
      <c r="Q38" s="10">
        <f>SUMIFS(Summary!$K:$K,Summary!$A:$A,Q$8,Summary!$B:$B,$C38)</f>
        <v>0</v>
      </c>
      <c r="R38" s="10">
        <f>SUMIFS(Summary!$K:$K,Summary!$A:$A,R$8,Summary!$B:$B,$C38)</f>
        <v>0</v>
      </c>
      <c r="S38" s="10">
        <f>SUMIFS(Summary!$K:$K,Summary!$A:$A,S$8,Summary!$B:$B,$C38)</f>
        <v>0</v>
      </c>
      <c r="T38" s="10">
        <f>SUMIFS(Summary!$K:$K,Summary!$A:$A,T$8,Summary!$B:$B,$C38)</f>
        <v>0</v>
      </c>
      <c r="U38" s="10">
        <f>SUMIFS(Summary!$K:$K,Summary!$A:$A,U$8,Summary!$B:$B,$C38)</f>
        <v>0</v>
      </c>
    </row>
    <row r="39" spans="1:21" x14ac:dyDescent="0.2">
      <c r="A39" s="6">
        <f t="shared" si="1"/>
        <v>26</v>
      </c>
      <c r="B39" s="9" t="s">
        <v>143</v>
      </c>
      <c r="C39" s="30" t="s">
        <v>9</v>
      </c>
      <c r="D39" s="10">
        <f t="shared" si="4"/>
        <v>1810760.897693974</v>
      </c>
      <c r="E39" s="10">
        <f>SUMIFS(Summary!$K:$K,Summary!$A:$A,E$8,Summary!$B:$B,$C39)</f>
        <v>0</v>
      </c>
      <c r="F39" s="10">
        <f>SUMIFS(Summary!$K:$K,Summary!$A:$A,F$8,Summary!$B:$B,$C39)</f>
        <v>0</v>
      </c>
      <c r="G39" s="10">
        <f>SUMIFS(Summary!$K:$K,Summary!$A:$A,G$8,Summary!$B:$B,$C39)</f>
        <v>0</v>
      </c>
      <c r="H39" s="10">
        <f>SUMIFS(Summary!$K:$K,Summary!$A:$A,H$8,Summary!$B:$B,$C39)</f>
        <v>1810760.897693974</v>
      </c>
      <c r="I39" s="10">
        <f>SUMIFS(Summary!$K:$K,Summary!$A:$A,I$8,Summary!$B:$B,$C39)</f>
        <v>0</v>
      </c>
      <c r="J39" s="10">
        <f>SUMIFS(Summary!$K:$K,Summary!$A:$A,J$8,Summary!$B:$B,$C39)</f>
        <v>0</v>
      </c>
      <c r="K39" s="10">
        <f>SUMIFS(Summary!$K:$K,Summary!$A:$A,K$8,Summary!$B:$B,$C39)</f>
        <v>0</v>
      </c>
      <c r="L39" s="10">
        <f>SUMIFS(Summary!$K:$K,Summary!$A:$A,L$8,Summary!$B:$B,$C39)</f>
        <v>0</v>
      </c>
      <c r="M39" s="10">
        <f>SUMIFS(Summary!$K:$K,Summary!$A:$A,M$8,Summary!$B:$B,$C39)</f>
        <v>0</v>
      </c>
      <c r="N39" s="10">
        <f>SUMIFS(Summary!$K:$K,Summary!$A:$A,N$8,Summary!$B:$B,$C39)</f>
        <v>0</v>
      </c>
      <c r="O39" s="10">
        <f>SUMIFS(Summary!$K:$K,Summary!$A:$A,O$8,Summary!$B:$B,$C39)</f>
        <v>0</v>
      </c>
      <c r="P39" s="10">
        <f>SUMIFS(Summary!$K:$K,Summary!$A:$A,P$8,Summary!$B:$B,$C39)</f>
        <v>0</v>
      </c>
      <c r="Q39" s="10">
        <f>SUMIFS(Summary!$K:$K,Summary!$A:$A,Q$8,Summary!$B:$B,$C39)</f>
        <v>0</v>
      </c>
      <c r="R39" s="10">
        <f>SUMIFS(Summary!$K:$K,Summary!$A:$A,R$8,Summary!$B:$B,$C39)</f>
        <v>0</v>
      </c>
      <c r="S39" s="10">
        <f>SUMIFS(Summary!$K:$K,Summary!$A:$A,S$8,Summary!$B:$B,$C39)</f>
        <v>0</v>
      </c>
      <c r="T39" s="10">
        <f>SUMIFS(Summary!$K:$K,Summary!$A:$A,T$8,Summary!$B:$B,$C39)</f>
        <v>0</v>
      </c>
      <c r="U39" s="10">
        <f>SUMIFS(Summary!$K:$K,Summary!$A:$A,U$8,Summary!$B:$B,$C39)</f>
        <v>0</v>
      </c>
    </row>
    <row r="40" spans="1:21" x14ac:dyDescent="0.2">
      <c r="A40" s="6">
        <f t="shared" si="1"/>
        <v>27</v>
      </c>
      <c r="B40" s="9" t="s">
        <v>144</v>
      </c>
      <c r="C40" s="30" t="s">
        <v>10</v>
      </c>
      <c r="D40" s="10">
        <f t="shared" si="4"/>
        <v>4365047.6003600946</v>
      </c>
      <c r="E40" s="10">
        <f>SUMIFS(Summary!$K:$K,Summary!$A:$A,E$8,Summary!$B:$B,$C40)</f>
        <v>3102536.3921020119</v>
      </c>
      <c r="F40" s="10">
        <f>SUMIFS(Summary!$K:$K,Summary!$A:$A,F$8,Summary!$B:$B,$C40)</f>
        <v>370419.40782460599</v>
      </c>
      <c r="G40" s="10">
        <f>SUMIFS(Summary!$K:$K,Summary!$A:$A,G$8,Summary!$B:$B,$C40)</f>
        <v>4518.5072458097693</v>
      </c>
      <c r="H40" s="10">
        <f>SUMIFS(Summary!$K:$K,Summary!$A:$A,H$8,Summary!$B:$B,$C40)</f>
        <v>7.0675860768587714E-2</v>
      </c>
      <c r="I40" s="10">
        <f>SUMIFS(Summary!$K:$K,Summary!$A:$A,I$8,Summary!$B:$B,$C40)</f>
        <v>586.08175578535077</v>
      </c>
      <c r="J40" s="10">
        <f>SUMIFS(Summary!$K:$K,Summary!$A:$A,J$8,Summary!$B:$B,$C40)</f>
        <v>48240.750171613494</v>
      </c>
      <c r="K40" s="10">
        <f>SUMIFS(Summary!$K:$K,Summary!$A:$A,K$8,Summary!$B:$B,$C40)</f>
        <v>58.706252278355677</v>
      </c>
      <c r="L40" s="10">
        <f>SUMIFS(Summary!$K:$K,Summary!$A:$A,L$8,Summary!$B:$B,$C40)</f>
        <v>3506.2220355771383</v>
      </c>
      <c r="M40" s="10">
        <f>SUMIFS(Summary!$K:$K,Summary!$A:$A,M$8,Summary!$B:$B,$C40)</f>
        <v>565415.24149693304</v>
      </c>
      <c r="N40" s="10">
        <f>SUMIFS(Summary!$K:$K,Summary!$A:$A,N$8,Summary!$B:$B,$C40)</f>
        <v>155416.97059328947</v>
      </c>
      <c r="O40" s="10">
        <f>SUMIFS(Summary!$K:$K,Summary!$A:$A,O$8,Summary!$B:$B,$C40)</f>
        <v>342.11339205936156</v>
      </c>
      <c r="P40" s="10">
        <f>SUMIFS(Summary!$K:$K,Summary!$A:$A,P$8,Summary!$B:$B,$C40)</f>
        <v>0.25795916293033272</v>
      </c>
      <c r="Q40" s="10">
        <f>SUMIFS(Summary!$K:$K,Summary!$A:$A,Q$8,Summary!$B:$B,$C40)</f>
        <v>55.942973927863029</v>
      </c>
      <c r="R40" s="10">
        <f>SUMIFS(Summary!$K:$K,Summary!$A:$A,R$8,Summary!$B:$B,$C40)</f>
        <v>411.22624957112254</v>
      </c>
      <c r="S40" s="10">
        <f>SUMIFS(Summary!$K:$K,Summary!$A:$A,S$8,Summary!$B:$B,$C40)</f>
        <v>768.64281941907529</v>
      </c>
      <c r="T40" s="10">
        <f>SUMIFS(Summary!$K:$K,Summary!$A:$A,T$8,Summary!$B:$B,$C40)</f>
        <v>80450.885323307535</v>
      </c>
      <c r="U40" s="10">
        <f>SUMIFS(Summary!$K:$K,Summary!$A:$A,U$8,Summary!$B:$B,$C40)</f>
        <v>32320.18148888227</v>
      </c>
    </row>
    <row r="41" spans="1:21" x14ac:dyDescent="0.2">
      <c r="A41" s="6">
        <f t="shared" si="1"/>
        <v>28</v>
      </c>
      <c r="B41" s="9" t="s">
        <v>145</v>
      </c>
      <c r="C41" s="30" t="s">
        <v>11</v>
      </c>
      <c r="D41" s="10">
        <f t="shared" si="4"/>
        <v>28274601.193707567</v>
      </c>
      <c r="E41" s="10">
        <f>SUMIFS(Summary!$K:$K,Summary!$A:$A,E$8,Summary!$B:$B,$C41)</f>
        <v>20736366.978517883</v>
      </c>
      <c r="F41" s="10">
        <f>SUMIFS(Summary!$K:$K,Summary!$A:$A,F$8,Summary!$B:$B,$C41)</f>
        <v>2524181.4379363088</v>
      </c>
      <c r="G41" s="10">
        <f>SUMIFS(Summary!$K:$K,Summary!$A:$A,G$8,Summary!$B:$B,$C41)</f>
        <v>27152.484954778582</v>
      </c>
      <c r="H41" s="10">
        <f>SUMIFS(Summary!$K:$K,Summary!$A:$A,H$8,Summary!$B:$B,$C41)</f>
        <v>19246.538176124512</v>
      </c>
      <c r="I41" s="10">
        <f>SUMIFS(Summary!$K:$K,Summary!$A:$A,I$8,Summary!$B:$B,$C41)</f>
        <v>5297.1280838884268</v>
      </c>
      <c r="J41" s="10">
        <f>SUMIFS(Summary!$K:$K,Summary!$A:$A,J$8,Summary!$B:$B,$C41)</f>
        <v>269777.11524280853</v>
      </c>
      <c r="K41" s="10">
        <f>SUMIFS(Summary!$K:$K,Summary!$A:$A,K$8,Summary!$B:$B,$C41)</f>
        <v>67.416280750831632</v>
      </c>
      <c r="L41" s="10">
        <f>SUMIFS(Summary!$K:$K,Summary!$A:$A,L$8,Summary!$B:$B,$C41)</f>
        <v>20522.797092630601</v>
      </c>
      <c r="M41" s="10">
        <f>SUMIFS(Summary!$K:$K,Summary!$A:$A,M$8,Summary!$B:$B,$C41)</f>
        <v>3217058.0721031539</v>
      </c>
      <c r="N41" s="10">
        <f>SUMIFS(Summary!$K:$K,Summary!$A:$A,N$8,Summary!$B:$B,$C41)</f>
        <v>885876.14540793945</v>
      </c>
      <c r="O41" s="10">
        <f>SUMIFS(Summary!$K:$K,Summary!$A:$A,O$8,Summary!$B:$B,$C41)</f>
        <v>173.47363324030925</v>
      </c>
      <c r="P41" s="10">
        <f>SUMIFS(Summary!$K:$K,Summary!$A:$A,P$8,Summary!$B:$B,$C41)</f>
        <v>71623.086122387758</v>
      </c>
      <c r="Q41" s="10">
        <f>SUMIFS(Summary!$K:$K,Summary!$A:$A,Q$8,Summary!$B:$B,$C41)</f>
        <v>57.784079183980182</v>
      </c>
      <c r="R41" s="10">
        <f>SUMIFS(Summary!$K:$K,Summary!$A:$A,R$8,Summary!$B:$B,$C41)</f>
        <v>196.6833360939236</v>
      </c>
      <c r="S41" s="10">
        <f>SUMIFS(Summary!$K:$K,Summary!$A:$A,S$8,Summary!$B:$B,$C41)</f>
        <v>4208.5303158030929</v>
      </c>
      <c r="T41" s="10">
        <f>SUMIFS(Summary!$K:$K,Summary!$A:$A,T$8,Summary!$B:$B,$C41)</f>
        <v>461133.16986282647</v>
      </c>
      <c r="U41" s="10">
        <f>SUMIFS(Summary!$K:$K,Summary!$A:$A,U$8,Summary!$B:$B,$C41)</f>
        <v>31662.352561767941</v>
      </c>
    </row>
    <row r="42" spans="1:21" x14ac:dyDescent="0.2">
      <c r="A42" s="6">
        <f t="shared" si="1"/>
        <v>29</v>
      </c>
      <c r="D42" s="11">
        <f>SUM(D34:D41)</f>
        <v>50473517.191655353</v>
      </c>
      <c r="E42" s="11">
        <f t="shared" ref="E42:U42" si="5">SUM(E34:E41)</f>
        <v>33569742.511133336</v>
      </c>
      <c r="F42" s="11">
        <f t="shared" si="5"/>
        <v>4140730.8157332223</v>
      </c>
      <c r="G42" s="11">
        <f t="shared" si="5"/>
        <v>53072.71950704894</v>
      </c>
      <c r="H42" s="11">
        <f t="shared" si="5"/>
        <v>1829479.6081040241</v>
      </c>
      <c r="I42" s="11">
        <f t="shared" si="5"/>
        <v>8096.5185514640061</v>
      </c>
      <c r="J42" s="11">
        <f t="shared" si="5"/>
        <v>514906.02319010289</v>
      </c>
      <c r="K42" s="11">
        <f t="shared" si="5"/>
        <v>259.81605003578943</v>
      </c>
      <c r="L42" s="11">
        <f t="shared" si="5"/>
        <v>36008.869951667388</v>
      </c>
      <c r="M42" s="11">
        <f>SUM(M34:M41)</f>
        <v>6163907.4804840479</v>
      </c>
      <c r="N42" s="11">
        <f t="shared" si="5"/>
        <v>1649482.084000519</v>
      </c>
      <c r="O42" s="11">
        <f t="shared" si="5"/>
        <v>1306.3811367898077</v>
      </c>
      <c r="P42" s="11">
        <f t="shared" si="5"/>
        <v>1536021.4833537552</v>
      </c>
      <c r="Q42" s="11">
        <f t="shared" si="5"/>
        <v>243.33185359590107</v>
      </c>
      <c r="R42" s="11">
        <f t="shared" si="5"/>
        <v>1577.8618140712781</v>
      </c>
      <c r="S42" s="11">
        <f t="shared" si="5"/>
        <v>9307.4781244527894</v>
      </c>
      <c r="T42" s="11">
        <f t="shared" si="5"/>
        <v>856399.62490221672</v>
      </c>
      <c r="U42" s="11">
        <f t="shared" si="5"/>
        <v>102974.58376500139</v>
      </c>
    </row>
    <row r="43" spans="1:21" x14ac:dyDescent="0.2">
      <c r="A43" s="6">
        <f t="shared" si="1"/>
        <v>30</v>
      </c>
      <c r="K43" s="9"/>
      <c r="O43" s="9"/>
      <c r="Q43" s="9"/>
      <c r="R43" s="9"/>
    </row>
    <row r="44" spans="1:21" x14ac:dyDescent="0.2">
      <c r="A44" s="6">
        <f t="shared" si="1"/>
        <v>31</v>
      </c>
      <c r="B44" s="2" t="s">
        <v>146</v>
      </c>
      <c r="C44" s="9"/>
      <c r="D44" s="9">
        <f t="shared" ref="D44:U44" si="6">SUM(D26,D31,D42)</f>
        <v>532713638.81879109</v>
      </c>
      <c r="E44" s="9">
        <f t="shared" si="6"/>
        <v>273638829.80249542</v>
      </c>
      <c r="F44" s="9">
        <f t="shared" si="6"/>
        <v>33319685.011471488</v>
      </c>
      <c r="G44" s="9">
        <f t="shared" si="6"/>
        <v>462979.98224611854</v>
      </c>
      <c r="H44" s="9">
        <f t="shared" si="6"/>
        <v>4046619.9158996707</v>
      </c>
      <c r="I44" s="9">
        <f t="shared" si="6"/>
        <v>95203.880356768539</v>
      </c>
      <c r="J44" s="9">
        <f t="shared" si="6"/>
        <v>10102350.071392532</v>
      </c>
      <c r="K44" s="9">
        <f t="shared" si="6"/>
        <v>1830063.0147716333</v>
      </c>
      <c r="L44" s="9">
        <f t="shared" si="6"/>
        <v>423412.93181072484</v>
      </c>
      <c r="M44" s="9">
        <f t="shared" si="6"/>
        <v>125005740.03509204</v>
      </c>
      <c r="N44" s="9">
        <f t="shared" si="6"/>
        <v>35955664.032154702</v>
      </c>
      <c r="O44" s="9">
        <f t="shared" si="6"/>
        <v>10964769.836970296</v>
      </c>
      <c r="P44" s="9">
        <f t="shared" si="6"/>
        <v>2932613.9952354236</v>
      </c>
      <c r="Q44" s="9">
        <f t="shared" si="6"/>
        <v>1191760.0467421047</v>
      </c>
      <c r="R44" s="9">
        <f t="shared" si="6"/>
        <v>13009891.832586721</v>
      </c>
      <c r="S44" s="9">
        <f t="shared" si="6"/>
        <v>132972.03225617259</v>
      </c>
      <c r="T44" s="9">
        <f t="shared" si="6"/>
        <v>19126500.104888745</v>
      </c>
      <c r="U44" s="9">
        <f t="shared" si="6"/>
        <v>474582.29242052487</v>
      </c>
    </row>
    <row r="45" spans="1:21" x14ac:dyDescent="0.2">
      <c r="A45" s="6">
        <f t="shared" si="1"/>
        <v>32</v>
      </c>
      <c r="C45" s="9"/>
    </row>
    <row r="46" spans="1:21" x14ac:dyDescent="0.2">
      <c r="A46" s="6">
        <f t="shared" si="1"/>
        <v>33</v>
      </c>
      <c r="B46" s="9" t="s">
        <v>113</v>
      </c>
      <c r="C46" s="9"/>
      <c r="D46" s="12">
        <f>SUM(E46:U46)</f>
        <v>5915790076</v>
      </c>
      <c r="E46" s="25">
        <v>2478851326</v>
      </c>
      <c r="F46" s="25">
        <v>272309109</v>
      </c>
      <c r="G46" s="25">
        <v>3676526</v>
      </c>
      <c r="H46" s="25">
        <v>36054763</v>
      </c>
      <c r="I46" s="25">
        <v>2655162</v>
      </c>
      <c r="J46" s="25">
        <v>172350354</v>
      </c>
      <c r="K46" s="25">
        <v>42604774</v>
      </c>
      <c r="L46" s="25">
        <v>3840029</v>
      </c>
      <c r="M46" s="25">
        <v>1450801644</v>
      </c>
      <c r="N46" s="25">
        <v>611107048</v>
      </c>
      <c r="O46" s="25">
        <v>314641719</v>
      </c>
      <c r="P46" s="25">
        <v>26829319</v>
      </c>
      <c r="Q46" s="25">
        <v>21568632</v>
      </c>
      <c r="R46" s="25">
        <v>278539097</v>
      </c>
      <c r="S46" s="25">
        <v>1596380</v>
      </c>
      <c r="T46" s="25">
        <v>193240554</v>
      </c>
      <c r="U46" s="25">
        <v>5123640</v>
      </c>
    </row>
    <row r="47" spans="1:21" x14ac:dyDescent="0.2">
      <c r="A47" s="6">
        <f t="shared" si="1"/>
        <v>34</v>
      </c>
      <c r="B47" s="9"/>
      <c r="C47" s="9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</row>
    <row r="48" spans="1:21" x14ac:dyDescent="0.2">
      <c r="A48" s="6">
        <f t="shared" si="1"/>
        <v>35</v>
      </c>
      <c r="B48" s="9" t="s">
        <v>114</v>
      </c>
      <c r="C48" s="9"/>
      <c r="D48" s="12">
        <f>SUM(E48:U48)</f>
        <v>7825711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90000</v>
      </c>
      <c r="L48" s="25">
        <v>0</v>
      </c>
      <c r="M48" s="25">
        <v>4599057</v>
      </c>
      <c r="N48" s="12">
        <v>1412387</v>
      </c>
      <c r="O48" s="12">
        <v>484800</v>
      </c>
      <c r="P48" s="12">
        <v>0</v>
      </c>
      <c r="Q48" s="12">
        <v>62983</v>
      </c>
      <c r="R48" s="12">
        <v>552000</v>
      </c>
      <c r="S48" s="12">
        <v>5904</v>
      </c>
      <c r="T48" s="12">
        <v>618580</v>
      </c>
      <c r="U48" s="12">
        <v>0</v>
      </c>
    </row>
    <row r="49" spans="1:23" x14ac:dyDescent="0.2">
      <c r="A49" s="6">
        <f t="shared" si="1"/>
        <v>36</v>
      </c>
      <c r="B49" s="9"/>
      <c r="C49" s="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</row>
    <row r="50" spans="1:23" x14ac:dyDescent="0.2">
      <c r="A50" s="6">
        <f t="shared" si="1"/>
        <v>37</v>
      </c>
      <c r="B50" s="9" t="s">
        <v>115</v>
      </c>
      <c r="C50" s="9"/>
      <c r="D50" s="12">
        <f>SUM(E50:U50)</f>
        <v>4065180</v>
      </c>
      <c r="E50" s="25">
        <v>3615636</v>
      </c>
      <c r="F50" s="25">
        <v>328728</v>
      </c>
      <c r="G50" s="25">
        <v>2532</v>
      </c>
      <c r="H50" s="25">
        <v>2148</v>
      </c>
      <c r="I50" s="25">
        <v>600</v>
      </c>
      <c r="J50" s="25">
        <v>4824</v>
      </c>
      <c r="K50" s="25">
        <v>12</v>
      </c>
      <c r="L50" s="25">
        <v>1728</v>
      </c>
      <c r="M50" s="25">
        <v>87516</v>
      </c>
      <c r="N50" s="12">
        <v>1320</v>
      </c>
      <c r="O50" s="12">
        <v>12</v>
      </c>
      <c r="P50" s="12">
        <v>9852</v>
      </c>
      <c r="Q50" s="12">
        <v>12</v>
      </c>
      <c r="R50" s="12">
        <v>12</v>
      </c>
      <c r="S50" s="12">
        <v>24</v>
      </c>
      <c r="T50" s="12">
        <v>10152</v>
      </c>
      <c r="U50" s="12">
        <v>72</v>
      </c>
      <c r="V50" s="26"/>
      <c r="W50" s="26"/>
    </row>
    <row r="51" spans="1:23" ht="14.25" customHeight="1" x14ac:dyDescent="0.2">
      <c r="A51" s="6">
        <f t="shared" si="1"/>
        <v>38</v>
      </c>
      <c r="B51" s="9"/>
      <c r="C51" s="9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26"/>
      <c r="W51" s="26"/>
    </row>
    <row r="52" spans="1:23" ht="15" x14ac:dyDescent="0.25">
      <c r="A52" s="6">
        <f t="shared" si="1"/>
        <v>39</v>
      </c>
      <c r="B52" s="7" t="s">
        <v>147</v>
      </c>
      <c r="C52" s="9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3" x14ac:dyDescent="0.2">
      <c r="A53" s="6">
        <f t="shared" si="1"/>
        <v>40</v>
      </c>
      <c r="B53" s="9" t="s">
        <v>123</v>
      </c>
      <c r="C53" s="9"/>
      <c r="D53" s="13">
        <f t="shared" ref="D53:U53" si="7">D15/D$46</f>
        <v>4.2089021320645938E-2</v>
      </c>
      <c r="E53" s="13">
        <f t="shared" si="7"/>
        <v>4.9254205939378362E-2</v>
      </c>
      <c r="F53" s="13">
        <f t="shared" si="7"/>
        <v>5.4526001009013718E-2</v>
      </c>
      <c r="G53" s="13">
        <f t="shared" si="7"/>
        <v>2.1250516195388092E-2</v>
      </c>
      <c r="H53" s="13">
        <f t="shared" si="7"/>
        <v>2.4617211869478222E-2</v>
      </c>
      <c r="I53" s="13">
        <f t="shared" si="7"/>
        <v>1.6397715890249701E-2</v>
      </c>
      <c r="J53" s="13">
        <f t="shared" si="7"/>
        <v>2.5270158765750981E-2</v>
      </c>
      <c r="K53" s="13">
        <f t="shared" si="7"/>
        <v>2.6148864384678467E-2</v>
      </c>
      <c r="L53" s="13">
        <f t="shared" si="7"/>
        <v>4.9572543806352037E-2</v>
      </c>
      <c r="M53" s="13">
        <f t="shared" si="7"/>
        <v>4.2899428507961267E-2</v>
      </c>
      <c r="N53" s="13">
        <f t="shared" si="7"/>
        <v>2.8958649828227705E-2</v>
      </c>
      <c r="O53" s="13">
        <f t="shared" si="7"/>
        <v>1.9974900972886418E-2</v>
      </c>
      <c r="P53" s="13">
        <f t="shared" si="7"/>
        <v>2.0113643044556137E-2</v>
      </c>
      <c r="Q53" s="13">
        <f t="shared" si="7"/>
        <v>3.5737297647615372E-2</v>
      </c>
      <c r="R53" s="13">
        <f t="shared" si="7"/>
        <v>2.9272080478379457E-2</v>
      </c>
      <c r="S53" s="13">
        <f t="shared" si="7"/>
        <v>1.7434527212866313E-2</v>
      </c>
      <c r="T53" s="13">
        <f t="shared" si="7"/>
        <v>4.9471421962831399E-2</v>
      </c>
      <c r="U53" s="13">
        <f t="shared" si="7"/>
        <v>2.0911492152643204E-2</v>
      </c>
    </row>
    <row r="54" spans="1:23" x14ac:dyDescent="0.2">
      <c r="A54" s="6">
        <f t="shared" si="1"/>
        <v>41</v>
      </c>
      <c r="B54" s="9" t="s">
        <v>124</v>
      </c>
      <c r="C54" s="9"/>
      <c r="D54" s="14">
        <f t="shared" ref="D54:U54" si="8">D16/D$46</f>
        <v>9.8093569936301903E-3</v>
      </c>
      <c r="E54" s="14">
        <f t="shared" si="8"/>
        <v>1.1960469003509715E-2</v>
      </c>
      <c r="F54" s="14">
        <f t="shared" si="8"/>
        <v>1.3527927605358656E-2</v>
      </c>
      <c r="G54" s="14">
        <f t="shared" si="8"/>
        <v>8.3758847438328895E-3</v>
      </c>
      <c r="H54" s="14">
        <f t="shared" si="8"/>
        <v>8.0495662057970189E-4</v>
      </c>
      <c r="I54" s="14">
        <f t="shared" si="8"/>
        <v>3.3992850538951272E-3</v>
      </c>
      <c r="J54" s="14">
        <f t="shared" si="8"/>
        <v>5.7586448949370362E-3</v>
      </c>
      <c r="K54" s="14">
        <f t="shared" si="8"/>
        <v>6.3630579357235439E-3</v>
      </c>
      <c r="L54" s="14">
        <f t="shared" si="8"/>
        <v>1.1348252000164325E-2</v>
      </c>
      <c r="M54" s="14">
        <f t="shared" si="8"/>
        <v>9.4019412841214577E-3</v>
      </c>
      <c r="N54" s="14">
        <f t="shared" si="8"/>
        <v>6.3207650923221125E-3</v>
      </c>
      <c r="O54" s="14">
        <f t="shared" si="8"/>
        <v>4.9416784419618921E-3</v>
      </c>
      <c r="P54" s="14">
        <f t="shared" si="8"/>
        <v>7.7112642857353453E-4</v>
      </c>
      <c r="Q54" s="14">
        <f t="shared" si="8"/>
        <v>8.5773393294260522E-3</v>
      </c>
      <c r="R54" s="14">
        <f t="shared" si="8"/>
        <v>6.9889925081156393E-3</v>
      </c>
      <c r="S54" s="14">
        <f t="shared" si="8"/>
        <v>4.4362858341921475E-3</v>
      </c>
      <c r="T54" s="14">
        <f t="shared" si="8"/>
        <v>1.0646950231068281E-2</v>
      </c>
      <c r="U54" s="14">
        <f t="shared" si="8"/>
        <v>9.2310646799685699E-3</v>
      </c>
    </row>
    <row r="55" spans="1:23" x14ac:dyDescent="0.2">
      <c r="A55" s="6">
        <f t="shared" si="1"/>
        <v>42</v>
      </c>
      <c r="B55" s="9" t="s">
        <v>125</v>
      </c>
      <c r="C55" s="9"/>
      <c r="D55" s="14">
        <f t="shared" ref="D55:U55" si="9">D17/D$46</f>
        <v>5.8536510237700134E-3</v>
      </c>
      <c r="E55" s="14">
        <f t="shared" si="9"/>
        <v>7.357767044822763E-3</v>
      </c>
      <c r="F55" s="14">
        <f t="shared" si="9"/>
        <v>8.6120419965062013E-3</v>
      </c>
      <c r="G55" s="14">
        <f t="shared" si="9"/>
        <v>2.0887869229963087E-2</v>
      </c>
      <c r="H55" s="14">
        <f t="shared" si="9"/>
        <v>8.3138871512141201E-3</v>
      </c>
      <c r="I55" s="14">
        <f t="shared" si="9"/>
        <v>1.8198403905080993E-3</v>
      </c>
      <c r="J55" s="14">
        <f t="shared" si="9"/>
        <v>4.591608229885781E-3</v>
      </c>
      <c r="K55" s="14">
        <f t="shared" si="9"/>
        <v>0</v>
      </c>
      <c r="L55" s="14">
        <f t="shared" si="9"/>
        <v>8.2006247706775965E-3</v>
      </c>
      <c r="M55" s="14">
        <f t="shared" si="9"/>
        <v>6.1117975343713696E-3</v>
      </c>
      <c r="N55" s="14">
        <f t="shared" si="9"/>
        <v>3.6630106730515927E-3</v>
      </c>
      <c r="O55" s="14">
        <f t="shared" si="9"/>
        <v>0</v>
      </c>
      <c r="P55" s="14">
        <f t="shared" si="9"/>
        <v>6.7890667012024553E-3</v>
      </c>
      <c r="Q55" s="14">
        <f t="shared" si="9"/>
        <v>0</v>
      </c>
      <c r="R55" s="14">
        <f t="shared" si="9"/>
        <v>0</v>
      </c>
      <c r="S55" s="14">
        <f t="shared" si="9"/>
        <v>1.3313412513801713E-2</v>
      </c>
      <c r="T55" s="14">
        <f t="shared" si="9"/>
        <v>7.6619863842510259E-3</v>
      </c>
      <c r="U55" s="14">
        <f t="shared" si="9"/>
        <v>1.0008758303245357E-2</v>
      </c>
    </row>
    <row r="56" spans="1:23" x14ac:dyDescent="0.2">
      <c r="A56" s="6">
        <f t="shared" si="1"/>
        <v>43</v>
      </c>
      <c r="B56" s="9" t="s">
        <v>126</v>
      </c>
      <c r="C56" s="9"/>
      <c r="D56" s="14">
        <f t="shared" ref="D56:U56" si="10">D18/D$46</f>
        <v>2.0473002806981333E-3</v>
      </c>
      <c r="E56" s="14">
        <f t="shared" si="10"/>
        <v>2.6611334706788804E-3</v>
      </c>
      <c r="F56" s="14">
        <f t="shared" si="10"/>
        <v>2.8328610457656008E-3</v>
      </c>
      <c r="G56" s="14">
        <f t="shared" si="10"/>
        <v>8.2950833330957541E-3</v>
      </c>
      <c r="H56" s="14">
        <f t="shared" si="10"/>
        <v>2.5729786303928547E-3</v>
      </c>
      <c r="I56" s="14">
        <f t="shared" si="10"/>
        <v>6.1437991790714154E-4</v>
      </c>
      <c r="J56" s="14">
        <f t="shared" si="10"/>
        <v>1.5974841798110403E-3</v>
      </c>
      <c r="K56" s="14">
        <f t="shared" si="10"/>
        <v>0</v>
      </c>
      <c r="L56" s="14">
        <f t="shared" si="10"/>
        <v>3.2251178478999733E-3</v>
      </c>
      <c r="M56" s="14">
        <f t="shared" si="10"/>
        <v>2.0520012116225787E-3</v>
      </c>
      <c r="N56" s="14">
        <f t="shared" si="10"/>
        <v>1.2628893645702844E-3</v>
      </c>
      <c r="O56" s="14">
        <f t="shared" si="10"/>
        <v>0</v>
      </c>
      <c r="P56" s="14">
        <f t="shared" si="10"/>
        <v>2.1736552776939048E-3</v>
      </c>
      <c r="Q56" s="14">
        <f t="shared" si="10"/>
        <v>0</v>
      </c>
      <c r="R56" s="14">
        <f t="shared" si="10"/>
        <v>0</v>
      </c>
      <c r="S56" s="14">
        <f t="shared" si="10"/>
        <v>5.3618771069771165E-3</v>
      </c>
      <c r="T56" s="14">
        <f t="shared" si="10"/>
        <v>2.5661294885709163E-3</v>
      </c>
      <c r="U56" s="14">
        <f t="shared" si="10"/>
        <v>3.7585934770686434E-3</v>
      </c>
    </row>
    <row r="57" spans="1:23" x14ac:dyDescent="0.2">
      <c r="A57" s="6">
        <f t="shared" si="1"/>
        <v>44</v>
      </c>
      <c r="B57" s="9" t="s">
        <v>127</v>
      </c>
      <c r="C57" s="9"/>
      <c r="D57" s="14">
        <f t="shared" ref="D57:U57" si="11">D19/D$46</f>
        <v>1.1927615851279499E-3</v>
      </c>
      <c r="E57" s="14">
        <f t="shared" si="11"/>
        <v>1.7070736383293062E-3</v>
      </c>
      <c r="F57" s="14">
        <f t="shared" si="11"/>
        <v>1.744463163126448E-3</v>
      </c>
      <c r="G57" s="14">
        <f t="shared" si="11"/>
        <v>3.9395516067946357E-3</v>
      </c>
      <c r="H57" s="14">
        <f t="shared" si="11"/>
        <v>1.1740146018022401E-3</v>
      </c>
      <c r="I57" s="14">
        <f t="shared" si="11"/>
        <v>3.0790832812613701E-4</v>
      </c>
      <c r="J57" s="14">
        <f t="shared" si="11"/>
        <v>8.4855645109617331E-4</v>
      </c>
      <c r="K57" s="14">
        <f t="shared" si="11"/>
        <v>0</v>
      </c>
      <c r="L57" s="14">
        <f t="shared" si="11"/>
        <v>2.1583278330620814E-3</v>
      </c>
      <c r="M57" s="14">
        <f t="shared" si="11"/>
        <v>1.0527712958637134E-3</v>
      </c>
      <c r="N57" s="14">
        <f t="shared" si="11"/>
        <v>5.5498347741717686E-4</v>
      </c>
      <c r="O57" s="14">
        <f t="shared" si="11"/>
        <v>0</v>
      </c>
      <c r="P57" s="14">
        <f t="shared" si="11"/>
        <v>1.0131682831230364E-3</v>
      </c>
      <c r="Q57" s="14">
        <f t="shared" si="11"/>
        <v>0</v>
      </c>
      <c r="R57" s="14">
        <f t="shared" si="11"/>
        <v>0</v>
      </c>
      <c r="S57" s="14">
        <f t="shared" si="11"/>
        <v>2.5444867838715244E-3</v>
      </c>
      <c r="T57" s="14">
        <f t="shared" si="11"/>
        <v>1.1758812567478805E-3</v>
      </c>
      <c r="U57" s="14">
        <f t="shared" si="11"/>
        <v>2.4115164552761803E-3</v>
      </c>
    </row>
    <row r="58" spans="1:23" x14ac:dyDescent="0.2">
      <c r="A58" s="6">
        <f t="shared" si="1"/>
        <v>45</v>
      </c>
      <c r="B58" s="9" t="s">
        <v>128</v>
      </c>
      <c r="C58" s="9"/>
      <c r="D58" s="14">
        <f t="shared" ref="D58:U58" si="12">D20/D$46</f>
        <v>1.946184003969266E-3</v>
      </c>
      <c r="E58" s="14">
        <f t="shared" si="12"/>
        <v>2.5059762123726542E-3</v>
      </c>
      <c r="F58" s="14">
        <f t="shared" si="12"/>
        <v>2.7358779837056584E-3</v>
      </c>
      <c r="G58" s="14">
        <f t="shared" si="12"/>
        <v>7.5995067627604935E-3</v>
      </c>
      <c r="H58" s="14">
        <f t="shared" si="12"/>
        <v>2.522026534392853E-3</v>
      </c>
      <c r="I58" s="14">
        <f t="shared" si="12"/>
        <v>5.8977586486179065E-4</v>
      </c>
      <c r="J58" s="14">
        <f t="shared" si="12"/>
        <v>1.5228674801220708E-3</v>
      </c>
      <c r="K58" s="14">
        <f t="shared" si="12"/>
        <v>0</v>
      </c>
      <c r="L58" s="14">
        <f t="shared" si="12"/>
        <v>2.9867417361611423E-3</v>
      </c>
      <c r="M58" s="14">
        <f t="shared" si="12"/>
        <v>1.9755853557729508E-3</v>
      </c>
      <c r="N58" s="14">
        <f t="shared" si="12"/>
        <v>1.2042469681551721E-3</v>
      </c>
      <c r="O58" s="14">
        <f t="shared" si="12"/>
        <v>0</v>
      </c>
      <c r="P58" s="14">
        <f t="shared" si="12"/>
        <v>2.1012162553223539E-3</v>
      </c>
      <c r="Q58" s="14">
        <f t="shared" si="12"/>
        <v>0</v>
      </c>
      <c r="R58" s="14">
        <f t="shared" si="12"/>
        <v>0</v>
      </c>
      <c r="S58" s="14">
        <f t="shared" si="12"/>
        <v>4.9005906519535335E-3</v>
      </c>
      <c r="T58" s="14">
        <f t="shared" si="12"/>
        <v>2.4747573378162586E-3</v>
      </c>
      <c r="U58" s="14">
        <f t="shared" si="12"/>
        <v>3.3900037902849134E-3</v>
      </c>
    </row>
    <row r="59" spans="1:23" x14ac:dyDescent="0.2">
      <c r="A59" s="6">
        <f t="shared" si="1"/>
        <v>46</v>
      </c>
      <c r="B59" s="9" t="s">
        <v>129</v>
      </c>
      <c r="C59" s="9"/>
      <c r="D59" s="14">
        <f t="shared" ref="D59:U59" si="13">D21/D$46</f>
        <v>2.4896494046358842E-4</v>
      </c>
      <c r="E59" s="14">
        <f t="shared" si="13"/>
        <v>3.5476597619802232E-4</v>
      </c>
      <c r="F59" s="14">
        <f t="shared" si="13"/>
        <v>3.6707948637688048E-4</v>
      </c>
      <c r="G59" s="14">
        <f t="shared" si="13"/>
        <v>8.1468954813714771E-4</v>
      </c>
      <c r="H59" s="14">
        <f t="shared" si="13"/>
        <v>2.4861851802549466E-4</v>
      </c>
      <c r="I59" s="14">
        <f t="shared" si="13"/>
        <v>6.5176403016797236E-5</v>
      </c>
      <c r="J59" s="14">
        <f t="shared" si="13"/>
        <v>1.7753667314008472E-4</v>
      </c>
      <c r="K59" s="14">
        <f t="shared" si="13"/>
        <v>0</v>
      </c>
      <c r="L59" s="14">
        <f t="shared" si="13"/>
        <v>4.4325559885238889E-4</v>
      </c>
      <c r="M59" s="14">
        <f t="shared" si="13"/>
        <v>2.2124495441359768E-4</v>
      </c>
      <c r="N59" s="14">
        <f t="shared" si="13"/>
        <v>1.170578821270586E-4</v>
      </c>
      <c r="O59" s="14">
        <f t="shared" si="13"/>
        <v>0</v>
      </c>
      <c r="P59" s="14">
        <f t="shared" si="13"/>
        <v>1.9923726270030349E-4</v>
      </c>
      <c r="Q59" s="14">
        <f t="shared" si="13"/>
        <v>0</v>
      </c>
      <c r="R59" s="14">
        <f t="shared" si="13"/>
        <v>0</v>
      </c>
      <c r="S59" s="14">
        <f t="shared" si="13"/>
        <v>5.2518291533116732E-4</v>
      </c>
      <c r="T59" s="14">
        <f t="shared" si="13"/>
        <v>2.4749678091364255E-4</v>
      </c>
      <c r="U59" s="14">
        <f t="shared" si="13"/>
        <v>4.865082022344851E-4</v>
      </c>
    </row>
    <row r="60" spans="1:23" x14ac:dyDescent="0.2">
      <c r="A60" s="6">
        <f t="shared" si="1"/>
        <v>47</v>
      </c>
      <c r="B60" s="9" t="s">
        <v>130</v>
      </c>
      <c r="C60" s="9"/>
      <c r="D60" s="14">
        <f t="shared" ref="D60:U60" si="14">D22/D$46</f>
        <v>3.3705279095344719E-3</v>
      </c>
      <c r="E60" s="14">
        <f t="shared" si="14"/>
        <v>4.1451843687285292E-3</v>
      </c>
      <c r="F60" s="14">
        <f t="shared" si="14"/>
        <v>4.8271391607204858E-3</v>
      </c>
      <c r="G60" s="14">
        <f t="shared" si="14"/>
        <v>1.3567942731962181E-2</v>
      </c>
      <c r="H60" s="14">
        <f t="shared" si="14"/>
        <v>4.8103507377354878E-3</v>
      </c>
      <c r="I60" s="14">
        <f t="shared" si="14"/>
        <v>9.9629666060587971E-4</v>
      </c>
      <c r="J60" s="14">
        <f t="shared" si="14"/>
        <v>2.7691953464518458E-3</v>
      </c>
      <c r="K60" s="14">
        <f t="shared" si="14"/>
        <v>0</v>
      </c>
      <c r="L60" s="14">
        <f t="shared" si="14"/>
        <v>5.9074886017880419E-3</v>
      </c>
      <c r="M60" s="14">
        <f t="shared" si="14"/>
        <v>3.6331935202170897E-3</v>
      </c>
      <c r="N60" s="14">
        <f t="shared" si="14"/>
        <v>2.1474983062490906E-3</v>
      </c>
      <c r="O60" s="14">
        <f t="shared" si="14"/>
        <v>0</v>
      </c>
      <c r="P60" s="14">
        <f t="shared" si="14"/>
        <v>3.8628844835293399E-3</v>
      </c>
      <c r="Q60" s="14">
        <f t="shared" si="14"/>
        <v>0</v>
      </c>
      <c r="R60" s="14">
        <f t="shared" si="14"/>
        <v>0</v>
      </c>
      <c r="S60" s="14">
        <f t="shared" si="14"/>
        <v>8.7952915109036408E-3</v>
      </c>
      <c r="T60" s="14">
        <f t="shared" si="14"/>
        <v>4.6404367264626127E-3</v>
      </c>
      <c r="U60" s="14">
        <f t="shared" si="14"/>
        <v>5.0453557365345604E-3</v>
      </c>
    </row>
    <row r="61" spans="1:23" x14ac:dyDescent="0.2">
      <c r="A61" s="6">
        <f t="shared" si="1"/>
        <v>48</v>
      </c>
      <c r="B61" s="9" t="s">
        <v>131</v>
      </c>
      <c r="C61" s="9"/>
      <c r="D61" s="14">
        <f t="shared" ref="D61:U61" si="15">D23/D$46</f>
        <v>9.9019839457122755E-4</v>
      </c>
      <c r="E61" s="14">
        <f t="shared" si="15"/>
        <v>1.3719050353850793E-3</v>
      </c>
      <c r="F61" s="14">
        <f t="shared" si="15"/>
        <v>1.5563971547611457E-3</v>
      </c>
      <c r="G61" s="14">
        <f t="shared" si="15"/>
        <v>2.9992033043663544E-3</v>
      </c>
      <c r="H61" s="14">
        <f t="shared" si="15"/>
        <v>1.080402426855969E-3</v>
      </c>
      <c r="I61" s="14">
        <f t="shared" si="15"/>
        <v>2.5259016678093148E-4</v>
      </c>
      <c r="J61" s="14">
        <f t="shared" si="15"/>
        <v>7.3191598186720958E-4</v>
      </c>
      <c r="K61" s="14">
        <f t="shared" si="15"/>
        <v>0</v>
      </c>
      <c r="L61" s="14">
        <f t="shared" si="15"/>
        <v>2.7443277558149874E-3</v>
      </c>
      <c r="M61" s="14">
        <f t="shared" si="15"/>
        <v>9.2653918736521892E-4</v>
      </c>
      <c r="N61" s="14">
        <f t="shared" si="15"/>
        <v>4.4011748308380095E-4</v>
      </c>
      <c r="O61" s="14">
        <f t="shared" si="15"/>
        <v>0</v>
      </c>
      <c r="P61" s="14">
        <f t="shared" si="15"/>
        <v>8.7294930701608728E-4</v>
      </c>
      <c r="Q61" s="14">
        <f t="shared" si="15"/>
        <v>0</v>
      </c>
      <c r="R61" s="14">
        <f t="shared" si="15"/>
        <v>0</v>
      </c>
      <c r="S61" s="14">
        <f t="shared" si="15"/>
        <v>1.9405256839701336E-3</v>
      </c>
      <c r="T61" s="14">
        <f t="shared" si="15"/>
        <v>1.0283680553118703E-3</v>
      </c>
      <c r="U61" s="14">
        <f t="shared" si="15"/>
        <v>1.4592191705762351E-3</v>
      </c>
    </row>
    <row r="62" spans="1:23" x14ac:dyDescent="0.2">
      <c r="A62" s="6">
        <f t="shared" si="1"/>
        <v>49</v>
      </c>
      <c r="B62" s="9" t="s">
        <v>132</v>
      </c>
      <c r="C62" s="9"/>
      <c r="D62" s="14">
        <f t="shared" ref="D62:U62" si="16">D24/D$46</f>
        <v>1.7606851191609824E-3</v>
      </c>
      <c r="E62" s="14">
        <f t="shared" si="16"/>
        <v>1.9946272282804572E-3</v>
      </c>
      <c r="F62" s="14">
        <f t="shared" si="16"/>
        <v>2.5745102375777365E-3</v>
      </c>
      <c r="G62" s="14">
        <f t="shared" si="16"/>
        <v>7.3297877046161943E-3</v>
      </c>
      <c r="H62" s="14">
        <f t="shared" si="16"/>
        <v>2.8790610092278377E-3</v>
      </c>
      <c r="I62" s="14">
        <f t="shared" si="16"/>
        <v>5.0734985647326052E-4</v>
      </c>
      <c r="J62" s="14">
        <f t="shared" si="16"/>
        <v>1.571289756664447E-3</v>
      </c>
      <c r="K62" s="14">
        <f t="shared" si="16"/>
        <v>0</v>
      </c>
      <c r="L62" s="14">
        <f t="shared" si="16"/>
        <v>1.4499543676930568E-3</v>
      </c>
      <c r="M62" s="14">
        <f t="shared" si="16"/>
        <v>2.0916077939559085E-3</v>
      </c>
      <c r="N62" s="14">
        <f t="shared" si="16"/>
        <v>1.1868873742336022E-3</v>
      </c>
      <c r="O62" s="14">
        <f t="shared" si="16"/>
        <v>0</v>
      </c>
      <c r="P62" s="14">
        <f t="shared" si="16"/>
        <v>2.1896045309683868E-3</v>
      </c>
      <c r="Q62" s="14">
        <f t="shared" si="16"/>
        <v>0</v>
      </c>
      <c r="R62" s="14">
        <f t="shared" si="16"/>
        <v>0</v>
      </c>
      <c r="S62" s="14">
        <f t="shared" si="16"/>
        <v>4.8245331925936856E-3</v>
      </c>
      <c r="T62" s="14">
        <f t="shared" si="16"/>
        <v>2.744477119594239E-3</v>
      </c>
      <c r="U62" s="14">
        <f t="shared" si="16"/>
        <v>1.0348812104558911E-3</v>
      </c>
    </row>
    <row r="63" spans="1:23" ht="15" x14ac:dyDescent="0.25">
      <c r="A63" s="6">
        <f t="shared" si="1"/>
        <v>50</v>
      </c>
      <c r="B63" s="9" t="s">
        <v>133</v>
      </c>
      <c r="C63" s="7"/>
      <c r="D63" s="14">
        <f t="shared" ref="D63:U63" si="17">D25/D$46</f>
        <v>1.3655158902342514E-3</v>
      </c>
      <c r="E63" s="14">
        <f t="shared" si="17"/>
        <v>1.8634037968672335E-3</v>
      </c>
      <c r="F63" s="14">
        <f t="shared" si="17"/>
        <v>2.1873604218177007E-3</v>
      </c>
      <c r="G63" s="14">
        <f t="shared" si="17"/>
        <v>4.1429800067155007E-3</v>
      </c>
      <c r="H63" s="14">
        <f t="shared" si="17"/>
        <v>1.5392991405660729E-3</v>
      </c>
      <c r="I63" s="14">
        <f t="shared" si="17"/>
        <v>2.9311934455142298E-4</v>
      </c>
      <c r="J63" s="14">
        <f t="shared" si="17"/>
        <v>1.0608109707321326E-3</v>
      </c>
      <c r="K63" s="14">
        <f t="shared" si="17"/>
        <v>0</v>
      </c>
      <c r="L63" s="14">
        <f t="shared" si="17"/>
        <v>1.3833438348411953E-3</v>
      </c>
      <c r="M63" s="14">
        <f t="shared" si="17"/>
        <v>1.3324929498655658E-3</v>
      </c>
      <c r="N63" s="14">
        <f t="shared" si="17"/>
        <v>5.6281799527019825E-4</v>
      </c>
      <c r="O63" s="14">
        <f t="shared" si="17"/>
        <v>0</v>
      </c>
      <c r="P63" s="14">
        <f t="shared" si="17"/>
        <v>1.1761928895378661E-3</v>
      </c>
      <c r="Q63" s="14">
        <f t="shared" si="17"/>
        <v>0</v>
      </c>
      <c r="R63" s="14">
        <f t="shared" si="17"/>
        <v>0</v>
      </c>
      <c r="S63" s="14">
        <f t="shared" si="17"/>
        <v>2.7492494857366289E-3</v>
      </c>
      <c r="T63" s="14">
        <f t="shared" si="17"/>
        <v>1.4751638420083602E-3</v>
      </c>
      <c r="U63" s="14">
        <f t="shared" si="17"/>
        <v>1.0894756722904988E-3</v>
      </c>
    </row>
    <row r="64" spans="1:23" x14ac:dyDescent="0.2">
      <c r="A64" s="6">
        <f t="shared" si="1"/>
        <v>51</v>
      </c>
      <c r="B64" s="9"/>
      <c r="C64" s="9"/>
      <c r="D64" s="15">
        <f>SUM(D53:D63)</f>
        <v>7.0674167461805992E-2</v>
      </c>
      <c r="E64" s="15">
        <f t="shared" ref="E64:U64" si="18">SUM(E53:E63)</f>
        <v>8.5176511714551012E-2</v>
      </c>
      <c r="F64" s="15">
        <f t="shared" si="18"/>
        <v>9.549165926473023E-2</v>
      </c>
      <c r="G64" s="15">
        <f t="shared" si="18"/>
        <v>9.9203015167632358E-2</v>
      </c>
      <c r="H64" s="15">
        <f t="shared" si="18"/>
        <v>5.0562807240270853E-2</v>
      </c>
      <c r="I64" s="15">
        <f t="shared" si="18"/>
        <v>2.5243437876976284E-2</v>
      </c>
      <c r="J64" s="15">
        <f t="shared" si="18"/>
        <v>4.5900068730458814E-2</v>
      </c>
      <c r="K64" s="15">
        <f t="shared" si="18"/>
        <v>3.2511922320402009E-2</v>
      </c>
      <c r="L64" s="15">
        <f t="shared" si="18"/>
        <v>8.9419978153306823E-2</v>
      </c>
      <c r="M64" s="15">
        <f>SUM(M53:M63)</f>
        <v>7.1698603595530722E-2</v>
      </c>
      <c r="N64" s="15">
        <f t="shared" si="18"/>
        <v>4.6418924444707799E-2</v>
      </c>
      <c r="O64" s="15">
        <f t="shared" si="18"/>
        <v>2.491657941484831E-2</v>
      </c>
      <c r="P64" s="15">
        <f t="shared" si="18"/>
        <v>4.12627444642234E-2</v>
      </c>
      <c r="Q64" s="15">
        <f t="shared" si="18"/>
        <v>4.4314636977041424E-2</v>
      </c>
      <c r="R64" s="15">
        <f t="shared" si="18"/>
        <v>3.6261072986495099E-2</v>
      </c>
      <c r="S64" s="15">
        <f t="shared" si="18"/>
        <v>6.682596289219761E-2</v>
      </c>
      <c r="T64" s="15">
        <f t="shared" si="18"/>
        <v>8.4133069185576462E-2</v>
      </c>
      <c r="U64" s="15">
        <f t="shared" si="18"/>
        <v>5.8826868850578543E-2</v>
      </c>
    </row>
    <row r="65" spans="1:21" x14ac:dyDescent="0.2">
      <c r="A65" s="6">
        <f t="shared" si="1"/>
        <v>52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1:21" ht="15" x14ac:dyDescent="0.25">
      <c r="A66" s="6">
        <f t="shared" si="1"/>
        <v>53</v>
      </c>
      <c r="B66" s="7" t="s">
        <v>148</v>
      </c>
      <c r="C66" s="9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x14ac:dyDescent="0.2">
      <c r="A67" s="6">
        <f t="shared" si="1"/>
        <v>54</v>
      </c>
      <c r="B67" s="9" t="s">
        <v>123</v>
      </c>
      <c r="C67" s="9"/>
      <c r="D67" s="16">
        <f t="shared" ref="D67:U67" si="19">IFERROR(D15/D$48,0)</f>
        <v>31.816893651864941</v>
      </c>
      <c r="E67" s="16">
        <f t="shared" si="19"/>
        <v>0</v>
      </c>
      <c r="F67" s="16">
        <f t="shared" si="19"/>
        <v>0</v>
      </c>
      <c r="G67" s="16">
        <f t="shared" si="19"/>
        <v>0</v>
      </c>
      <c r="H67" s="16">
        <f t="shared" si="19"/>
        <v>0</v>
      </c>
      <c r="I67" s="16">
        <f t="shared" si="19"/>
        <v>0</v>
      </c>
      <c r="J67" s="16">
        <f t="shared" si="19"/>
        <v>0</v>
      </c>
      <c r="K67" s="16">
        <f t="shared" si="19"/>
        <v>12.378516194065281</v>
      </c>
      <c r="L67" s="16">
        <f t="shared" si="19"/>
        <v>0</v>
      </c>
      <c r="M67" s="16">
        <f t="shared" si="19"/>
        <v>13.532896288524077</v>
      </c>
      <c r="N67" s="16">
        <f t="shared" si="19"/>
        <v>12.529735129673339</v>
      </c>
      <c r="O67" s="16">
        <f t="shared" si="19"/>
        <v>12.963979329545699</v>
      </c>
      <c r="P67" s="16">
        <f t="shared" si="19"/>
        <v>0</v>
      </c>
      <c r="Q67" s="16">
        <f t="shared" si="19"/>
        <v>12.238296391659363</v>
      </c>
      <c r="R67" s="16">
        <f t="shared" si="19"/>
        <v>14.770686347389749</v>
      </c>
      <c r="S67" s="16">
        <f t="shared" si="19"/>
        <v>4.714114253400326</v>
      </c>
      <c r="T67" s="16">
        <f t="shared" si="19"/>
        <v>15.454565274120256</v>
      </c>
      <c r="U67" s="16">
        <f t="shared" si="19"/>
        <v>0</v>
      </c>
    </row>
    <row r="68" spans="1:21" x14ac:dyDescent="0.2">
      <c r="A68" s="6">
        <f t="shared" si="1"/>
        <v>55</v>
      </c>
      <c r="B68" s="9" t="s">
        <v>124</v>
      </c>
      <c r="C68" s="9"/>
      <c r="D68" s="17">
        <f t="shared" ref="D68:U68" si="20">IFERROR(D16/D$48,0)</f>
        <v>7.4153130309640458</v>
      </c>
      <c r="E68" s="17">
        <f t="shared" si="20"/>
        <v>0</v>
      </c>
      <c r="F68" s="17">
        <f t="shared" si="20"/>
        <v>0</v>
      </c>
      <c r="G68" s="17">
        <f t="shared" si="20"/>
        <v>0</v>
      </c>
      <c r="H68" s="17">
        <f t="shared" si="20"/>
        <v>0</v>
      </c>
      <c r="I68" s="17">
        <f t="shared" si="20"/>
        <v>0</v>
      </c>
      <c r="J68" s="17">
        <f t="shared" si="20"/>
        <v>0</v>
      </c>
      <c r="K68" s="17">
        <f t="shared" si="20"/>
        <v>3.0121849477823126</v>
      </c>
      <c r="L68" s="17">
        <f t="shared" si="20"/>
        <v>0</v>
      </c>
      <c r="M68" s="17">
        <f t="shared" si="20"/>
        <v>2.9659018950612883</v>
      </c>
      <c r="N68" s="17">
        <f t="shared" si="20"/>
        <v>2.7348482368291509</v>
      </c>
      <c r="O68" s="17">
        <f t="shared" si="20"/>
        <v>3.2072157585068717</v>
      </c>
      <c r="P68" s="17">
        <f t="shared" si="20"/>
        <v>0</v>
      </c>
      <c r="Q68" s="17">
        <f t="shared" si="20"/>
        <v>2.9373239689363366</v>
      </c>
      <c r="R68" s="17">
        <f t="shared" si="20"/>
        <v>3.5266443154896656</v>
      </c>
      <c r="S68" s="17">
        <f t="shared" si="20"/>
        <v>1.1995254031144411</v>
      </c>
      <c r="T68" s="17">
        <f t="shared" si="20"/>
        <v>3.3260411928320712</v>
      </c>
      <c r="U68" s="17">
        <f t="shared" si="20"/>
        <v>0</v>
      </c>
    </row>
    <row r="69" spans="1:21" x14ac:dyDescent="0.2">
      <c r="A69" s="6">
        <f t="shared" si="1"/>
        <v>56</v>
      </c>
      <c r="B69" s="9" t="s">
        <v>125</v>
      </c>
      <c r="C69" s="9"/>
      <c r="D69" s="17">
        <f t="shared" ref="D69:U69" si="21">IFERROR(D17/D$48,0)</f>
        <v>4.4250254877525999</v>
      </c>
      <c r="E69" s="17">
        <f t="shared" si="21"/>
        <v>0</v>
      </c>
      <c r="F69" s="17">
        <f t="shared" si="21"/>
        <v>0</v>
      </c>
      <c r="G69" s="17">
        <f t="shared" si="21"/>
        <v>0</v>
      </c>
      <c r="H69" s="17">
        <f t="shared" si="21"/>
        <v>0</v>
      </c>
      <c r="I69" s="17">
        <f t="shared" si="21"/>
        <v>0</v>
      </c>
      <c r="J69" s="17">
        <f t="shared" si="21"/>
        <v>0</v>
      </c>
      <c r="K69" s="17">
        <f t="shared" si="21"/>
        <v>0</v>
      </c>
      <c r="L69" s="17">
        <f t="shared" si="21"/>
        <v>0</v>
      </c>
      <c r="M69" s="17">
        <f t="shared" si="21"/>
        <v>1.9280052216489445</v>
      </c>
      <c r="N69" s="17">
        <f t="shared" si="21"/>
        <v>1.58489963388296</v>
      </c>
      <c r="O69" s="17">
        <f t="shared" si="21"/>
        <v>0</v>
      </c>
      <c r="P69" s="17">
        <f t="shared" si="21"/>
        <v>0</v>
      </c>
      <c r="Q69" s="17">
        <f t="shared" si="21"/>
        <v>0</v>
      </c>
      <c r="R69" s="17">
        <f t="shared" si="21"/>
        <v>0</v>
      </c>
      <c r="S69" s="17">
        <f t="shared" si="21"/>
        <v>3.5998078368534516</v>
      </c>
      <c r="T69" s="17">
        <f t="shared" si="21"/>
        <v>2.3935570073929404</v>
      </c>
      <c r="U69" s="17">
        <f t="shared" si="21"/>
        <v>0</v>
      </c>
    </row>
    <row r="70" spans="1:21" x14ac:dyDescent="0.2">
      <c r="A70" s="6">
        <f t="shared" si="1"/>
        <v>57</v>
      </c>
      <c r="B70" s="9" t="s">
        <v>126</v>
      </c>
      <c r="C70" s="9"/>
      <c r="D70" s="17">
        <f t="shared" ref="D70:U70" si="22">IFERROR(D18/D$48,0)</f>
        <v>1.5476419565130928</v>
      </c>
      <c r="E70" s="17">
        <f t="shared" si="22"/>
        <v>0</v>
      </c>
      <c r="F70" s="17">
        <f t="shared" si="22"/>
        <v>0</v>
      </c>
      <c r="G70" s="17">
        <f t="shared" si="22"/>
        <v>0</v>
      </c>
      <c r="H70" s="17">
        <f t="shared" si="22"/>
        <v>0</v>
      </c>
      <c r="I70" s="17">
        <f t="shared" si="22"/>
        <v>0</v>
      </c>
      <c r="J70" s="17">
        <f t="shared" si="22"/>
        <v>0</v>
      </c>
      <c r="K70" s="17">
        <f t="shared" si="22"/>
        <v>0</v>
      </c>
      <c r="L70" s="17">
        <f t="shared" si="22"/>
        <v>0</v>
      </c>
      <c r="M70" s="17">
        <f t="shared" si="22"/>
        <v>0.64731677196260651</v>
      </c>
      <c r="N70" s="17">
        <f t="shared" si="22"/>
        <v>0.54642289367796659</v>
      </c>
      <c r="O70" s="17">
        <f t="shared" si="22"/>
        <v>0</v>
      </c>
      <c r="P70" s="17">
        <f t="shared" si="22"/>
        <v>0</v>
      </c>
      <c r="Q70" s="17">
        <f t="shared" si="22"/>
        <v>0</v>
      </c>
      <c r="R70" s="17">
        <f t="shared" si="22"/>
        <v>0</v>
      </c>
      <c r="S70" s="17">
        <f t="shared" si="22"/>
        <v>1.4497956260223797</v>
      </c>
      <c r="T70" s="17">
        <f t="shared" si="22"/>
        <v>0.80164293059455616</v>
      </c>
      <c r="U70" s="17">
        <f t="shared" si="22"/>
        <v>0</v>
      </c>
    </row>
    <row r="71" spans="1:21" x14ac:dyDescent="0.2">
      <c r="A71" s="6">
        <f t="shared" si="1"/>
        <v>58</v>
      </c>
      <c r="B71" s="9" t="s">
        <v>127</v>
      </c>
      <c r="C71" s="9"/>
      <c r="D71" s="17">
        <f t="shared" ref="D71:U71" si="23">IFERROR(D19/D$48,0)</f>
        <v>0.90165956145504933</v>
      </c>
      <c r="E71" s="17">
        <f t="shared" si="23"/>
        <v>0</v>
      </c>
      <c r="F71" s="17">
        <f t="shared" si="23"/>
        <v>0</v>
      </c>
      <c r="G71" s="17">
        <f t="shared" si="23"/>
        <v>0</v>
      </c>
      <c r="H71" s="17">
        <f t="shared" si="23"/>
        <v>0</v>
      </c>
      <c r="I71" s="17">
        <f t="shared" si="23"/>
        <v>0</v>
      </c>
      <c r="J71" s="17">
        <f t="shared" si="23"/>
        <v>0</v>
      </c>
      <c r="K71" s="17">
        <f t="shared" si="23"/>
        <v>0</v>
      </c>
      <c r="L71" s="17">
        <f t="shared" si="23"/>
        <v>0</v>
      </c>
      <c r="M71" s="17">
        <f t="shared" si="23"/>
        <v>0.33210336962448733</v>
      </c>
      <c r="N71" s="17">
        <f t="shared" si="23"/>
        <v>0.24012845953211523</v>
      </c>
      <c r="O71" s="17">
        <f t="shared" si="23"/>
        <v>0</v>
      </c>
      <c r="P71" s="17">
        <f t="shared" si="23"/>
        <v>0</v>
      </c>
      <c r="Q71" s="17">
        <f t="shared" si="23"/>
        <v>0</v>
      </c>
      <c r="R71" s="17">
        <f t="shared" si="23"/>
        <v>0</v>
      </c>
      <c r="S71" s="17">
        <f t="shared" si="23"/>
        <v>0.68800267819051897</v>
      </c>
      <c r="T71" s="17">
        <f t="shared" si="23"/>
        <v>0.36733800881402029</v>
      </c>
      <c r="U71" s="17">
        <f t="shared" si="23"/>
        <v>0</v>
      </c>
    </row>
    <row r="72" spans="1:21" x14ac:dyDescent="0.2">
      <c r="A72" s="6">
        <f t="shared" si="1"/>
        <v>59</v>
      </c>
      <c r="B72" s="9" t="s">
        <v>128</v>
      </c>
      <c r="C72" s="9"/>
      <c r="D72" s="17">
        <f t="shared" ref="D72:U72" si="24">IFERROR(D20/D$48,0)</f>
        <v>1.4712038326934547</v>
      </c>
      <c r="E72" s="17">
        <f t="shared" si="24"/>
        <v>0</v>
      </c>
      <c r="F72" s="17">
        <f t="shared" si="24"/>
        <v>0</v>
      </c>
      <c r="G72" s="17">
        <f t="shared" si="24"/>
        <v>0</v>
      </c>
      <c r="H72" s="17">
        <f t="shared" si="24"/>
        <v>0</v>
      </c>
      <c r="I72" s="17">
        <f t="shared" si="24"/>
        <v>0</v>
      </c>
      <c r="J72" s="17">
        <f t="shared" si="24"/>
        <v>0</v>
      </c>
      <c r="K72" s="17">
        <f t="shared" si="24"/>
        <v>0</v>
      </c>
      <c r="L72" s="17">
        <f t="shared" si="24"/>
        <v>0</v>
      </c>
      <c r="M72" s="17">
        <f t="shared" si="24"/>
        <v>0.62321090650055477</v>
      </c>
      <c r="N72" s="17">
        <f t="shared" si="24"/>
        <v>0.52104969089368369</v>
      </c>
      <c r="O72" s="17">
        <f t="shared" si="24"/>
        <v>0</v>
      </c>
      <c r="P72" s="17">
        <f t="shared" si="24"/>
        <v>0</v>
      </c>
      <c r="Q72" s="17">
        <f t="shared" si="24"/>
        <v>0</v>
      </c>
      <c r="R72" s="17">
        <f t="shared" si="24"/>
        <v>0</v>
      </c>
      <c r="S72" s="17">
        <f t="shared" si="24"/>
        <v>1.3250685814643601</v>
      </c>
      <c r="T72" s="17">
        <f t="shared" si="24"/>
        <v>0.77309883762032228</v>
      </c>
      <c r="U72" s="17">
        <f t="shared" si="24"/>
        <v>0</v>
      </c>
    </row>
    <row r="73" spans="1:21" x14ac:dyDescent="0.2">
      <c r="A73" s="6">
        <f t="shared" si="1"/>
        <v>60</v>
      </c>
      <c r="B73" s="9" t="s">
        <v>129</v>
      </c>
      <c r="C73" s="9"/>
      <c r="D73" s="17">
        <f t="shared" ref="D73:U73" si="25">IFERROR(D21/D$48,0)</f>
        <v>0.18820326026177395</v>
      </c>
      <c r="E73" s="17">
        <f t="shared" si="25"/>
        <v>0</v>
      </c>
      <c r="F73" s="17">
        <f t="shared" si="25"/>
        <v>0</v>
      </c>
      <c r="G73" s="17">
        <f t="shared" si="25"/>
        <v>0</v>
      </c>
      <c r="H73" s="17">
        <f t="shared" si="25"/>
        <v>0</v>
      </c>
      <c r="I73" s="17">
        <f t="shared" si="25"/>
        <v>0</v>
      </c>
      <c r="J73" s="17">
        <f t="shared" si="25"/>
        <v>0</v>
      </c>
      <c r="K73" s="17">
        <f t="shared" si="25"/>
        <v>0</v>
      </c>
      <c r="L73" s="17">
        <f t="shared" si="25"/>
        <v>0</v>
      </c>
      <c r="M73" s="17">
        <f t="shared" si="25"/>
        <v>6.9793121413792555E-2</v>
      </c>
      <c r="N73" s="17">
        <f t="shared" si="25"/>
        <v>5.0648226577983756E-2</v>
      </c>
      <c r="O73" s="17">
        <f t="shared" si="25"/>
        <v>0</v>
      </c>
      <c r="P73" s="17">
        <f t="shared" si="25"/>
        <v>0</v>
      </c>
      <c r="Q73" s="17">
        <f t="shared" si="25"/>
        <v>0</v>
      </c>
      <c r="R73" s="17">
        <f t="shared" si="25"/>
        <v>0</v>
      </c>
      <c r="S73" s="17">
        <f t="shared" si="25"/>
        <v>0.14200398075480503</v>
      </c>
      <c r="T73" s="17">
        <f t="shared" si="25"/>
        <v>7.7316458755486622E-2</v>
      </c>
      <c r="U73" s="17">
        <f t="shared" si="25"/>
        <v>0</v>
      </c>
    </row>
    <row r="74" spans="1:21" x14ac:dyDescent="0.2">
      <c r="A74" s="6">
        <f t="shared" si="1"/>
        <v>61</v>
      </c>
      <c r="B74" s="9" t="s">
        <v>130</v>
      </c>
      <c r="C74" s="9"/>
      <c r="D74" s="17">
        <f t="shared" ref="D74:U74" si="26">IFERROR(D22/D$48,0)</f>
        <v>2.5479263875327183</v>
      </c>
      <c r="E74" s="17">
        <f t="shared" si="26"/>
        <v>0</v>
      </c>
      <c r="F74" s="17">
        <f t="shared" si="26"/>
        <v>0</v>
      </c>
      <c r="G74" s="17">
        <f t="shared" si="26"/>
        <v>0</v>
      </c>
      <c r="H74" s="17">
        <f t="shared" si="26"/>
        <v>0</v>
      </c>
      <c r="I74" s="17">
        <f t="shared" si="26"/>
        <v>0</v>
      </c>
      <c r="J74" s="17">
        <f t="shared" si="26"/>
        <v>0</v>
      </c>
      <c r="K74" s="17">
        <f t="shared" si="26"/>
        <v>0</v>
      </c>
      <c r="L74" s="17">
        <f t="shared" si="26"/>
        <v>0</v>
      </c>
      <c r="M74" s="17">
        <f t="shared" si="26"/>
        <v>1.1461138951096064</v>
      </c>
      <c r="N74" s="17">
        <f t="shared" si="26"/>
        <v>0.92917263506169467</v>
      </c>
      <c r="O74" s="17">
        <f t="shared" si="26"/>
        <v>0</v>
      </c>
      <c r="P74" s="17">
        <f t="shared" si="26"/>
        <v>0</v>
      </c>
      <c r="Q74" s="17">
        <f t="shared" si="26"/>
        <v>0</v>
      </c>
      <c r="R74" s="17">
        <f t="shared" si="26"/>
        <v>0</v>
      </c>
      <c r="S74" s="17">
        <f t="shared" si="26"/>
        <v>2.3781550579566995</v>
      </c>
      <c r="T74" s="17">
        <f t="shared" si="26"/>
        <v>1.4496436416042902</v>
      </c>
      <c r="U74" s="17">
        <f t="shared" si="26"/>
        <v>0</v>
      </c>
    </row>
    <row r="75" spans="1:21" x14ac:dyDescent="0.2">
      <c r="A75" s="6">
        <f t="shared" si="1"/>
        <v>62</v>
      </c>
      <c r="B75" s="9" t="s">
        <v>131</v>
      </c>
      <c r="C75" s="9"/>
      <c r="D75" s="17">
        <f t="shared" ref="D75:U75" si="27">IFERROR(D23/D$48,0)</f>
        <v>0.74853337107332485</v>
      </c>
      <c r="E75" s="17">
        <f t="shared" si="27"/>
        <v>0</v>
      </c>
      <c r="F75" s="17">
        <f t="shared" si="27"/>
        <v>0</v>
      </c>
      <c r="G75" s="17">
        <f t="shared" si="27"/>
        <v>0</v>
      </c>
      <c r="H75" s="17">
        <f t="shared" si="27"/>
        <v>0</v>
      </c>
      <c r="I75" s="17">
        <f t="shared" si="27"/>
        <v>0</v>
      </c>
      <c r="J75" s="17">
        <f t="shared" si="27"/>
        <v>0</v>
      </c>
      <c r="K75" s="17">
        <f t="shared" si="27"/>
        <v>0</v>
      </c>
      <c r="L75" s="17">
        <f t="shared" si="27"/>
        <v>0</v>
      </c>
      <c r="M75" s="17">
        <f t="shared" si="27"/>
        <v>0.29228265191318209</v>
      </c>
      <c r="N75" s="17">
        <f t="shared" si="27"/>
        <v>0.19042861188932747</v>
      </c>
      <c r="O75" s="17">
        <f t="shared" si="27"/>
        <v>0</v>
      </c>
      <c r="P75" s="17">
        <f t="shared" si="27"/>
        <v>0</v>
      </c>
      <c r="Q75" s="17">
        <f t="shared" si="27"/>
        <v>0</v>
      </c>
      <c r="R75" s="17">
        <f t="shared" si="27"/>
        <v>0</v>
      </c>
      <c r="S75" s="17">
        <f t="shared" si="27"/>
        <v>0.52469789826833368</v>
      </c>
      <c r="T75" s="17">
        <f t="shared" si="27"/>
        <v>0.3212557999359314</v>
      </c>
      <c r="U75" s="17">
        <f t="shared" si="27"/>
        <v>0</v>
      </c>
    </row>
    <row r="76" spans="1:21" x14ac:dyDescent="0.2">
      <c r="A76" s="6">
        <f t="shared" si="1"/>
        <v>63</v>
      </c>
      <c r="B76" s="9" t="s">
        <v>132</v>
      </c>
      <c r="C76" s="9"/>
      <c r="D76" s="17">
        <f t="shared" ref="D76:U76" si="28">IFERROR(D24/D$48,0)</f>
        <v>1.3309772817950238</v>
      </c>
      <c r="E76" s="17">
        <f t="shared" si="28"/>
        <v>0</v>
      </c>
      <c r="F76" s="17">
        <f t="shared" si="28"/>
        <v>0</v>
      </c>
      <c r="G76" s="17">
        <f t="shared" si="28"/>
        <v>0</v>
      </c>
      <c r="H76" s="17">
        <f t="shared" si="28"/>
        <v>0</v>
      </c>
      <c r="I76" s="17">
        <f t="shared" si="28"/>
        <v>0</v>
      </c>
      <c r="J76" s="17">
        <f t="shared" si="28"/>
        <v>0</v>
      </c>
      <c r="K76" s="17">
        <f t="shared" si="28"/>
        <v>0</v>
      </c>
      <c r="L76" s="17">
        <f t="shared" si="28"/>
        <v>0</v>
      </c>
      <c r="M76" s="17">
        <f t="shared" si="28"/>
        <v>0.65981091908068223</v>
      </c>
      <c r="N76" s="17">
        <f t="shared" si="28"/>
        <v>0.51353859783215783</v>
      </c>
      <c r="O76" s="17">
        <f t="shared" si="28"/>
        <v>0</v>
      </c>
      <c r="P76" s="17">
        <f t="shared" si="28"/>
        <v>0</v>
      </c>
      <c r="Q76" s="17">
        <f t="shared" si="28"/>
        <v>0</v>
      </c>
      <c r="R76" s="17">
        <f t="shared" si="28"/>
        <v>0</v>
      </c>
      <c r="S76" s="17">
        <f t="shared" si="28"/>
        <v>1.3045034380068949</v>
      </c>
      <c r="T76" s="17">
        <f t="shared" si="28"/>
        <v>0.85735762396248671</v>
      </c>
      <c r="U76" s="17">
        <f t="shared" si="28"/>
        <v>0</v>
      </c>
    </row>
    <row r="77" spans="1:21" ht="15" x14ac:dyDescent="0.25">
      <c r="A77" s="6">
        <f t="shared" si="1"/>
        <v>64</v>
      </c>
      <c r="B77" s="9" t="s">
        <v>133</v>
      </c>
      <c r="C77" s="7"/>
      <c r="D77" s="17">
        <f t="shared" ref="D77:U77" si="29">IFERROR(D25/D$48,0)</f>
        <v>1.0322519387782261</v>
      </c>
      <c r="E77" s="17">
        <f t="shared" si="29"/>
        <v>0</v>
      </c>
      <c r="F77" s="17">
        <f t="shared" si="29"/>
        <v>0</v>
      </c>
      <c r="G77" s="17">
        <f t="shared" si="29"/>
        <v>0</v>
      </c>
      <c r="H77" s="17">
        <f t="shared" si="29"/>
        <v>0</v>
      </c>
      <c r="I77" s="17">
        <f t="shared" si="29"/>
        <v>0</v>
      </c>
      <c r="J77" s="17">
        <f t="shared" si="29"/>
        <v>0</v>
      </c>
      <c r="K77" s="17">
        <f t="shared" si="29"/>
        <v>0</v>
      </c>
      <c r="L77" s="17">
        <f t="shared" si="29"/>
        <v>0</v>
      </c>
      <c r="M77" s="17">
        <f t="shared" si="29"/>
        <v>0.42034333609767666</v>
      </c>
      <c r="N77" s="17">
        <f t="shared" si="29"/>
        <v>0.24351827342707685</v>
      </c>
      <c r="O77" s="17">
        <f t="shared" si="29"/>
        <v>0</v>
      </c>
      <c r="P77" s="17">
        <f t="shared" si="29"/>
        <v>0</v>
      </c>
      <c r="Q77" s="17">
        <f t="shared" si="29"/>
        <v>0</v>
      </c>
      <c r="R77" s="17">
        <f t="shared" si="29"/>
        <v>0</v>
      </c>
      <c r="S77" s="17">
        <f t="shared" si="29"/>
        <v>0.74336837636182929</v>
      </c>
      <c r="T77" s="17">
        <f t="shared" si="29"/>
        <v>0.46083203154072871</v>
      </c>
      <c r="U77" s="17">
        <f t="shared" si="29"/>
        <v>0</v>
      </c>
    </row>
    <row r="78" spans="1:21" x14ac:dyDescent="0.2">
      <c r="A78" s="6">
        <f t="shared" si="1"/>
        <v>65</v>
      </c>
      <c r="B78" s="9"/>
      <c r="C78" s="9"/>
      <c r="D78" s="18">
        <f>SUM(D67:D77)</f>
        <v>53.425629760684238</v>
      </c>
      <c r="E78" s="18">
        <f t="shared" ref="E78:U78" si="30">SUM(E67:E77)</f>
        <v>0</v>
      </c>
      <c r="F78" s="18">
        <f t="shared" si="30"/>
        <v>0</v>
      </c>
      <c r="G78" s="18">
        <f t="shared" si="30"/>
        <v>0</v>
      </c>
      <c r="H78" s="18">
        <f t="shared" si="30"/>
        <v>0</v>
      </c>
      <c r="I78" s="18">
        <f t="shared" si="30"/>
        <v>0</v>
      </c>
      <c r="J78" s="18">
        <f t="shared" si="30"/>
        <v>0</v>
      </c>
      <c r="K78" s="18">
        <f t="shared" si="30"/>
        <v>15.390701141847593</v>
      </c>
      <c r="L78" s="18">
        <f t="shared" si="30"/>
        <v>0</v>
      </c>
      <c r="M78" s="18">
        <f>SUM(M67:M77)</f>
        <v>22.617778376936901</v>
      </c>
      <c r="N78" s="18">
        <f t="shared" si="30"/>
        <v>20.084390389277459</v>
      </c>
      <c r="O78" s="18">
        <f t="shared" si="30"/>
        <v>16.171195088052571</v>
      </c>
      <c r="P78" s="18">
        <f t="shared" si="30"/>
        <v>0</v>
      </c>
      <c r="Q78" s="18">
        <f t="shared" si="30"/>
        <v>15.175620360595699</v>
      </c>
      <c r="R78" s="18">
        <f t="shared" si="30"/>
        <v>18.297330662879414</v>
      </c>
      <c r="S78" s="18">
        <f t="shared" si="30"/>
        <v>18.069043130394036</v>
      </c>
      <c r="T78" s="18">
        <f t="shared" si="30"/>
        <v>26.282648807173086</v>
      </c>
      <c r="U78" s="18">
        <f t="shared" si="30"/>
        <v>0</v>
      </c>
    </row>
    <row r="79" spans="1:21" x14ac:dyDescent="0.2">
      <c r="A79" s="6">
        <f t="shared" si="1"/>
        <v>66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</row>
    <row r="80" spans="1:21" ht="15" x14ac:dyDescent="0.25">
      <c r="A80" s="6">
        <f t="shared" ref="A80:A95" si="31">A79+1</f>
        <v>67</v>
      </c>
      <c r="B80" s="7" t="s">
        <v>149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1:23" x14ac:dyDescent="0.2">
      <c r="A81" s="6">
        <f t="shared" si="31"/>
        <v>68</v>
      </c>
      <c r="B81" s="9" t="s">
        <v>135</v>
      </c>
      <c r="C81" s="9"/>
      <c r="D81" s="19">
        <f t="shared" ref="D81:U81" si="32">D29/D$46</f>
        <v>1.0843282518975862E-2</v>
      </c>
      <c r="E81" s="19">
        <f t="shared" si="32"/>
        <v>1.1670396671338252E-2</v>
      </c>
      <c r="F81" s="19">
        <f t="shared" si="32"/>
        <v>1.1662134792663065E-2</v>
      </c>
      <c r="G81" s="19">
        <f t="shared" si="32"/>
        <v>1.2290082593425141E-2</v>
      </c>
      <c r="H81" s="19">
        <f t="shared" si="32"/>
        <v>1.0930879676923608E-2</v>
      </c>
      <c r="I81" s="19">
        <f t="shared" si="32"/>
        <v>7.5633519932103606E-3</v>
      </c>
      <c r="J81" s="19">
        <f t="shared" si="32"/>
        <v>9.7275747045087319E-3</v>
      </c>
      <c r="K81" s="19">
        <f t="shared" si="32"/>
        <v>1.0436391610839528E-2</v>
      </c>
      <c r="L81" s="19">
        <f t="shared" si="32"/>
        <v>1.1465736995994784E-2</v>
      </c>
      <c r="M81" s="19">
        <f t="shared" si="32"/>
        <v>1.0215993810734699E-2</v>
      </c>
      <c r="N81" s="19">
        <f t="shared" si="32"/>
        <v>9.7188374423948145E-3</v>
      </c>
      <c r="O81" s="19">
        <f t="shared" si="32"/>
        <v>9.9276982946613617E-3</v>
      </c>
      <c r="P81" s="19">
        <f t="shared" si="32"/>
        <v>1.0791968958866765E-2</v>
      </c>
      <c r="Q81" s="19">
        <f t="shared" si="32"/>
        <v>1.0928398598349225E-2</v>
      </c>
      <c r="R81" s="19">
        <f t="shared" si="32"/>
        <v>1.0440859025486148E-2</v>
      </c>
      <c r="S81" s="19">
        <f t="shared" si="32"/>
        <v>1.0639655652083711E-2</v>
      </c>
      <c r="T81" s="19">
        <f t="shared" si="32"/>
        <v>1.0412822459851789E-2</v>
      </c>
      <c r="U81" s="19">
        <f t="shared" si="32"/>
        <v>1.3701200774829067E-2</v>
      </c>
    </row>
    <row r="82" spans="1:23" ht="15" x14ac:dyDescent="0.25">
      <c r="A82" s="6">
        <f t="shared" si="31"/>
        <v>69</v>
      </c>
      <c r="B82" s="9" t="s">
        <v>136</v>
      </c>
      <c r="C82" s="7"/>
      <c r="D82" s="20">
        <f t="shared" ref="D82:U82" si="33">D30/D$46</f>
        <v>1.6903916661278455E-12</v>
      </c>
      <c r="E82" s="20">
        <f t="shared" si="33"/>
        <v>8.0682544646711353E-12</v>
      </c>
      <c r="F82" s="20">
        <f t="shared" si="33"/>
        <v>3.6722971968163511E-11</v>
      </c>
      <c r="G82" s="20">
        <f t="shared" si="33"/>
        <v>-2.7199590033529777E-9</v>
      </c>
      <c r="H82" s="20">
        <f t="shared" si="33"/>
        <v>0</v>
      </c>
      <c r="I82" s="20">
        <f t="shared" si="33"/>
        <v>7.5324970743022749E-9</v>
      </c>
      <c r="J82" s="20">
        <f t="shared" si="33"/>
        <v>5.8021350174562853E-11</v>
      </c>
      <c r="K82" s="20">
        <f t="shared" si="33"/>
        <v>-2.3471548069503258E-10</v>
      </c>
      <c r="L82" s="20">
        <f t="shared" si="33"/>
        <v>-2.6041470023568119E-9</v>
      </c>
      <c r="M82" s="20">
        <f t="shared" si="33"/>
        <v>-2.0678223874478113E-11</v>
      </c>
      <c r="N82" s="20">
        <f t="shared" si="33"/>
        <v>0</v>
      </c>
      <c r="O82" s="20">
        <f t="shared" si="33"/>
        <v>6.3564360176169665E-11</v>
      </c>
      <c r="P82" s="20">
        <f t="shared" si="33"/>
        <v>-4.3391083399073538E-18</v>
      </c>
      <c r="Q82" s="20">
        <f t="shared" si="33"/>
        <v>4.6363625548818218E-10</v>
      </c>
      <c r="R82" s="20">
        <f t="shared" si="33"/>
        <v>3.3435973069715183E-18</v>
      </c>
      <c r="S82" s="20">
        <f t="shared" si="33"/>
        <v>-6.2641726874311324E-9</v>
      </c>
      <c r="T82" s="20">
        <f t="shared" si="33"/>
        <v>0</v>
      </c>
      <c r="U82" s="20">
        <f t="shared" si="33"/>
        <v>-1.9517374356436656E-9</v>
      </c>
    </row>
    <row r="83" spans="1:23" x14ac:dyDescent="0.2">
      <c r="A83" s="6">
        <f t="shared" si="31"/>
        <v>70</v>
      </c>
      <c r="B83" s="9"/>
      <c r="C83" s="9"/>
      <c r="D83" s="21">
        <f>SUM(D81:D82)</f>
        <v>1.0843282520666252E-2</v>
      </c>
      <c r="E83" s="21">
        <f t="shared" ref="E83:U83" si="34">SUM(E81:E82)</f>
        <v>1.1670396679406506E-2</v>
      </c>
      <c r="F83" s="21">
        <f t="shared" si="34"/>
        <v>1.1662134829386037E-2</v>
      </c>
      <c r="G83" s="21">
        <f t="shared" si="34"/>
        <v>1.2290079873466139E-2</v>
      </c>
      <c r="H83" s="21">
        <f t="shared" si="34"/>
        <v>1.0930879676923608E-2</v>
      </c>
      <c r="I83" s="21">
        <f t="shared" si="34"/>
        <v>7.5633595257074346E-3</v>
      </c>
      <c r="J83" s="21">
        <f t="shared" si="34"/>
        <v>9.7275747625300817E-3</v>
      </c>
      <c r="K83" s="21">
        <f t="shared" si="34"/>
        <v>1.0436391376124047E-2</v>
      </c>
      <c r="L83" s="21">
        <f t="shared" si="34"/>
        <v>1.1465734391847782E-2</v>
      </c>
      <c r="M83" s="21">
        <f>SUM(M81:M82)</f>
        <v>1.0215993790056476E-2</v>
      </c>
      <c r="N83" s="21">
        <f t="shared" si="34"/>
        <v>9.7188374423948145E-3</v>
      </c>
      <c r="O83" s="21">
        <f t="shared" si="34"/>
        <v>9.9276983582257221E-3</v>
      </c>
      <c r="P83" s="21">
        <f t="shared" si="34"/>
        <v>1.0791968958866759E-2</v>
      </c>
      <c r="Q83" s="21">
        <f t="shared" si="34"/>
        <v>1.0928399061985481E-2</v>
      </c>
      <c r="R83" s="21">
        <f t="shared" si="34"/>
        <v>1.0440859025486152E-2</v>
      </c>
      <c r="S83" s="21">
        <f t="shared" si="34"/>
        <v>1.0639649387911024E-2</v>
      </c>
      <c r="T83" s="21">
        <f t="shared" si="34"/>
        <v>1.0412822459851789E-2</v>
      </c>
      <c r="U83" s="21">
        <f t="shared" si="34"/>
        <v>1.3701198823091633E-2</v>
      </c>
    </row>
    <row r="84" spans="1:23" x14ac:dyDescent="0.2">
      <c r="A84" s="6">
        <f t="shared" si="31"/>
        <v>71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1:23" ht="15" x14ac:dyDescent="0.25">
      <c r="A85" s="6">
        <f t="shared" si="31"/>
        <v>72</v>
      </c>
      <c r="B85" s="7" t="s">
        <v>150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1:23" x14ac:dyDescent="0.2">
      <c r="A86" s="6">
        <f t="shared" si="31"/>
        <v>73</v>
      </c>
      <c r="B86" s="9" t="s">
        <v>138</v>
      </c>
      <c r="C86" s="9"/>
      <c r="D86" s="16">
        <f t="shared" ref="D86:U86" si="35">D34/D$50</f>
        <v>0.10564151864396489</v>
      </c>
      <c r="E86" s="16">
        <f t="shared" si="35"/>
        <v>8.3608959973003383E-2</v>
      </c>
      <c r="F86" s="16">
        <f t="shared" si="35"/>
        <v>9.7440300236601801E-2</v>
      </c>
      <c r="G86" s="16">
        <f t="shared" si="35"/>
        <v>3.7561963433446741E-2</v>
      </c>
      <c r="H86" s="16">
        <f t="shared" si="35"/>
        <v>3.003268956359053E-2</v>
      </c>
      <c r="I86" s="16">
        <f t="shared" si="35"/>
        <v>3.0250271320339975E-2</v>
      </c>
      <c r="J86" s="16">
        <f t="shared" si="35"/>
        <v>2.9659119399101021E-2</v>
      </c>
      <c r="K86" s="16">
        <f t="shared" si="35"/>
        <v>2.9994143902008174E-2</v>
      </c>
      <c r="L86" s="16">
        <f t="shared" si="35"/>
        <v>0.14533083664793114</v>
      </c>
      <c r="M86" s="16">
        <f t="shared" si="35"/>
        <v>0.94672968247077738</v>
      </c>
      <c r="N86" s="16">
        <f t="shared" si="35"/>
        <v>8.0549459052339767</v>
      </c>
      <c r="O86" s="16">
        <f t="shared" si="35"/>
        <v>2.9960992388030846E-2</v>
      </c>
      <c r="P86" s="16">
        <f t="shared" si="35"/>
        <v>3.0241687070984655E-2</v>
      </c>
      <c r="Q86" s="16">
        <f t="shared" si="35"/>
        <v>2.9996840759715895E-2</v>
      </c>
      <c r="R86" s="16">
        <f t="shared" si="35"/>
        <v>2.9946274135149806E-2</v>
      </c>
      <c r="S86" s="16">
        <f t="shared" si="35"/>
        <v>4.0691414230447904</v>
      </c>
      <c r="T86" s="16">
        <f t="shared" si="35"/>
        <v>2.9653317911074055E-2</v>
      </c>
      <c r="U86" s="16">
        <f t="shared" si="35"/>
        <v>5.0595882111551056</v>
      </c>
    </row>
    <row r="87" spans="1:23" x14ac:dyDescent="0.2">
      <c r="A87" s="6">
        <f t="shared" si="31"/>
        <v>74</v>
      </c>
      <c r="B87" s="9" t="s">
        <v>139</v>
      </c>
      <c r="C87" s="9"/>
      <c r="D87" s="17">
        <f t="shared" ref="D87:U87" si="36">D35/D$50</f>
        <v>-0.10194069480027583</v>
      </c>
      <c r="E87" s="17">
        <f t="shared" si="36"/>
        <v>-8.2007020942940573E-2</v>
      </c>
      <c r="F87" s="17">
        <f t="shared" si="36"/>
        <v>-0.18382289933104323</v>
      </c>
      <c r="G87" s="17">
        <f t="shared" si="36"/>
        <v>-8.383362314828105E-2</v>
      </c>
      <c r="H87" s="17">
        <f t="shared" si="36"/>
        <v>-0.27579546513857939</v>
      </c>
      <c r="I87" s="17">
        <f t="shared" si="36"/>
        <v>-0.13914467161021565</v>
      </c>
      <c r="J87" s="17">
        <f t="shared" si="36"/>
        <v>-0.55378418088478976</v>
      </c>
      <c r="K87" s="17">
        <f t="shared" si="36"/>
        <v>-2.0642547299819474</v>
      </c>
      <c r="L87" s="17">
        <f t="shared" si="36"/>
        <v>-9.1622393152151163E-2</v>
      </c>
      <c r="M87" s="17">
        <f t="shared" si="36"/>
        <v>-0.43680099144386997</v>
      </c>
      <c r="N87" s="17">
        <f t="shared" si="36"/>
        <v>-5.8666137261184721</v>
      </c>
      <c r="O87" s="17">
        <f t="shared" si="36"/>
        <v>-11.767265534993969</v>
      </c>
      <c r="P87" s="17">
        <f t="shared" si="36"/>
        <v>-0.19823030189644103</v>
      </c>
      <c r="Q87" s="17">
        <f t="shared" si="36"/>
        <v>-0.90710256869867523</v>
      </c>
      <c r="R87" s="17">
        <f t="shared" si="36"/>
        <v>-14.044170236223202</v>
      </c>
      <c r="S87" s="17">
        <f t="shared" si="36"/>
        <v>-1.1059556045671997</v>
      </c>
      <c r="T87" s="17">
        <f t="shared" si="36"/>
        <v>-0.5293203713734872</v>
      </c>
      <c r="U87" s="17">
        <f t="shared" si="36"/>
        <v>-1.1735333541094937</v>
      </c>
    </row>
    <row r="88" spans="1:23" x14ac:dyDescent="0.2">
      <c r="A88" s="6">
        <f t="shared" si="31"/>
        <v>75</v>
      </c>
      <c r="B88" s="9" t="s">
        <v>140</v>
      </c>
      <c r="C88" s="9"/>
      <c r="D88" s="17">
        <f t="shared" ref="D88:U88" si="37">D36/D$50</f>
        <v>0.75021963527075763</v>
      </c>
      <c r="E88" s="17">
        <f t="shared" si="37"/>
        <v>0.59529363841898775</v>
      </c>
      <c r="F88" s="17">
        <f t="shared" si="37"/>
        <v>0.93108426683714751</v>
      </c>
      <c r="G88" s="17">
        <f t="shared" si="37"/>
        <v>2.0766216553697134</v>
      </c>
      <c r="H88" s="17">
        <f t="shared" si="37"/>
        <v>0</v>
      </c>
      <c r="I88" s="17">
        <f t="shared" si="37"/>
        <v>0.86058996658348874</v>
      </c>
      <c r="J88" s="17">
        <f t="shared" si="37"/>
        <v>6.0505578054754228</v>
      </c>
      <c r="K88" s="17">
        <f t="shared" si="37"/>
        <v>0</v>
      </c>
      <c r="L88" s="17">
        <f t="shared" si="37"/>
        <v>1.0274716453234387</v>
      </c>
      <c r="M88" s="17">
        <f t="shared" si="37"/>
        <v>4.7698341025580175</v>
      </c>
      <c r="N88" s="17">
        <f t="shared" si="37"/>
        <v>52.052740859744951</v>
      </c>
      <c r="O88" s="17">
        <f t="shared" si="37"/>
        <v>0</v>
      </c>
      <c r="P88" s="17">
        <f t="shared" si="37"/>
        <v>0.88969228266037748</v>
      </c>
      <c r="Q88" s="17">
        <f t="shared" si="37"/>
        <v>0</v>
      </c>
      <c r="R88" s="17">
        <f t="shared" si="37"/>
        <v>0</v>
      </c>
      <c r="S88" s="17">
        <f t="shared" si="37"/>
        <v>21.744568134410084</v>
      </c>
      <c r="T88" s="17">
        <f t="shared" si="37"/>
        <v>5.2796838613664843</v>
      </c>
      <c r="U88" s="17">
        <f t="shared" si="37"/>
        <v>77.342621048104775</v>
      </c>
    </row>
    <row r="89" spans="1:23" x14ac:dyDescent="0.2">
      <c r="A89" s="6">
        <f t="shared" si="31"/>
        <v>76</v>
      </c>
      <c r="B89" s="9" t="s">
        <v>141</v>
      </c>
      <c r="C89" s="9"/>
      <c r="D89" s="17">
        <f t="shared" ref="D89:U89" si="38">D37/D$50</f>
        <v>2.8291880974268087</v>
      </c>
      <c r="E89" s="17">
        <f t="shared" si="38"/>
        <v>2.0944259882487803</v>
      </c>
      <c r="F89" s="17">
        <f t="shared" si="38"/>
        <v>2.9460614250644399</v>
      </c>
      <c r="G89" s="17">
        <f t="shared" si="38"/>
        <v>6.4221489405459824</v>
      </c>
      <c r="H89" s="17">
        <f t="shared" si="38"/>
        <v>0</v>
      </c>
      <c r="I89" s="17">
        <f t="shared" si="38"/>
        <v>2.9371522866901016</v>
      </c>
      <c r="J89" s="17">
        <f t="shared" si="38"/>
        <v>35.287861985629014</v>
      </c>
      <c r="K89" s="17">
        <f t="shared" si="38"/>
        <v>13.175387003296784</v>
      </c>
      <c r="L89" s="17">
        <f t="shared" si="38"/>
        <v>5.8516039525347461</v>
      </c>
      <c r="M89" s="17">
        <f t="shared" si="38"/>
        <v>21.931651883547957</v>
      </c>
      <c r="N89" s="17">
        <f t="shared" si="38"/>
        <v>406.50814514241983</v>
      </c>
      <c r="O89" s="17">
        <f t="shared" si="38"/>
        <v>77.636813833450688</v>
      </c>
      <c r="P89" s="17">
        <f t="shared" si="38"/>
        <v>1.6408518408632382E-2</v>
      </c>
      <c r="Q89" s="17">
        <f t="shared" si="38"/>
        <v>11.677505768277113</v>
      </c>
      <c r="R89" s="17">
        <f t="shared" si="38"/>
        <v>94.843576329274057</v>
      </c>
      <c r="S89" s="17">
        <f t="shared" si="38"/>
        <v>155.72162059838823</v>
      </c>
      <c r="T89" s="17">
        <f t="shared" si="38"/>
        <v>26.230185094783359</v>
      </c>
      <c r="U89" s="17">
        <f t="shared" si="38"/>
        <v>460.32757012750477</v>
      </c>
      <c r="V89" s="37" t="s">
        <v>120</v>
      </c>
      <c r="W89" s="37" t="s">
        <v>119</v>
      </c>
    </row>
    <row r="90" spans="1:23" x14ac:dyDescent="0.2">
      <c r="A90" s="6">
        <f t="shared" si="31"/>
        <v>77</v>
      </c>
      <c r="B90" s="9" t="s">
        <v>142</v>
      </c>
      <c r="C90" s="9"/>
      <c r="D90" s="17">
        <f t="shared" ref="D90:U90" si="39">D38/D$50</f>
        <v>0.35844077212161163</v>
      </c>
      <c r="E90" s="17">
        <f t="shared" si="39"/>
        <v>0</v>
      </c>
      <c r="F90" s="17">
        <f t="shared" si="39"/>
        <v>0</v>
      </c>
      <c r="G90" s="17">
        <f t="shared" si="39"/>
        <v>0</v>
      </c>
      <c r="H90" s="17">
        <f t="shared" si="39"/>
        <v>0</v>
      </c>
      <c r="I90" s="17">
        <f t="shared" si="39"/>
        <v>0</v>
      </c>
      <c r="J90" s="17">
        <f t="shared" si="39"/>
        <v>0</v>
      </c>
      <c r="K90" s="17">
        <f t="shared" si="39"/>
        <v>0</v>
      </c>
      <c r="L90" s="17">
        <f t="shared" si="39"/>
        <v>0</v>
      </c>
      <c r="M90" s="17">
        <f t="shared" si="39"/>
        <v>0</v>
      </c>
      <c r="N90" s="17">
        <f t="shared" si="39"/>
        <v>0</v>
      </c>
      <c r="O90" s="17">
        <f t="shared" si="39"/>
        <v>0</v>
      </c>
      <c r="P90" s="17">
        <f t="shared" si="39"/>
        <v>147.90156902287183</v>
      </c>
      <c r="Q90" s="17">
        <f t="shared" si="39"/>
        <v>0</v>
      </c>
      <c r="R90" s="17">
        <f t="shared" si="39"/>
        <v>0</v>
      </c>
      <c r="S90" s="17">
        <f t="shared" si="39"/>
        <v>0</v>
      </c>
      <c r="T90" s="17">
        <f t="shared" si="39"/>
        <v>0</v>
      </c>
      <c r="U90" s="17">
        <f t="shared" si="39"/>
        <v>0</v>
      </c>
      <c r="V90" s="37"/>
      <c r="W90" s="37"/>
    </row>
    <row r="91" spans="1:23" x14ac:dyDescent="0.2">
      <c r="A91" s="6">
        <f t="shared" si="31"/>
        <v>78</v>
      </c>
      <c r="B91" s="9" t="s">
        <v>143</v>
      </c>
      <c r="D91" s="17">
        <f t="shared" ref="D91:U91" si="40">D39/D$50</f>
        <v>0.44543191142679389</v>
      </c>
      <c r="E91" s="17">
        <f t="shared" si="40"/>
        <v>0</v>
      </c>
      <c r="F91" s="17">
        <f t="shared" si="40"/>
        <v>0</v>
      </c>
      <c r="G91" s="17">
        <f t="shared" si="40"/>
        <v>0</v>
      </c>
      <c r="H91" s="17">
        <f t="shared" si="40"/>
        <v>842.99855572345155</v>
      </c>
      <c r="I91" s="17">
        <f t="shared" si="40"/>
        <v>0</v>
      </c>
      <c r="J91" s="17">
        <f t="shared" si="40"/>
        <v>0</v>
      </c>
      <c r="K91" s="17">
        <f t="shared" si="40"/>
        <v>0</v>
      </c>
      <c r="L91" s="17">
        <f t="shared" si="40"/>
        <v>0</v>
      </c>
      <c r="M91" s="17">
        <f t="shared" si="40"/>
        <v>0</v>
      </c>
      <c r="N91" s="17">
        <f t="shared" si="40"/>
        <v>0</v>
      </c>
      <c r="O91" s="17">
        <f t="shared" si="40"/>
        <v>0</v>
      </c>
      <c r="P91" s="17">
        <f t="shared" si="40"/>
        <v>0</v>
      </c>
      <c r="Q91" s="17">
        <f t="shared" si="40"/>
        <v>0</v>
      </c>
      <c r="R91" s="17">
        <f t="shared" si="40"/>
        <v>0</v>
      </c>
      <c r="S91" s="17">
        <f t="shared" si="40"/>
        <v>0</v>
      </c>
      <c r="T91" s="17">
        <f t="shared" si="40"/>
        <v>0</v>
      </c>
      <c r="U91" s="17">
        <f t="shared" si="40"/>
        <v>0</v>
      </c>
      <c r="V91" s="37"/>
      <c r="W91" s="37"/>
    </row>
    <row r="92" spans="1:23" x14ac:dyDescent="0.2">
      <c r="A92" s="6">
        <f t="shared" si="31"/>
        <v>79</v>
      </c>
      <c r="B92" s="9" t="s">
        <v>144</v>
      </c>
      <c r="D92" s="17">
        <f t="shared" ref="D92:U92" si="41">D40/D$50</f>
        <v>1.0737649010277761</v>
      </c>
      <c r="E92" s="17">
        <f t="shared" si="41"/>
        <v>0.85808869922249142</v>
      </c>
      <c r="F92" s="17">
        <f t="shared" si="41"/>
        <v>1.1268264578149898</v>
      </c>
      <c r="G92" s="17">
        <f t="shared" si="41"/>
        <v>1.7845605236215518</v>
      </c>
      <c r="H92" s="17">
        <f t="shared" si="41"/>
        <v>3.2903100916474728E-5</v>
      </c>
      <c r="I92" s="17">
        <f t="shared" si="41"/>
        <v>0.97680292630891796</v>
      </c>
      <c r="J92" s="17">
        <f t="shared" si="41"/>
        <v>10.000155508211753</v>
      </c>
      <c r="K92" s="17">
        <f t="shared" si="41"/>
        <v>4.8921876898629728</v>
      </c>
      <c r="L92" s="17">
        <f t="shared" si="41"/>
        <v>2.0290636779960289</v>
      </c>
      <c r="M92" s="17">
        <f t="shared" si="41"/>
        <v>6.4607070878117492</v>
      </c>
      <c r="N92" s="17">
        <f t="shared" si="41"/>
        <v>117.74012923734051</v>
      </c>
      <c r="O92" s="17">
        <f t="shared" si="41"/>
        <v>28.509449338280131</v>
      </c>
      <c r="P92" s="17">
        <f t="shared" si="41"/>
        <v>2.6183431072912375E-5</v>
      </c>
      <c r="Q92" s="17">
        <f t="shared" si="41"/>
        <v>4.6619144939885855</v>
      </c>
      <c r="R92" s="17">
        <f t="shared" si="41"/>
        <v>34.268854130926876</v>
      </c>
      <c r="S92" s="17">
        <f t="shared" si="41"/>
        <v>32.026784142461473</v>
      </c>
      <c r="T92" s="17">
        <f t="shared" si="41"/>
        <v>7.9246340941004272</v>
      </c>
      <c r="U92" s="17">
        <f t="shared" si="41"/>
        <v>448.89140956780932</v>
      </c>
      <c r="V92" s="37"/>
      <c r="W92" s="37"/>
    </row>
    <row r="93" spans="1:23" x14ac:dyDescent="0.2">
      <c r="A93" s="6">
        <f t="shared" si="31"/>
        <v>80</v>
      </c>
      <c r="B93" s="9" t="s">
        <v>145</v>
      </c>
      <c r="D93" s="17">
        <f t="shared" ref="D93:U93" si="42">D41/D$50</f>
        <v>6.9553134655064639</v>
      </c>
      <c r="E93" s="17">
        <f t="shared" si="42"/>
        <v>5.7351920875104359</v>
      </c>
      <c r="F93" s="17">
        <f t="shared" si="42"/>
        <v>7.6786322976330244</v>
      </c>
      <c r="G93" s="17">
        <f t="shared" si="42"/>
        <v>10.723730234904654</v>
      </c>
      <c r="H93" s="17">
        <f t="shared" si="42"/>
        <v>8.9602133035961415</v>
      </c>
      <c r="I93" s="17">
        <f t="shared" si="42"/>
        <v>8.8285468064807109</v>
      </c>
      <c r="J93" s="17">
        <f t="shared" si="42"/>
        <v>55.923945945855834</v>
      </c>
      <c r="K93" s="17">
        <f t="shared" si="42"/>
        <v>5.618023395902636</v>
      </c>
      <c r="L93" s="17">
        <f t="shared" si="42"/>
        <v>11.876618687864932</v>
      </c>
      <c r="M93" s="17">
        <f t="shared" si="42"/>
        <v>36.759656201187831</v>
      </c>
      <c r="N93" s="17">
        <f t="shared" si="42"/>
        <v>671.11829197571171</v>
      </c>
      <c r="O93" s="17">
        <f t="shared" si="42"/>
        <v>14.456136103359105</v>
      </c>
      <c r="P93" s="17">
        <f t="shared" si="42"/>
        <v>7.2699031792923021</v>
      </c>
      <c r="Q93" s="17">
        <f t="shared" si="42"/>
        <v>4.8153399319983485</v>
      </c>
      <c r="R93" s="17">
        <f t="shared" si="42"/>
        <v>16.390278007826968</v>
      </c>
      <c r="S93" s="17">
        <f t="shared" si="42"/>
        <v>175.35542982512888</v>
      </c>
      <c r="T93" s="17">
        <f t="shared" si="42"/>
        <v>45.422889072382432</v>
      </c>
      <c r="U93" s="17">
        <f t="shared" si="42"/>
        <v>439.7548966912214</v>
      </c>
      <c r="V93" s="37"/>
      <c r="W93" s="37"/>
    </row>
    <row r="94" spans="1:23" x14ac:dyDescent="0.2">
      <c r="A94" s="6">
        <f t="shared" si="31"/>
        <v>81</v>
      </c>
      <c r="D94" s="18">
        <f>SUM(D86:D93)</f>
        <v>12.4160596066239</v>
      </c>
      <c r="E94" s="18">
        <f t="shared" ref="E94:U94" si="43">SUM(E86:E93)</f>
        <v>9.2846023524307579</v>
      </c>
      <c r="F94" s="18">
        <f t="shared" si="43"/>
        <v>12.59622184825516</v>
      </c>
      <c r="G94" s="18">
        <f>SUM(G86:G93)</f>
        <v>20.960789694727069</v>
      </c>
      <c r="H94" s="18">
        <f t="shared" si="43"/>
        <v>851.71303915457349</v>
      </c>
      <c r="I94" s="18">
        <f t="shared" si="43"/>
        <v>13.494197585773342</v>
      </c>
      <c r="J94" s="18">
        <f t="shared" si="43"/>
        <v>106.73839618368635</v>
      </c>
      <c r="K94" s="18">
        <f t="shared" si="43"/>
        <v>21.651337502982454</v>
      </c>
      <c r="L94" s="18">
        <f t="shared" si="43"/>
        <v>20.838466407214923</v>
      </c>
      <c r="M94" s="18">
        <f>SUM(M86:M93)</f>
        <v>70.431777966132472</v>
      </c>
      <c r="N94" s="18">
        <f t="shared" si="43"/>
        <v>1249.6076393943326</v>
      </c>
      <c r="O94" s="18">
        <f t="shared" si="43"/>
        <v>108.86509473248398</v>
      </c>
      <c r="P94" s="18">
        <f t="shared" si="43"/>
        <v>155.90961057183873</v>
      </c>
      <c r="Q94" s="18">
        <f t="shared" si="43"/>
        <v>20.277654466325089</v>
      </c>
      <c r="R94" s="18">
        <f t="shared" si="43"/>
        <v>131.48848450593985</v>
      </c>
      <c r="S94" s="18">
        <f t="shared" si="43"/>
        <v>387.8115885188663</v>
      </c>
      <c r="T94" s="18">
        <f t="shared" si="43"/>
        <v>84.3577250691703</v>
      </c>
      <c r="U94" s="18">
        <f t="shared" si="43"/>
        <v>1430.2025522916858</v>
      </c>
      <c r="V94" s="37"/>
      <c r="W94" s="37"/>
    </row>
    <row r="95" spans="1:23" x14ac:dyDescent="0.2">
      <c r="A95" s="6">
        <f t="shared" si="31"/>
        <v>82</v>
      </c>
      <c r="V95" s="37"/>
      <c r="W95" s="37"/>
    </row>
    <row r="96" spans="1:23" x14ac:dyDescent="0.2">
      <c r="B96" s="2" t="s">
        <v>151</v>
      </c>
    </row>
  </sheetData>
  <mergeCells count="2">
    <mergeCell ref="V89:V95"/>
    <mergeCell ref="W89:W95"/>
  </mergeCells>
  <pageMargins left="0.5" right="0.5" top="1.5" bottom="0.75" header="1" footer="0.7"/>
  <pageSetup scale="34" fitToHeight="2" pageOrder="overThenDown" orientation="landscape" r:id="rId1"/>
  <headerFooter>
    <oddHeader>&amp;R&amp;"Arial,Regular"&amp;14SOAH Docket No. 473-21-2606
PUC Docket No. 52195
TIEC's 2nd, Q. No. TIEC 2-2
Attachment 2
Page 1 of 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3F8A-79B1-46B1-A043-07CFE114C366}">
  <dimension ref="A1:L37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4.25" x14ac:dyDescent="0.2"/>
  <cols>
    <col min="1" max="1" width="20.42578125" style="2" bestFit="1" customWidth="1"/>
    <col min="2" max="2" width="21.85546875" style="2" bestFit="1" customWidth="1"/>
    <col min="3" max="3" width="16.140625" style="2" bestFit="1" customWidth="1"/>
    <col min="4" max="4" width="19.28515625" style="2" bestFit="1" customWidth="1"/>
    <col min="5" max="5" width="23.85546875" style="2" bestFit="1" customWidth="1"/>
    <col min="6" max="6" width="24.140625" style="2" bestFit="1" customWidth="1"/>
    <col min="7" max="7" width="24.5703125" style="2" bestFit="1" customWidth="1"/>
    <col min="8" max="8" width="23.85546875" style="2" bestFit="1" customWidth="1"/>
    <col min="9" max="9" width="24.7109375" style="2" bestFit="1" customWidth="1"/>
    <col min="10" max="10" width="12.42578125" style="2" customWidth="1"/>
    <col min="11" max="11" width="23.85546875" style="2" bestFit="1" customWidth="1"/>
    <col min="12" max="12" width="11.28515625" style="2" customWidth="1"/>
    <col min="13" max="16384" width="9.140625" style="2"/>
  </cols>
  <sheetData>
    <row r="1" spans="1:12" s="6" customFormat="1" ht="16.5" customHeight="1" x14ac:dyDescent="0.2">
      <c r="A1" s="6" t="s">
        <v>0</v>
      </c>
      <c r="B1" s="6" t="s">
        <v>1</v>
      </c>
      <c r="C1" s="6" t="s">
        <v>2</v>
      </c>
      <c r="D1" s="6" t="s">
        <v>27</v>
      </c>
      <c r="E1" s="6" t="s">
        <v>28</v>
      </c>
      <c r="F1" s="6" t="s">
        <v>3</v>
      </c>
      <c r="G1" s="6" t="s">
        <v>118</v>
      </c>
      <c r="H1" s="6" t="s">
        <v>4</v>
      </c>
      <c r="I1" s="6" t="s">
        <v>63</v>
      </c>
      <c r="K1" s="6" t="s">
        <v>5</v>
      </c>
    </row>
    <row r="2" spans="1:12" ht="15" x14ac:dyDescent="0.25">
      <c r="A2" s="31" t="s">
        <v>82</v>
      </c>
      <c r="B2" s="31" t="s">
        <v>6</v>
      </c>
      <c r="C2" s="32">
        <v>15309621.295315003</v>
      </c>
      <c r="D2" s="33">
        <v>4.7512201651297929E-2</v>
      </c>
      <c r="E2" s="32">
        <f>C2*D2</f>
        <v>727393.81418801146</v>
      </c>
      <c r="F2" s="32">
        <v>1447331.9171587855</v>
      </c>
      <c r="G2" s="32">
        <f>2454241.87*L2</f>
        <v>32079.307988352517</v>
      </c>
      <c r="H2" s="32">
        <f>E2+F2+G2</f>
        <v>2206805.0393351498</v>
      </c>
      <c r="I2" s="32">
        <v>-54439.929696474486</v>
      </c>
      <c r="J2" s="32"/>
      <c r="K2" s="32">
        <f>H2+I2+J2</f>
        <v>2152365.1096386751</v>
      </c>
      <c r="L2" s="34">
        <f>E2/SUM($E$2:$E$23)</f>
        <v>1.307096434971689E-2</v>
      </c>
    </row>
    <row r="3" spans="1:12" ht="15" x14ac:dyDescent="0.25">
      <c r="A3" s="31" t="s">
        <v>82</v>
      </c>
      <c r="B3" s="31" t="s">
        <v>7</v>
      </c>
      <c r="C3" s="32">
        <v>26451849.614681814</v>
      </c>
      <c r="D3" s="33">
        <f>$D$2</f>
        <v>4.7512201651297929E-2</v>
      </c>
      <c r="E3" s="32">
        <f t="shared" ref="E3:E45" si="0">C3*D3</f>
        <v>1256785.6129425697</v>
      </c>
      <c r="F3" s="32">
        <v>8745301.131730428</v>
      </c>
      <c r="G3" s="32">
        <f t="shared" ref="G3:G23" si="1">2454241.87*L3</f>
        <v>55426.389345805313</v>
      </c>
      <c r="H3" s="32">
        <f t="shared" ref="H3:H66" si="2">E3+F3+G3</f>
        <v>10057513.134018803</v>
      </c>
      <c r="I3" s="32">
        <v>-2484831.1315709362</v>
      </c>
      <c r="J3" s="32"/>
      <c r="K3" s="32">
        <f t="shared" ref="K3:K66" si="3">H3+I3+J3</f>
        <v>7572682.0024478668</v>
      </c>
      <c r="L3" s="34">
        <f t="shared" ref="L3:L23" si="4">E3/SUM($E$2:$E$23)</f>
        <v>2.2583914822464222E-2</v>
      </c>
    </row>
    <row r="4" spans="1:12" ht="15" x14ac:dyDescent="0.25">
      <c r="A4" s="31" t="s">
        <v>82</v>
      </c>
      <c r="B4" s="31" t="s">
        <v>8</v>
      </c>
      <c r="C4" s="32">
        <v>0</v>
      </c>
      <c r="D4" s="33">
        <f t="shared" ref="D4:D23" si="5">$D$2</f>
        <v>4.7512201651297929E-2</v>
      </c>
      <c r="E4" s="32">
        <f t="shared" si="0"/>
        <v>0</v>
      </c>
      <c r="F4" s="32">
        <v>0</v>
      </c>
      <c r="G4" s="32">
        <f t="shared" si="1"/>
        <v>0</v>
      </c>
      <c r="H4" s="32">
        <f t="shared" si="2"/>
        <v>0</v>
      </c>
      <c r="I4" s="32">
        <v>0</v>
      </c>
      <c r="J4" s="32"/>
      <c r="K4" s="32">
        <f t="shared" si="3"/>
        <v>0</v>
      </c>
      <c r="L4" s="34">
        <f t="shared" si="4"/>
        <v>0</v>
      </c>
    </row>
    <row r="5" spans="1:12" ht="15" x14ac:dyDescent="0.25">
      <c r="A5" s="31" t="s">
        <v>82</v>
      </c>
      <c r="B5" s="31" t="s">
        <v>9</v>
      </c>
      <c r="C5" s="32">
        <v>0</v>
      </c>
      <c r="D5" s="33">
        <f t="shared" si="5"/>
        <v>4.7512201651297929E-2</v>
      </c>
      <c r="E5" s="32">
        <f t="shared" si="0"/>
        <v>0</v>
      </c>
      <c r="F5" s="32">
        <v>0</v>
      </c>
      <c r="G5" s="32">
        <f t="shared" si="1"/>
        <v>0</v>
      </c>
      <c r="H5" s="32">
        <f t="shared" si="2"/>
        <v>0</v>
      </c>
      <c r="I5" s="32">
        <v>0</v>
      </c>
      <c r="J5" s="32"/>
      <c r="K5" s="32">
        <f t="shared" si="3"/>
        <v>0</v>
      </c>
      <c r="L5" s="34">
        <f t="shared" si="4"/>
        <v>0</v>
      </c>
    </row>
    <row r="6" spans="1:12" ht="15" x14ac:dyDescent="0.25">
      <c r="A6" s="31" t="s">
        <v>82</v>
      </c>
      <c r="B6" s="31" t="s">
        <v>10</v>
      </c>
      <c r="C6" s="32">
        <v>4518173.4832632747</v>
      </c>
      <c r="D6" s="33">
        <f t="shared" si="5"/>
        <v>4.7512201651297929E-2</v>
      </c>
      <c r="E6" s="32">
        <f t="shared" si="0"/>
        <v>214668.36963235188</v>
      </c>
      <c r="F6" s="32">
        <v>2924377.7655309918</v>
      </c>
      <c r="G6" s="32">
        <f t="shared" si="1"/>
        <v>9467.2412804073792</v>
      </c>
      <c r="H6" s="32">
        <f t="shared" si="2"/>
        <v>3148513.3764437507</v>
      </c>
      <c r="I6" s="32">
        <v>-45976.984341738629</v>
      </c>
      <c r="J6" s="32"/>
      <c r="K6" s="32">
        <f t="shared" si="3"/>
        <v>3102536.3921020119</v>
      </c>
      <c r="L6" s="34">
        <f t="shared" si="4"/>
        <v>3.8575013311167162E-3</v>
      </c>
    </row>
    <row r="7" spans="1:12" ht="15" x14ac:dyDescent="0.25">
      <c r="A7" s="31" t="s">
        <v>82</v>
      </c>
      <c r="B7" s="31" t="s">
        <v>11</v>
      </c>
      <c r="C7" s="32">
        <v>25908980.883250851</v>
      </c>
      <c r="D7" s="33">
        <f t="shared" si="5"/>
        <v>4.7512201651297929E-2</v>
      </c>
      <c r="E7" s="32">
        <f t="shared" si="0"/>
        <v>1230992.7243046376</v>
      </c>
      <c r="F7" s="32">
        <v>19714989.622962493</v>
      </c>
      <c r="G7" s="32">
        <f t="shared" si="1"/>
        <v>54288.878959565445</v>
      </c>
      <c r="H7" s="32">
        <f t="shared" si="2"/>
        <v>21000271.226226699</v>
      </c>
      <c r="I7" s="32">
        <v>-263904.24770881527</v>
      </c>
      <c r="J7" s="32"/>
      <c r="K7" s="32">
        <f t="shared" si="3"/>
        <v>20736366.978517883</v>
      </c>
      <c r="L7" s="34">
        <f t="shared" si="4"/>
        <v>2.2120427339773745E-2</v>
      </c>
    </row>
    <row r="8" spans="1:12" ht="15" x14ac:dyDescent="0.25">
      <c r="A8" s="31" t="s">
        <v>82</v>
      </c>
      <c r="B8" s="31" t="s">
        <v>12</v>
      </c>
      <c r="C8" s="32">
        <v>-4974187.504440641</v>
      </c>
      <c r="D8" s="33">
        <f t="shared" si="5"/>
        <v>4.7512201651297929E-2</v>
      </c>
      <c r="E8" s="32">
        <f t="shared" si="0"/>
        <v>-236334.59976235015</v>
      </c>
      <c r="F8" s="32">
        <v>-49750.178424474077</v>
      </c>
      <c r="G8" s="32">
        <f t="shared" si="1"/>
        <v>-10422.758987225669</v>
      </c>
      <c r="H8" s="32">
        <f t="shared" si="2"/>
        <v>-296507.53717404988</v>
      </c>
      <c r="I8" s="32">
        <v>0</v>
      </c>
      <c r="J8" s="32"/>
      <c r="K8" s="32">
        <f t="shared" si="3"/>
        <v>-296507.53717404988</v>
      </c>
      <c r="L8" s="34">
        <f t="shared" si="4"/>
        <v>-4.2468344765162315E-3</v>
      </c>
    </row>
    <row r="9" spans="1:12" ht="15" x14ac:dyDescent="0.25">
      <c r="A9" s="31" t="s">
        <v>82</v>
      </c>
      <c r="B9" s="31" t="s">
        <v>13</v>
      </c>
      <c r="C9" s="32">
        <v>-911.49961057159089</v>
      </c>
      <c r="D9" s="33">
        <f t="shared" si="5"/>
        <v>4.7512201651297929E-2</v>
      </c>
      <c r="E9" s="32">
        <f t="shared" si="0"/>
        <v>-43.307353302556962</v>
      </c>
      <c r="F9" s="32">
        <v>1105456.2828824066</v>
      </c>
      <c r="G9" s="32">
        <f t="shared" si="1"/>
        <v>-1.909928153986242</v>
      </c>
      <c r="H9" s="32">
        <f t="shared" si="2"/>
        <v>1105411.06560095</v>
      </c>
      <c r="I9" s="32">
        <v>-803111.5</v>
      </c>
      <c r="J9" s="32"/>
      <c r="K9" s="32">
        <f t="shared" si="3"/>
        <v>302299.56560095004</v>
      </c>
      <c r="L9" s="34">
        <f t="shared" si="4"/>
        <v>-7.7821512921472651E-7</v>
      </c>
    </row>
    <row r="10" spans="1:12" ht="15" x14ac:dyDescent="0.25">
      <c r="A10" s="31" t="s">
        <v>82</v>
      </c>
      <c r="B10" s="31" t="s">
        <v>14</v>
      </c>
      <c r="C10" s="32">
        <v>105199270.41249035</v>
      </c>
      <c r="D10" s="33">
        <f t="shared" si="5"/>
        <v>4.7512201651297929E-2</v>
      </c>
      <c r="E10" s="32">
        <f t="shared" si="0"/>
        <v>4998248.9494076613</v>
      </c>
      <c r="F10" s="32">
        <v>13544213.168686628</v>
      </c>
      <c r="G10" s="32">
        <f t="shared" si="1"/>
        <v>220431.30464272021</v>
      </c>
      <c r="H10" s="32">
        <f t="shared" si="2"/>
        <v>18762893.42273701</v>
      </c>
      <c r="I10" s="32">
        <v>-524082.82727900322</v>
      </c>
      <c r="J10" s="32"/>
      <c r="K10" s="32">
        <f t="shared" si="3"/>
        <v>18238810.595458008</v>
      </c>
      <c r="L10" s="34">
        <f t="shared" si="4"/>
        <v>8.9816455067943321E-2</v>
      </c>
    </row>
    <row r="11" spans="1:12" ht="15" x14ac:dyDescent="0.25">
      <c r="A11" s="31" t="s">
        <v>82</v>
      </c>
      <c r="B11" s="31" t="s">
        <v>15</v>
      </c>
      <c r="C11" s="32">
        <v>28997094.516871266</v>
      </c>
      <c r="D11" s="33">
        <f t="shared" si="5"/>
        <v>4.7512201651297929E-2</v>
      </c>
      <c r="E11" s="32">
        <f t="shared" si="0"/>
        <v>1377715.801987333</v>
      </c>
      <c r="F11" s="32">
        <v>4874528.9844474997</v>
      </c>
      <c r="G11" s="32">
        <f t="shared" si="1"/>
        <v>60759.61696444705</v>
      </c>
      <c r="H11" s="32">
        <f t="shared" si="2"/>
        <v>6313004.4033992803</v>
      </c>
      <c r="I11" s="32">
        <v>-101061.94643486835</v>
      </c>
      <c r="J11" s="32"/>
      <c r="K11" s="32">
        <f t="shared" si="3"/>
        <v>6211942.4569644118</v>
      </c>
      <c r="L11" s="34">
        <f t="shared" si="4"/>
        <v>2.4756980030027378E-2</v>
      </c>
    </row>
    <row r="12" spans="1:12" ht="15" x14ac:dyDescent="0.25">
      <c r="A12" s="31" t="s">
        <v>82</v>
      </c>
      <c r="B12" s="31" t="s">
        <v>16</v>
      </c>
      <c r="C12" s="32">
        <v>4307622.7047387641</v>
      </c>
      <c r="D12" s="33">
        <f t="shared" si="5"/>
        <v>4.7512201651297929E-2</v>
      </c>
      <c r="E12" s="32">
        <f t="shared" si="0"/>
        <v>204664.63858525755</v>
      </c>
      <c r="F12" s="32">
        <v>679021.93177020166</v>
      </c>
      <c r="G12" s="32">
        <f t="shared" si="1"/>
        <v>9026.0596769445856</v>
      </c>
      <c r="H12" s="32">
        <f t="shared" si="2"/>
        <v>892712.63003240386</v>
      </c>
      <c r="I12" s="32">
        <v>-13300.519514251897</v>
      </c>
      <c r="J12" s="32"/>
      <c r="K12" s="32">
        <f t="shared" si="3"/>
        <v>879412.11051815201</v>
      </c>
      <c r="L12" s="34">
        <f t="shared" si="4"/>
        <v>3.6777384443142051E-3</v>
      </c>
    </row>
    <row r="13" spans="1:12" ht="15" x14ac:dyDescent="0.25">
      <c r="A13" s="31" t="s">
        <v>82</v>
      </c>
      <c r="B13" s="31" t="s">
        <v>17</v>
      </c>
      <c r="C13" s="32">
        <v>28092908.36956989</v>
      </c>
      <c r="D13" s="33">
        <f t="shared" si="5"/>
        <v>4.7512201651297929E-2</v>
      </c>
      <c r="E13" s="32">
        <f>C13*D13</f>
        <v>1334755.9274264399</v>
      </c>
      <c r="F13" s="32">
        <v>5305162.1484037945</v>
      </c>
      <c r="G13" s="32">
        <f t="shared" si="1"/>
        <v>58865.0132156947</v>
      </c>
      <c r="H13" s="32">
        <f t="shared" si="2"/>
        <v>6698783.0890459288</v>
      </c>
      <c r="I13" s="32">
        <v>-102228.85659060474</v>
      </c>
      <c r="J13" s="32"/>
      <c r="K13" s="32">
        <f t="shared" si="3"/>
        <v>6596554.2324553244</v>
      </c>
      <c r="L13" s="34">
        <f t="shared" si="4"/>
        <v>2.3985008949299155E-2</v>
      </c>
    </row>
    <row r="14" spans="1:12" ht="15" x14ac:dyDescent="0.25">
      <c r="A14" s="31" t="s">
        <v>82</v>
      </c>
      <c r="B14" s="31" t="s">
        <v>18</v>
      </c>
      <c r="C14" s="32">
        <v>19997543.480645176</v>
      </c>
      <c r="D14" s="33">
        <f t="shared" si="5"/>
        <v>4.7512201651297929E-2</v>
      </c>
      <c r="E14" s="32">
        <f>C14*D14</f>
        <v>950127.31838301185</v>
      </c>
      <c r="F14" s="32">
        <v>3300569.4792652298</v>
      </c>
      <c r="G14" s="32">
        <f t="shared" si="1"/>
        <v>41902.235460415948</v>
      </c>
      <c r="H14" s="32">
        <f t="shared" si="2"/>
        <v>4292599.0331086572</v>
      </c>
      <c r="I14" s="32">
        <v>-61017.281156412289</v>
      </c>
      <c r="J14" s="32"/>
      <c r="K14" s="32">
        <f t="shared" si="3"/>
        <v>4231581.7519522449</v>
      </c>
      <c r="L14" s="34">
        <f t="shared" si="4"/>
        <v>1.707339279498803E-2</v>
      </c>
    </row>
    <row r="15" spans="1:12" ht="15" x14ac:dyDescent="0.25">
      <c r="A15" s="31" t="s">
        <v>82</v>
      </c>
      <c r="B15" s="31" t="s">
        <v>19</v>
      </c>
      <c r="C15" s="32">
        <v>43437511.058382936</v>
      </c>
      <c r="D15" s="33">
        <f t="shared" si="5"/>
        <v>4.7512201651297929E-2</v>
      </c>
      <c r="E15" s="32">
        <f t="shared" si="0"/>
        <v>2063811.7846363739</v>
      </c>
      <c r="F15" s="32">
        <v>2789568.6095973025</v>
      </c>
      <c r="G15" s="32">
        <f t="shared" si="1"/>
        <v>91017.620136413942</v>
      </c>
      <c r="H15" s="32">
        <f t="shared" si="2"/>
        <v>4944398.0143700903</v>
      </c>
      <c r="I15" s="32">
        <v>-13.664671374246035</v>
      </c>
      <c r="J15" s="32"/>
      <c r="K15" s="32">
        <f t="shared" si="3"/>
        <v>4944384.3496987158</v>
      </c>
      <c r="L15" s="34">
        <f t="shared" si="4"/>
        <v>3.7085839520949064E-2</v>
      </c>
    </row>
    <row r="16" spans="1:12" ht="15" x14ac:dyDescent="0.25">
      <c r="A16" s="31" t="s">
        <v>82</v>
      </c>
      <c r="B16" s="31" t="s">
        <v>20</v>
      </c>
      <c r="C16" s="32">
        <v>41495550.025224157</v>
      </c>
      <c r="D16" s="33">
        <f t="shared" si="5"/>
        <v>4.7512201651297929E-2</v>
      </c>
      <c r="E16" s="32">
        <f t="shared" si="0"/>
        <v>1971544.9404299711</v>
      </c>
      <c r="F16" s="32">
        <v>2560618.6380547755</v>
      </c>
      <c r="G16" s="32">
        <f t="shared" si="1"/>
        <v>86948.494918852652</v>
      </c>
      <c r="H16" s="32">
        <f t="shared" si="2"/>
        <v>4619112.0734035997</v>
      </c>
      <c r="I16" s="32">
        <v>-11.100665823142931</v>
      </c>
      <c r="J16" s="32"/>
      <c r="K16" s="32">
        <f t="shared" si="3"/>
        <v>4619100.9727377761</v>
      </c>
      <c r="L16" s="34">
        <f t="shared" si="4"/>
        <v>3.5427842700301027E-2</v>
      </c>
    </row>
    <row r="17" spans="1:12" ht="15" x14ac:dyDescent="0.25">
      <c r="A17" s="31" t="s">
        <v>82</v>
      </c>
      <c r="B17" s="31" t="s">
        <v>21</v>
      </c>
      <c r="C17" s="32">
        <v>63046569.727191254</v>
      </c>
      <c r="D17" s="33">
        <f t="shared" si="5"/>
        <v>4.7512201651297929E-2</v>
      </c>
      <c r="E17" s="32">
        <f t="shared" si="0"/>
        <v>2995481.3343009264</v>
      </c>
      <c r="F17" s="32">
        <v>7308423.2734564589</v>
      </c>
      <c r="G17" s="32">
        <f t="shared" si="1"/>
        <v>132105.83651122879</v>
      </c>
      <c r="H17" s="32">
        <f t="shared" si="2"/>
        <v>10436010.444268614</v>
      </c>
      <c r="I17" s="32">
        <v>-160714.67533142728</v>
      </c>
      <c r="J17" s="32"/>
      <c r="K17" s="32">
        <f t="shared" si="3"/>
        <v>10275295.768937187</v>
      </c>
      <c r="L17" s="34">
        <f t="shared" si="4"/>
        <v>5.3827553887844305E-2</v>
      </c>
    </row>
    <row r="18" spans="1:12" ht="15" x14ac:dyDescent="0.25">
      <c r="A18" s="31" t="s">
        <v>82</v>
      </c>
      <c r="B18" s="31" t="s">
        <v>22</v>
      </c>
      <c r="C18" s="32">
        <v>24720419.797280144</v>
      </c>
      <c r="D18" s="33">
        <f t="shared" si="5"/>
        <v>4.7512201651297929E-2</v>
      </c>
      <c r="E18" s="32">
        <f t="shared" si="0"/>
        <v>1174521.5703131116</v>
      </c>
      <c r="F18" s="32">
        <v>2225496.7992777242</v>
      </c>
      <c r="G18" s="32">
        <f t="shared" si="1"/>
        <v>51798.404740487735</v>
      </c>
      <c r="H18" s="32">
        <f t="shared" si="2"/>
        <v>3451816.7743313233</v>
      </c>
      <c r="I18" s="32">
        <v>-51068.158220942685</v>
      </c>
      <c r="J18" s="32"/>
      <c r="K18" s="32">
        <f t="shared" si="3"/>
        <v>3400748.6161103807</v>
      </c>
      <c r="L18" s="34">
        <f t="shared" si="4"/>
        <v>2.1105664186426634E-2</v>
      </c>
    </row>
    <row r="19" spans="1:12" ht="15" x14ac:dyDescent="0.25">
      <c r="A19" s="31" t="s">
        <v>82</v>
      </c>
      <c r="B19" s="31" t="s">
        <v>23</v>
      </c>
      <c r="C19" s="32">
        <v>603172484.47403634</v>
      </c>
      <c r="D19" s="33">
        <f t="shared" si="5"/>
        <v>4.7512201651297929E-2</v>
      </c>
      <c r="E19" s="32">
        <f t="shared" si="0"/>
        <v>28658052.712844785</v>
      </c>
      <c r="F19" s="32">
        <v>95141023.402714178</v>
      </c>
      <c r="G19" s="32">
        <f t="shared" si="1"/>
        <v>1263869.0093179254</v>
      </c>
      <c r="H19" s="32">
        <f t="shared" si="2"/>
        <v>125062945.12487689</v>
      </c>
      <c r="I19" s="32">
        <v>-2969091.420971768</v>
      </c>
      <c r="J19" s="32"/>
      <c r="K19" s="32">
        <f t="shared" si="3"/>
        <v>122093853.70390512</v>
      </c>
      <c r="L19" s="34">
        <f t="shared" si="4"/>
        <v>0.5149732896203606</v>
      </c>
    </row>
    <row r="20" spans="1:12" ht="15" x14ac:dyDescent="0.25">
      <c r="A20" s="31" t="s">
        <v>82</v>
      </c>
      <c r="B20" s="31" t="s">
        <v>24</v>
      </c>
      <c r="C20" s="32">
        <v>133039033.44203532</v>
      </c>
      <c r="D20" s="33">
        <f t="shared" si="5"/>
        <v>4.7512201651297929E-2</v>
      </c>
      <c r="E20" s="32">
        <f t="shared" si="0"/>
        <v>6320977.3843917511</v>
      </c>
      <c r="F20" s="32">
        <v>33980795.943139531</v>
      </c>
      <c r="G20" s="32">
        <f>2454241.87*L20</f>
        <v>278765.88492530503</v>
      </c>
      <c r="H20" s="32">
        <f>E20+F20+G20</f>
        <v>40580539.212456584</v>
      </c>
      <c r="I20" s="32">
        <v>-10932314.763524627</v>
      </c>
      <c r="J20" s="32"/>
      <c r="K20" s="32">
        <f t="shared" si="3"/>
        <v>29648224.448931955</v>
      </c>
      <c r="L20" s="34">
        <f t="shared" si="4"/>
        <v>0.11358533497976098</v>
      </c>
    </row>
    <row r="21" spans="1:12" ht="15" x14ac:dyDescent="0.25">
      <c r="A21" s="31" t="s">
        <v>82</v>
      </c>
      <c r="B21" s="31" t="s">
        <v>25</v>
      </c>
      <c r="C21" s="32">
        <v>8549921.1090743504</v>
      </c>
      <c r="D21" s="33">
        <f t="shared" si="5"/>
        <v>4.7512201651297929E-2</v>
      </c>
      <c r="E21" s="32">
        <f t="shared" si="0"/>
        <v>406225.57583702938</v>
      </c>
      <c r="F21" s="32">
        <v>28579177.569345899</v>
      </c>
      <c r="G21" s="32">
        <f t="shared" si="1"/>
        <v>17915.240830813069</v>
      </c>
      <c r="H21" s="32">
        <f t="shared" si="2"/>
        <v>29003318.386013743</v>
      </c>
      <c r="I21" s="32">
        <v>-74140.122320932234</v>
      </c>
      <c r="J21" s="32"/>
      <c r="K21" s="32">
        <f t="shared" si="3"/>
        <v>28929178.263692811</v>
      </c>
      <c r="L21" s="34">
        <f t="shared" si="4"/>
        <v>7.299704666359175E-3</v>
      </c>
    </row>
    <row r="22" spans="1:12" ht="15" x14ac:dyDescent="0.25">
      <c r="A22" s="31" t="s">
        <v>82</v>
      </c>
      <c r="B22" s="31" t="s">
        <v>26</v>
      </c>
      <c r="C22" s="32">
        <v>0</v>
      </c>
      <c r="D22" s="33">
        <f t="shared" si="5"/>
        <v>4.7512201651297929E-2</v>
      </c>
      <c r="E22" s="32">
        <f t="shared" si="0"/>
        <v>0</v>
      </c>
      <c r="F22" s="32">
        <v>57983725.649999999</v>
      </c>
      <c r="G22" s="32">
        <f t="shared" si="1"/>
        <v>0</v>
      </c>
      <c r="H22" s="32">
        <f t="shared" si="2"/>
        <v>57983725.649999999</v>
      </c>
      <c r="I22" s="32">
        <v>-57983725.629999995</v>
      </c>
      <c r="J22" s="32"/>
      <c r="K22" s="32">
        <f t="shared" si="3"/>
        <v>2.0000003278255463E-2</v>
      </c>
      <c r="L22" s="34">
        <f t="shared" si="4"/>
        <v>0</v>
      </c>
    </row>
    <row r="23" spans="1:12" ht="15" x14ac:dyDescent="0.25">
      <c r="A23" s="31" t="s">
        <v>82</v>
      </c>
      <c r="B23" s="31" t="s">
        <v>64</v>
      </c>
      <c r="C23" s="32">
        <v>0</v>
      </c>
      <c r="D23" s="33">
        <f t="shared" si="5"/>
        <v>4.7512201651297929E-2</v>
      </c>
      <c r="E23" s="32">
        <f t="shared" si="0"/>
        <v>0</v>
      </c>
      <c r="F23" s="32">
        <v>0</v>
      </c>
      <c r="G23" s="32">
        <f t="shared" si="1"/>
        <v>0</v>
      </c>
      <c r="H23" s="32">
        <f t="shared" si="2"/>
        <v>0</v>
      </c>
      <c r="I23" s="32">
        <v>0</v>
      </c>
      <c r="J23" s="32"/>
      <c r="K23" s="32">
        <f t="shared" si="3"/>
        <v>0</v>
      </c>
      <c r="L23" s="34">
        <f t="shared" si="4"/>
        <v>0</v>
      </c>
    </row>
    <row r="24" spans="1:12" ht="15" x14ac:dyDescent="0.25">
      <c r="A24" s="31" t="s">
        <v>65</v>
      </c>
      <c r="B24" s="31" t="s">
        <v>6</v>
      </c>
      <c r="C24" s="32">
        <v>1409726.4294421396</v>
      </c>
      <c r="D24" s="33">
        <v>0.10010241384724351</v>
      </c>
      <c r="E24" s="32">
        <f t="shared" si="0"/>
        <v>141117.01845141398</v>
      </c>
      <c r="F24" s="32">
        <v>141339.83768072736</v>
      </c>
      <c r="G24" s="32">
        <f>2063519.03*L24</f>
        <v>28450.55626488314</v>
      </c>
      <c r="H24" s="32">
        <f t="shared" si="2"/>
        <v>310907.41239702445</v>
      </c>
      <c r="I24" s="32">
        <v>-4833.9435281826118</v>
      </c>
      <c r="J24" s="32"/>
      <c r="K24" s="32">
        <f t="shared" si="3"/>
        <v>306073.46886884182</v>
      </c>
      <c r="L24" s="34">
        <f>E24/SUM($E$24:$E$45)</f>
        <v>1.3787397087819994E-2</v>
      </c>
    </row>
    <row r="25" spans="1:12" ht="15" x14ac:dyDescent="0.25">
      <c r="A25" s="31" t="s">
        <v>65</v>
      </c>
      <c r="B25" s="31" t="s">
        <v>7</v>
      </c>
      <c r="C25" s="32">
        <v>2800140.9257020489</v>
      </c>
      <c r="D25" s="33">
        <f>$D$24</f>
        <v>0.10010241384724351</v>
      </c>
      <c r="E25" s="32">
        <f t="shared" si="0"/>
        <v>280300.86577523005</v>
      </c>
      <c r="F25" s="32">
        <v>887046.52422957565</v>
      </c>
      <c r="G25" s="32">
        <f t="shared" ref="G25:G45" si="6">2063519.03*L25</f>
        <v>56511.366526492347</v>
      </c>
      <c r="H25" s="32">
        <f t="shared" si="2"/>
        <v>1223858.7565312982</v>
      </c>
      <c r="I25" s="32">
        <v>-255405.87639271485</v>
      </c>
      <c r="J25" s="32"/>
      <c r="K25" s="32">
        <f t="shared" si="3"/>
        <v>968452.88013858325</v>
      </c>
      <c r="L25" s="34">
        <f t="shared" ref="L25:L45" si="7">E25/SUM($E$24:$E$45)</f>
        <v>2.7385919734644923E-2</v>
      </c>
    </row>
    <row r="26" spans="1:12" ht="15" x14ac:dyDescent="0.25">
      <c r="A26" s="31" t="s">
        <v>65</v>
      </c>
      <c r="B26" s="31" t="s">
        <v>8</v>
      </c>
      <c r="C26" s="32">
        <v>0</v>
      </c>
      <c r="D26" s="33">
        <f t="shared" ref="D26:D45" si="8">$D$24</f>
        <v>0.10010241384724351</v>
      </c>
      <c r="E26" s="32">
        <f t="shared" si="0"/>
        <v>0</v>
      </c>
      <c r="F26" s="32">
        <v>0</v>
      </c>
      <c r="G26" s="32">
        <f t="shared" si="6"/>
        <v>0</v>
      </c>
      <c r="H26" s="32">
        <f t="shared" si="2"/>
        <v>0</v>
      </c>
      <c r="I26" s="32">
        <v>0</v>
      </c>
      <c r="J26" s="32"/>
      <c r="K26" s="32">
        <f t="shared" si="3"/>
        <v>0</v>
      </c>
      <c r="L26" s="34">
        <f t="shared" si="7"/>
        <v>0</v>
      </c>
    </row>
    <row r="27" spans="1:12" ht="15" x14ac:dyDescent="0.25">
      <c r="A27" s="31" t="s">
        <v>65</v>
      </c>
      <c r="B27" s="31" t="s">
        <v>9</v>
      </c>
      <c r="C27" s="32">
        <v>0</v>
      </c>
      <c r="D27" s="33">
        <f t="shared" si="8"/>
        <v>0.10010241384724351</v>
      </c>
      <c r="E27" s="32">
        <f t="shared" si="0"/>
        <v>0</v>
      </c>
      <c r="F27" s="32">
        <v>0</v>
      </c>
      <c r="G27" s="32">
        <f t="shared" si="6"/>
        <v>0</v>
      </c>
      <c r="H27" s="32">
        <f t="shared" si="2"/>
        <v>0</v>
      </c>
      <c r="I27" s="32">
        <v>0</v>
      </c>
      <c r="J27" s="32"/>
      <c r="K27" s="32">
        <f t="shared" si="3"/>
        <v>0</v>
      </c>
      <c r="L27" s="34">
        <f t="shared" si="7"/>
        <v>0</v>
      </c>
    </row>
    <row r="28" spans="1:12" ht="15" x14ac:dyDescent="0.25">
      <c r="A28" s="31" t="s">
        <v>65</v>
      </c>
      <c r="B28" s="31" t="s">
        <v>10</v>
      </c>
      <c r="C28" s="32">
        <v>584929.25658937613</v>
      </c>
      <c r="D28" s="33">
        <f t="shared" si="8"/>
        <v>0.10010241384724351</v>
      </c>
      <c r="E28" s="32">
        <f t="shared" si="0"/>
        <v>58552.830514470217</v>
      </c>
      <c r="F28" s="32">
        <v>305754.85574206972</v>
      </c>
      <c r="G28" s="32">
        <f t="shared" si="6"/>
        <v>11804.817146088233</v>
      </c>
      <c r="H28" s="32">
        <f t="shared" si="2"/>
        <v>376112.50340262818</v>
      </c>
      <c r="I28" s="32">
        <v>-5693.0955780221993</v>
      </c>
      <c r="J28" s="32"/>
      <c r="K28" s="32">
        <f t="shared" si="3"/>
        <v>370419.40782460599</v>
      </c>
      <c r="L28" s="34">
        <f t="shared" si="7"/>
        <v>5.7207212409803813E-3</v>
      </c>
    </row>
    <row r="29" spans="1:12" ht="15" x14ac:dyDescent="0.25">
      <c r="A29" s="31" t="s">
        <v>65</v>
      </c>
      <c r="B29" s="31" t="s">
        <v>11</v>
      </c>
      <c r="C29" s="32">
        <v>3355010.3045405368</v>
      </c>
      <c r="D29" s="33">
        <f t="shared" si="8"/>
        <v>0.10010241384724351</v>
      </c>
      <c r="E29" s="32">
        <f t="shared" si="0"/>
        <v>335844.62996688328</v>
      </c>
      <c r="F29" s="32">
        <v>2153305.198777494</v>
      </c>
      <c r="G29" s="32">
        <f t="shared" si="6"/>
        <v>67709.526788375326</v>
      </c>
      <c r="H29" s="32">
        <f t="shared" si="2"/>
        <v>2556859.3555327528</v>
      </c>
      <c r="I29" s="32">
        <v>-32677.917596444015</v>
      </c>
      <c r="J29" s="32"/>
      <c r="K29" s="32">
        <f t="shared" si="3"/>
        <v>2524181.4379363088</v>
      </c>
      <c r="L29" s="34">
        <f t="shared" si="7"/>
        <v>3.2812649558349519E-2</v>
      </c>
    </row>
    <row r="30" spans="1:12" ht="15" x14ac:dyDescent="0.25">
      <c r="A30" s="31" t="s">
        <v>65</v>
      </c>
      <c r="B30" s="31" t="s">
        <v>12</v>
      </c>
      <c r="C30" s="32">
        <v>-452539.70043446083</v>
      </c>
      <c r="D30" s="33">
        <f t="shared" si="8"/>
        <v>0.10010241384724351</v>
      </c>
      <c r="E30" s="32">
        <f t="shared" si="0"/>
        <v>-45300.316375198003</v>
      </c>
      <c r="F30" s="32">
        <v>-5994.4356021220701</v>
      </c>
      <c r="G30" s="32">
        <f t="shared" si="6"/>
        <v>-9132.982073975103</v>
      </c>
      <c r="H30" s="32">
        <f t="shared" si="2"/>
        <v>-60427.734051295178</v>
      </c>
      <c r="I30" s="32">
        <v>0</v>
      </c>
      <c r="J30" s="32"/>
      <c r="K30" s="32">
        <f t="shared" si="3"/>
        <v>-60427.734051295178</v>
      </c>
      <c r="L30" s="34">
        <f t="shared" si="7"/>
        <v>-4.4259257807644755E-3</v>
      </c>
    </row>
    <row r="31" spans="1:12" ht="15" x14ac:dyDescent="0.25">
      <c r="A31" s="31" t="s">
        <v>65</v>
      </c>
      <c r="B31" s="31" t="s">
        <v>13</v>
      </c>
      <c r="C31" s="32">
        <v>-89.178753761975045</v>
      </c>
      <c r="D31" s="33">
        <f t="shared" si="8"/>
        <v>0.10010241384724351</v>
      </c>
      <c r="E31" s="32">
        <f t="shared" si="0"/>
        <v>-8.9270085154626511</v>
      </c>
      <c r="F31" s="32">
        <v>124024.72179598102</v>
      </c>
      <c r="G31" s="32">
        <f t="shared" si="6"/>
        <v>-1.7997712879237509</v>
      </c>
      <c r="H31" s="32">
        <f t="shared" si="2"/>
        <v>124013.99501617764</v>
      </c>
      <c r="I31" s="32">
        <v>-91982.64</v>
      </c>
      <c r="J31" s="32"/>
      <c r="K31" s="32">
        <f t="shared" si="3"/>
        <v>32031.355016177637</v>
      </c>
      <c r="L31" s="34">
        <f t="shared" si="7"/>
        <v>-8.7218545686188838E-7</v>
      </c>
    </row>
    <row r="32" spans="1:12" ht="15" x14ac:dyDescent="0.25">
      <c r="A32" s="31" t="s">
        <v>65</v>
      </c>
      <c r="B32" s="31" t="s">
        <v>14</v>
      </c>
      <c r="C32" s="32">
        <v>8951786.0733411703</v>
      </c>
      <c r="D32" s="33">
        <f t="shared" si="8"/>
        <v>0.10010241384724351</v>
      </c>
      <c r="E32" s="32">
        <f t="shared" si="0"/>
        <v>896095.39418558881</v>
      </c>
      <c r="F32" s="32">
        <v>1315145.3399568547</v>
      </c>
      <c r="G32" s="32">
        <f t="shared" si="6"/>
        <v>180661.50143157504</v>
      </c>
      <c r="H32" s="32">
        <f t="shared" si="2"/>
        <v>2391902.2355740187</v>
      </c>
      <c r="I32" s="32">
        <v>-46764.752834833867</v>
      </c>
      <c r="J32" s="32"/>
      <c r="K32" s="32">
        <f t="shared" si="3"/>
        <v>2345137.482739185</v>
      </c>
      <c r="L32" s="34">
        <f t="shared" si="7"/>
        <v>8.7550198861783723E-2</v>
      </c>
    </row>
    <row r="33" spans="1:12" ht="15" x14ac:dyDescent="0.25">
      <c r="A33" s="31" t="s">
        <v>65</v>
      </c>
      <c r="B33" s="31" t="s">
        <v>15</v>
      </c>
      <c r="C33" s="32">
        <v>2469816.407019475</v>
      </c>
      <c r="D33" s="33">
        <f t="shared" si="8"/>
        <v>0.10010241384724351</v>
      </c>
      <c r="E33" s="32">
        <f t="shared" si="0"/>
        <v>247234.58410217552</v>
      </c>
      <c r="F33" s="32">
        <v>457030.76274516247</v>
      </c>
      <c r="G33" s="32">
        <f t="shared" si="6"/>
        <v>49844.884216042956</v>
      </c>
      <c r="H33" s="32">
        <f t="shared" si="2"/>
        <v>754110.23106338095</v>
      </c>
      <c r="I33" s="32">
        <v>-9105.7349877765537</v>
      </c>
      <c r="J33" s="32"/>
      <c r="K33" s="32">
        <f t="shared" si="3"/>
        <v>745004.49607560434</v>
      </c>
      <c r="L33" s="34">
        <f t="shared" si="7"/>
        <v>2.4155282064950451E-2</v>
      </c>
    </row>
    <row r="34" spans="1:12" ht="15" x14ac:dyDescent="0.25">
      <c r="A34" s="31" t="s">
        <v>65</v>
      </c>
      <c r="B34" s="31" t="s">
        <v>16</v>
      </c>
      <c r="C34" s="32">
        <v>327634.90581355512</v>
      </c>
      <c r="D34" s="33">
        <f t="shared" si="8"/>
        <v>0.10010241384724351</v>
      </c>
      <c r="E34" s="32">
        <f t="shared" si="0"/>
        <v>32797.044932551144</v>
      </c>
      <c r="F34" s="32">
        <v>61748.225220531654</v>
      </c>
      <c r="G34" s="32">
        <f t="shared" si="6"/>
        <v>6612.2015786260918</v>
      </c>
      <c r="H34" s="32">
        <f t="shared" si="2"/>
        <v>101157.47173170888</v>
      </c>
      <c r="I34" s="32">
        <v>-1198.3838642429178</v>
      </c>
      <c r="J34" s="32"/>
      <c r="K34" s="32">
        <f t="shared" si="3"/>
        <v>99959.087867465962</v>
      </c>
      <c r="L34" s="34">
        <f t="shared" si="7"/>
        <v>3.2043327357277104E-3</v>
      </c>
    </row>
    <row r="35" spans="1:12" ht="15" x14ac:dyDescent="0.25">
      <c r="A35" s="31" t="s">
        <v>65</v>
      </c>
      <c r="B35" s="31" t="s">
        <v>17</v>
      </c>
      <c r="C35" s="32">
        <v>2390301.6636141683</v>
      </c>
      <c r="D35" s="33">
        <f t="shared" si="8"/>
        <v>0.10010241384724351</v>
      </c>
      <c r="E35" s="32">
        <f t="shared" si="0"/>
        <v>239274.96635086014</v>
      </c>
      <c r="F35" s="32">
        <v>493109.62688830349</v>
      </c>
      <c r="G35" s="32">
        <f t="shared" si="6"/>
        <v>48240.148265936914</v>
      </c>
      <c r="H35" s="32">
        <f t="shared" si="2"/>
        <v>780624.74150510051</v>
      </c>
      <c r="I35" s="32">
        <v>-9210.874211861541</v>
      </c>
      <c r="J35" s="32"/>
      <c r="K35" s="32">
        <f t="shared" si="3"/>
        <v>771413.86729323899</v>
      </c>
      <c r="L35" s="34">
        <f t="shared" si="7"/>
        <v>2.3377612498168682E-2</v>
      </c>
    </row>
    <row r="36" spans="1:12" ht="15" x14ac:dyDescent="0.25">
      <c r="A36" s="31" t="s">
        <v>65</v>
      </c>
      <c r="B36" s="31" t="s">
        <v>18</v>
      </c>
      <c r="C36" s="32">
        <v>1520527.5418817995</v>
      </c>
      <c r="D36" s="33">
        <f t="shared" si="8"/>
        <v>0.10010241384724351</v>
      </c>
      <c r="E36" s="32">
        <f t="shared" si="0"/>
        <v>152208.47726358377</v>
      </c>
      <c r="F36" s="32">
        <v>297635.72009868181</v>
      </c>
      <c r="G36" s="32">
        <f t="shared" si="6"/>
        <v>30686.701674261356</v>
      </c>
      <c r="H36" s="32">
        <f t="shared" si="2"/>
        <v>480530.89903652691</v>
      </c>
      <c r="I36" s="32">
        <v>-5497.6894022421775</v>
      </c>
      <c r="J36" s="32"/>
      <c r="K36" s="32">
        <f t="shared" si="3"/>
        <v>475033.20963428472</v>
      </c>
      <c r="L36" s="34">
        <f t="shared" si="7"/>
        <v>1.4871053393804347E-2</v>
      </c>
    </row>
    <row r="37" spans="1:12" ht="15" x14ac:dyDescent="0.25">
      <c r="A37" s="31" t="s">
        <v>65</v>
      </c>
      <c r="B37" s="31" t="s">
        <v>19</v>
      </c>
      <c r="C37" s="32">
        <v>3645699.1276283748</v>
      </c>
      <c r="D37" s="33">
        <f t="shared" si="8"/>
        <v>0.10010241384724351</v>
      </c>
      <c r="E37" s="32">
        <f t="shared" si="0"/>
        <v>364943.28283639025</v>
      </c>
      <c r="F37" s="32">
        <v>262544.60274963314</v>
      </c>
      <c r="G37" s="32">
        <f t="shared" si="6"/>
        <v>73576.09674415458</v>
      </c>
      <c r="H37" s="32">
        <f t="shared" si="2"/>
        <v>701063.98233017791</v>
      </c>
      <c r="I37" s="32">
        <v>-1.3934240061453183</v>
      </c>
      <c r="J37" s="32"/>
      <c r="K37" s="32">
        <f t="shared" si="3"/>
        <v>701062.58890617173</v>
      </c>
      <c r="L37" s="34">
        <f t="shared" si="7"/>
        <v>3.5655642460517833E-2</v>
      </c>
    </row>
    <row r="38" spans="1:12" ht="15" x14ac:dyDescent="0.25">
      <c r="A38" s="31" t="s">
        <v>65</v>
      </c>
      <c r="B38" s="31" t="s">
        <v>20</v>
      </c>
      <c r="C38" s="32">
        <v>3082918.3514527488</v>
      </c>
      <c r="D38" s="33">
        <f t="shared" si="8"/>
        <v>0.10010241384724351</v>
      </c>
      <c r="E38" s="32">
        <f t="shared" si="0"/>
        <v>308607.56867438479</v>
      </c>
      <c r="F38" s="32">
        <v>224813.45911206782</v>
      </c>
      <c r="G38" s="32">
        <f t="shared" si="6"/>
        <v>62218.271705919789</v>
      </c>
      <c r="H38" s="32">
        <f t="shared" si="2"/>
        <v>595639.29949237232</v>
      </c>
      <c r="I38" s="32">
        <v>-1.1319653300493442</v>
      </c>
      <c r="J38" s="32"/>
      <c r="K38" s="32">
        <f t="shared" si="3"/>
        <v>595638.16752704221</v>
      </c>
      <c r="L38" s="34">
        <f t="shared" si="7"/>
        <v>3.0151537640978183E-2</v>
      </c>
    </row>
    <row r="39" spans="1:12" ht="15" x14ac:dyDescent="0.25">
      <c r="A39" s="31" t="s">
        <v>65</v>
      </c>
      <c r="B39" s="31" t="s">
        <v>21</v>
      </c>
      <c r="C39" s="32">
        <v>5327384.0193091007</v>
      </c>
      <c r="D39" s="33">
        <f t="shared" si="8"/>
        <v>0.10010241384724351</v>
      </c>
      <c r="E39" s="32">
        <f t="shared" si="0"/>
        <v>533283.99982407107</v>
      </c>
      <c r="F39" s="32">
        <v>688005.26409747405</v>
      </c>
      <c r="G39" s="32">
        <f t="shared" si="6"/>
        <v>107515.2140305487</v>
      </c>
      <c r="H39" s="32">
        <f t="shared" si="2"/>
        <v>1328804.4779520938</v>
      </c>
      <c r="I39" s="32">
        <v>-14330.514077290423</v>
      </c>
      <c r="J39" s="32"/>
      <c r="K39" s="32">
        <f t="shared" si="3"/>
        <v>1314473.9638748034</v>
      </c>
      <c r="L39" s="34">
        <f t="shared" si="7"/>
        <v>5.2102845899389981E-2</v>
      </c>
    </row>
    <row r="40" spans="1:12" ht="15" x14ac:dyDescent="0.25">
      <c r="A40" s="31" t="s">
        <v>65</v>
      </c>
      <c r="B40" s="31" t="s">
        <v>22</v>
      </c>
      <c r="C40" s="32">
        <v>1856667.2168357885</v>
      </c>
      <c r="D40" s="33">
        <f t="shared" si="8"/>
        <v>0.10010241384724351</v>
      </c>
      <c r="E40" s="32">
        <f t="shared" si="0"/>
        <v>185856.87011630592</v>
      </c>
      <c r="F40" s="32">
        <v>205047.3254281416</v>
      </c>
      <c r="G40" s="32">
        <f t="shared" si="6"/>
        <v>37470.543230613846</v>
      </c>
      <c r="H40" s="32">
        <f t="shared" si="2"/>
        <v>428374.73877506139</v>
      </c>
      <c r="I40" s="32">
        <v>-4553.616311918714</v>
      </c>
      <c r="J40" s="32"/>
      <c r="K40" s="32">
        <f t="shared" si="3"/>
        <v>423821.12246314267</v>
      </c>
      <c r="L40" s="34">
        <f t="shared" si="7"/>
        <v>1.8158564416347469E-2</v>
      </c>
    </row>
    <row r="41" spans="1:12" ht="15" x14ac:dyDescent="0.25">
      <c r="A41" s="31" t="s">
        <v>65</v>
      </c>
      <c r="B41" s="31" t="s">
        <v>23</v>
      </c>
      <c r="C41" s="32">
        <v>52385551.946663029</v>
      </c>
      <c r="D41" s="33">
        <f t="shared" si="8"/>
        <v>0.10010241384724351</v>
      </c>
      <c r="E41" s="32">
        <f t="shared" si="0"/>
        <v>5243920.2005811352</v>
      </c>
      <c r="F41" s="32">
        <v>8804772.586048441</v>
      </c>
      <c r="G41" s="32">
        <f t="shared" si="6"/>
        <v>1057225.0487743774</v>
      </c>
      <c r="H41" s="32">
        <f t="shared" si="2"/>
        <v>15105917.835403953</v>
      </c>
      <c r="I41" s="32">
        <v>-257991.08330632592</v>
      </c>
      <c r="J41" s="32"/>
      <c r="K41" s="32">
        <f t="shared" si="3"/>
        <v>14847926.752097627</v>
      </c>
      <c r="L41" s="34">
        <f t="shared" si="7"/>
        <v>0.51234082816981696</v>
      </c>
    </row>
    <row r="42" spans="1:12" ht="15" x14ac:dyDescent="0.25">
      <c r="A42" s="31" t="s">
        <v>65</v>
      </c>
      <c r="B42" s="31" t="s">
        <v>24</v>
      </c>
      <c r="C42" s="32">
        <v>11702260.133368026</v>
      </c>
      <c r="D42" s="33">
        <f t="shared" si="8"/>
        <v>0.10010241384724351</v>
      </c>
      <c r="E42" s="32">
        <f t="shared" si="0"/>
        <v>1171424.4868185052</v>
      </c>
      <c r="F42" s="32">
        <v>3218841.2965905108</v>
      </c>
      <c r="G42" s="32">
        <f t="shared" si="6"/>
        <v>236170.51038933569</v>
      </c>
      <c r="H42" s="32">
        <f t="shared" si="2"/>
        <v>4626436.2937983517</v>
      </c>
      <c r="I42" s="32">
        <v>-942658.38096663263</v>
      </c>
      <c r="J42" s="32"/>
      <c r="K42" s="32">
        <f t="shared" si="3"/>
        <v>3683777.912831719</v>
      </c>
      <c r="L42" s="34">
        <f t="shared" si="7"/>
        <v>0.11445036704572367</v>
      </c>
    </row>
    <row r="43" spans="1:12" ht="15" x14ac:dyDescent="0.25">
      <c r="A43" s="31" t="s">
        <v>65</v>
      </c>
      <c r="B43" s="31" t="s">
        <v>25</v>
      </c>
      <c r="C43" s="32">
        <v>889741.62598679797</v>
      </c>
      <c r="D43" s="33">
        <f t="shared" si="8"/>
        <v>0.10010241384724351</v>
      </c>
      <c r="E43" s="32">
        <f t="shared" si="0"/>
        <v>89065.284461649804</v>
      </c>
      <c r="F43" s="32">
        <v>3076244.098440473</v>
      </c>
      <c r="G43" s="32">
        <f t="shared" si="6"/>
        <v>17956.423078031661</v>
      </c>
      <c r="H43" s="32">
        <f t="shared" si="2"/>
        <v>3183265.8059801543</v>
      </c>
      <c r="I43" s="32">
        <v>-7560.2715521753616</v>
      </c>
      <c r="J43" s="32"/>
      <c r="K43" s="32">
        <f t="shared" si="3"/>
        <v>3175705.534427979</v>
      </c>
      <c r="L43" s="34">
        <f t="shared" si="7"/>
        <v>8.7018451572175044E-3</v>
      </c>
    </row>
    <row r="44" spans="1:12" ht="15" x14ac:dyDescent="0.25">
      <c r="A44" s="31" t="s">
        <v>65</v>
      </c>
      <c r="B44" s="31" t="s">
        <v>26</v>
      </c>
      <c r="C44" s="32">
        <v>0</v>
      </c>
      <c r="D44" s="33">
        <f t="shared" si="8"/>
        <v>0.10010241384724351</v>
      </c>
      <c r="E44" s="32">
        <f t="shared" si="0"/>
        <v>0</v>
      </c>
      <c r="F44" s="32">
        <v>6350703.3799999999</v>
      </c>
      <c r="G44" s="32">
        <f t="shared" si="6"/>
        <v>0</v>
      </c>
      <c r="H44" s="32">
        <f t="shared" si="2"/>
        <v>6350703.3799999999</v>
      </c>
      <c r="I44" s="32">
        <v>-6350703.3700000001</v>
      </c>
      <c r="J44" s="32"/>
      <c r="K44" s="32">
        <f t="shared" si="3"/>
        <v>9.9999997764825821E-3</v>
      </c>
      <c r="L44" s="34">
        <f t="shared" si="7"/>
        <v>0</v>
      </c>
    </row>
    <row r="45" spans="1:12" ht="15" x14ac:dyDescent="0.25">
      <c r="A45" s="31" t="s">
        <v>65</v>
      </c>
      <c r="B45" s="31" t="s">
        <v>64</v>
      </c>
      <c r="C45" s="32">
        <v>0</v>
      </c>
      <c r="D45" s="33">
        <f t="shared" si="8"/>
        <v>0.10010241384724351</v>
      </c>
      <c r="E45" s="32">
        <f t="shared" si="0"/>
        <v>0</v>
      </c>
      <c r="F45" s="32">
        <v>0</v>
      </c>
      <c r="G45" s="32">
        <f t="shared" si="6"/>
        <v>0</v>
      </c>
      <c r="H45" s="32">
        <f t="shared" si="2"/>
        <v>0</v>
      </c>
      <c r="I45" s="32">
        <v>0</v>
      </c>
      <c r="J45" s="32"/>
      <c r="K45" s="32">
        <f t="shared" si="3"/>
        <v>0</v>
      </c>
      <c r="L45" s="34">
        <f t="shared" si="7"/>
        <v>0</v>
      </c>
    </row>
    <row r="46" spans="1:12" ht="15" x14ac:dyDescent="0.25">
      <c r="A46" s="31" t="s">
        <v>66</v>
      </c>
      <c r="B46" s="31" t="s">
        <v>6</v>
      </c>
      <c r="C46" s="32">
        <v>42822.986630169173</v>
      </c>
      <c r="D46" s="33">
        <v>3.6342173721805919E-2</v>
      </c>
      <c r="E46" s="32">
        <f t="shared" ref="E46:E108" si="9">C46*D46</f>
        <v>1556.2804194001803</v>
      </c>
      <c r="F46" s="32">
        <v>3935.485715588356</v>
      </c>
      <c r="G46" s="32">
        <f>1596.42*L46</f>
        <v>26.433090765515338</v>
      </c>
      <c r="H46" s="32">
        <f t="shared" si="2"/>
        <v>5518.1992257540523</v>
      </c>
      <c r="I46" s="32">
        <v>-260.19319435793744</v>
      </c>
      <c r="J46" s="32"/>
      <c r="K46" s="32">
        <f t="shared" si="3"/>
        <v>5258.0060313961148</v>
      </c>
      <c r="L46" s="34">
        <f>E46/SUM($E$46:$E$67)</f>
        <v>1.6557729648535684E-2</v>
      </c>
    </row>
    <row r="47" spans="1:12" ht="15" x14ac:dyDescent="0.25">
      <c r="A47" s="31" t="s">
        <v>66</v>
      </c>
      <c r="B47" s="31" t="s">
        <v>7</v>
      </c>
      <c r="C47" s="32">
        <v>44501.296520957723</v>
      </c>
      <c r="D47" s="33">
        <f>$D$46</f>
        <v>3.6342173721805919E-2</v>
      </c>
      <c r="E47" s="32">
        <f t="shared" si="9"/>
        <v>1617.2738490102429</v>
      </c>
      <c r="F47" s="32">
        <v>19393.43073155636</v>
      </c>
      <c r="G47" s="32">
        <f t="shared" ref="G47:G67" si="10">1596.42*L47</f>
        <v>27.469051149572756</v>
      </c>
      <c r="H47" s="32">
        <f t="shared" si="2"/>
        <v>21038.173631716174</v>
      </c>
      <c r="I47" s="32">
        <v>-4777.292514253746</v>
      </c>
      <c r="J47" s="32"/>
      <c r="K47" s="32">
        <f t="shared" si="3"/>
        <v>16260.881117462428</v>
      </c>
      <c r="L47" s="34">
        <f t="shared" ref="L47:L67" si="11">E47/SUM($E$46:$E$67)</f>
        <v>1.7206656863214414E-2</v>
      </c>
    </row>
    <row r="48" spans="1:12" ht="15" x14ac:dyDescent="0.25">
      <c r="A48" s="31" t="s">
        <v>66</v>
      </c>
      <c r="B48" s="31" t="s">
        <v>8</v>
      </c>
      <c r="C48" s="32">
        <v>0</v>
      </c>
      <c r="D48" s="33">
        <f t="shared" ref="D48:D67" si="12">$D$46</f>
        <v>3.6342173721805919E-2</v>
      </c>
      <c r="E48" s="32">
        <f t="shared" si="9"/>
        <v>0</v>
      </c>
      <c r="F48" s="32">
        <v>0</v>
      </c>
      <c r="G48" s="32">
        <f t="shared" si="10"/>
        <v>0</v>
      </c>
      <c r="H48" s="32">
        <f t="shared" si="2"/>
        <v>0</v>
      </c>
      <c r="I48" s="32">
        <v>0</v>
      </c>
      <c r="J48" s="32"/>
      <c r="K48" s="32">
        <f t="shared" si="3"/>
        <v>0</v>
      </c>
      <c r="L48" s="34">
        <f t="shared" si="11"/>
        <v>0</v>
      </c>
    </row>
    <row r="49" spans="1:12" ht="15" x14ac:dyDescent="0.25">
      <c r="A49" s="31" t="s">
        <v>66</v>
      </c>
      <c r="B49" s="31" t="s">
        <v>9</v>
      </c>
      <c r="C49" s="32">
        <v>0</v>
      </c>
      <c r="D49" s="33">
        <f t="shared" si="12"/>
        <v>3.6342173721805919E-2</v>
      </c>
      <c r="E49" s="32">
        <f t="shared" si="9"/>
        <v>0</v>
      </c>
      <c r="F49" s="32">
        <v>0</v>
      </c>
      <c r="G49" s="32">
        <f t="shared" si="10"/>
        <v>0</v>
      </c>
      <c r="H49" s="32">
        <f t="shared" si="2"/>
        <v>0</v>
      </c>
      <c r="I49" s="32">
        <v>0</v>
      </c>
      <c r="J49" s="32"/>
      <c r="K49" s="32">
        <f t="shared" si="3"/>
        <v>0</v>
      </c>
      <c r="L49" s="34">
        <f t="shared" si="11"/>
        <v>0</v>
      </c>
    </row>
    <row r="50" spans="1:12" ht="15" x14ac:dyDescent="0.25">
      <c r="A50" s="31" t="s">
        <v>66</v>
      </c>
      <c r="B50" s="31" t="s">
        <v>10</v>
      </c>
      <c r="C50" s="32">
        <v>5831.553531826783</v>
      </c>
      <c r="D50" s="33">
        <f t="shared" si="12"/>
        <v>3.6342173721805919E-2</v>
      </c>
      <c r="E50" s="32">
        <f t="shared" si="9"/>
        <v>211.93133152165981</v>
      </c>
      <c r="F50" s="32">
        <v>4366.9308811491601</v>
      </c>
      <c r="G50" s="32">
        <f t="shared" si="10"/>
        <v>3.5996084332460287</v>
      </c>
      <c r="H50" s="32">
        <f t="shared" si="2"/>
        <v>4582.4618211040661</v>
      </c>
      <c r="I50" s="32">
        <v>-63.954575294296518</v>
      </c>
      <c r="J50" s="32"/>
      <c r="K50" s="32">
        <f t="shared" si="3"/>
        <v>4518.5072458097693</v>
      </c>
      <c r="L50" s="34">
        <f t="shared" si="11"/>
        <v>2.2548003866438835E-3</v>
      </c>
    </row>
    <row r="51" spans="1:12" ht="15" x14ac:dyDescent="0.25">
      <c r="A51" s="31" t="s">
        <v>66</v>
      </c>
      <c r="B51" s="31" t="s">
        <v>11</v>
      </c>
      <c r="C51" s="32">
        <v>33434.646256334265</v>
      </c>
      <c r="D51" s="33">
        <f t="shared" si="12"/>
        <v>3.6342173721805919E-2</v>
      </c>
      <c r="E51" s="32">
        <f t="shared" si="9"/>
        <v>1215.0877225748277</v>
      </c>
      <c r="F51" s="32">
        <v>26283.853422119188</v>
      </c>
      <c r="G51" s="32">
        <f t="shared" si="10"/>
        <v>20.638005630927889</v>
      </c>
      <c r="H51" s="32">
        <f t="shared" si="2"/>
        <v>27519.579150324942</v>
      </c>
      <c r="I51" s="32">
        <v>-367.09419554635929</v>
      </c>
      <c r="J51" s="32"/>
      <c r="K51" s="32">
        <f t="shared" si="3"/>
        <v>27152.484954778582</v>
      </c>
      <c r="L51" s="34">
        <f t="shared" si="11"/>
        <v>1.2927679201543384E-2</v>
      </c>
    </row>
    <row r="52" spans="1:12" ht="15" x14ac:dyDescent="0.25">
      <c r="A52" s="31" t="s">
        <v>66</v>
      </c>
      <c r="B52" s="31" t="s">
        <v>12</v>
      </c>
      <c r="C52" s="32">
        <v>-3495.6900066992021</v>
      </c>
      <c r="D52" s="33">
        <f t="shared" si="12"/>
        <v>3.6342173721805919E-2</v>
      </c>
      <c r="E52" s="32">
        <f t="shared" si="9"/>
        <v>-127.0409735010433</v>
      </c>
      <c r="F52" s="32">
        <v>-83.067996489931176</v>
      </c>
      <c r="G52" s="32">
        <f t="shared" si="10"/>
        <v>-2.1577638204731611</v>
      </c>
      <c r="H52" s="32">
        <f t="shared" si="2"/>
        <v>-212.26673381144761</v>
      </c>
      <c r="I52" s="32">
        <v>0</v>
      </c>
      <c r="J52" s="32"/>
      <c r="K52" s="32">
        <f t="shared" si="3"/>
        <v>-212.26673381144761</v>
      </c>
      <c r="L52" s="34">
        <f t="shared" si="11"/>
        <v>-1.3516266524305389E-3</v>
      </c>
    </row>
    <row r="53" spans="1:12" ht="15" x14ac:dyDescent="0.25">
      <c r="A53" s="31" t="s">
        <v>66</v>
      </c>
      <c r="B53" s="31" t="s">
        <v>13</v>
      </c>
      <c r="C53" s="32">
        <v>-1.3750985988662092</v>
      </c>
      <c r="D53" s="33">
        <f t="shared" si="12"/>
        <v>3.6342173721805919E-2</v>
      </c>
      <c r="E53" s="32">
        <f t="shared" si="9"/>
        <v>-4.997407216460769E-2</v>
      </c>
      <c r="F53" s="32">
        <v>172.09771428460147</v>
      </c>
      <c r="G53" s="32">
        <f t="shared" si="10"/>
        <v>-8.4879894971538294E-4</v>
      </c>
      <c r="H53" s="32">
        <f t="shared" si="2"/>
        <v>172.04689141348715</v>
      </c>
      <c r="I53" s="32">
        <v>-76.94</v>
      </c>
      <c r="J53" s="32"/>
      <c r="K53" s="32">
        <f t="shared" si="3"/>
        <v>95.106891413487148</v>
      </c>
      <c r="L53" s="34">
        <f t="shared" si="11"/>
        <v>-5.3168899770447808E-7</v>
      </c>
    </row>
    <row r="54" spans="1:12" ht="15" x14ac:dyDescent="0.25">
      <c r="A54" s="31" t="s">
        <v>66</v>
      </c>
      <c r="B54" s="31" t="s">
        <v>14</v>
      </c>
      <c r="C54" s="32">
        <v>787319.59594453068</v>
      </c>
      <c r="D54" s="33">
        <f t="shared" si="12"/>
        <v>3.6342173721805919E-2</v>
      </c>
      <c r="E54" s="32">
        <f t="shared" si="9"/>
        <v>28612.905530398177</v>
      </c>
      <c r="F54" s="32">
        <v>50151.264466898028</v>
      </c>
      <c r="G54" s="32">
        <f t="shared" si="10"/>
        <v>485.98409356177183</v>
      </c>
      <c r="H54" s="32">
        <f t="shared" si="2"/>
        <v>79250.154090857977</v>
      </c>
      <c r="I54" s="32">
        <v>-2455.3597822987126</v>
      </c>
      <c r="J54" s="32"/>
      <c r="K54" s="32">
        <f t="shared" si="3"/>
        <v>76794.794308559271</v>
      </c>
      <c r="L54" s="34">
        <f t="shared" si="11"/>
        <v>0.30442120091315056</v>
      </c>
    </row>
    <row r="55" spans="1:12" ht="15" x14ac:dyDescent="0.25">
      <c r="A55" s="31" t="s">
        <v>66</v>
      </c>
      <c r="B55" s="31" t="s">
        <v>15</v>
      </c>
      <c r="C55" s="32">
        <v>217354.25090251648</v>
      </c>
      <c r="D55" s="33">
        <f t="shared" si="12"/>
        <v>3.6342173721805919E-2</v>
      </c>
      <c r="E55" s="32">
        <f t="shared" si="9"/>
        <v>7899.1259454722449</v>
      </c>
      <c r="F55" s="32">
        <v>20361.028870119004</v>
      </c>
      <c r="G55" s="32">
        <f t="shared" si="10"/>
        <v>134.16496826798078</v>
      </c>
      <c r="H55" s="32">
        <f t="shared" si="2"/>
        <v>28394.319783859231</v>
      </c>
      <c r="I55" s="32">
        <v>-454.53558339444498</v>
      </c>
      <c r="J55" s="32"/>
      <c r="K55" s="32">
        <f t="shared" si="3"/>
        <v>27939.784200464786</v>
      </c>
      <c r="L55" s="34">
        <f t="shared" si="11"/>
        <v>8.4041147234425004E-2</v>
      </c>
    </row>
    <row r="56" spans="1:12" ht="15" x14ac:dyDescent="0.25">
      <c r="A56" s="31" t="s">
        <v>66</v>
      </c>
      <c r="B56" s="31" t="s">
        <v>16</v>
      </c>
      <c r="C56" s="32">
        <v>17346.058424053132</v>
      </c>
      <c r="D56" s="33">
        <f t="shared" si="12"/>
        <v>3.6342173721805919E-2</v>
      </c>
      <c r="E56" s="32">
        <f t="shared" si="9"/>
        <v>630.39346863553396</v>
      </c>
      <c r="F56" s="32">
        <v>2413.9470725631572</v>
      </c>
      <c r="G56" s="32">
        <f t="shared" si="10"/>
        <v>10.707098519464406</v>
      </c>
      <c r="H56" s="32">
        <f t="shared" si="2"/>
        <v>3055.047639718156</v>
      </c>
      <c r="I56" s="32">
        <v>-59.820334063681216</v>
      </c>
      <c r="J56" s="32"/>
      <c r="K56" s="32">
        <f t="shared" si="3"/>
        <v>2995.227305654475</v>
      </c>
      <c r="L56" s="34">
        <f t="shared" si="11"/>
        <v>6.7069433604342249E-3</v>
      </c>
    </row>
    <row r="57" spans="1:12" ht="15" x14ac:dyDescent="0.25">
      <c r="A57" s="31" t="s">
        <v>66</v>
      </c>
      <c r="B57" s="31" t="s">
        <v>17</v>
      </c>
      <c r="C57" s="32">
        <v>208663.55103996865</v>
      </c>
      <c r="D57" s="33">
        <f t="shared" si="12"/>
        <v>3.6342173721805919E-2</v>
      </c>
      <c r="E57" s="32">
        <f t="shared" si="9"/>
        <v>7583.2870213034566</v>
      </c>
      <c r="F57" s="32">
        <v>23244.785884711549</v>
      </c>
      <c r="G57" s="32">
        <f t="shared" si="10"/>
        <v>128.80051155069199</v>
      </c>
      <c r="H57" s="32">
        <f t="shared" si="2"/>
        <v>30956.873417565697</v>
      </c>
      <c r="I57" s="32">
        <v>-459.78387127249778</v>
      </c>
      <c r="J57" s="32"/>
      <c r="K57" s="32">
        <f t="shared" si="3"/>
        <v>30497.089546293199</v>
      </c>
      <c r="L57" s="34">
        <f t="shared" si="11"/>
        <v>8.0680843105631339E-2</v>
      </c>
    </row>
    <row r="58" spans="1:12" ht="15" x14ac:dyDescent="0.25">
      <c r="A58" s="31" t="s">
        <v>66</v>
      </c>
      <c r="B58" s="31" t="s">
        <v>18</v>
      </c>
      <c r="C58" s="32">
        <v>80522.355106349947</v>
      </c>
      <c r="D58" s="33">
        <f t="shared" si="12"/>
        <v>3.6342173721805919E-2</v>
      </c>
      <c r="E58" s="32">
        <f t="shared" si="9"/>
        <v>2926.3574177639157</v>
      </c>
      <c r="F58" s="32">
        <v>11782.233882028702</v>
      </c>
      <c r="G58" s="32">
        <f t="shared" si="10"/>
        <v>49.703556166250451</v>
      </c>
      <c r="H58" s="32">
        <f t="shared" si="2"/>
        <v>14758.294855958868</v>
      </c>
      <c r="I58" s="32">
        <v>-274.43094523661159</v>
      </c>
      <c r="J58" s="32"/>
      <c r="K58" s="32">
        <f t="shared" si="3"/>
        <v>14483.863910722255</v>
      </c>
      <c r="L58" s="34">
        <f t="shared" si="11"/>
        <v>3.113438579211639E-2</v>
      </c>
    </row>
    <row r="59" spans="1:12" ht="15" x14ac:dyDescent="0.25">
      <c r="A59" s="31" t="s">
        <v>66</v>
      </c>
      <c r="B59" s="31" t="s">
        <v>19</v>
      </c>
      <c r="C59" s="32">
        <v>342845.92996875622</v>
      </c>
      <c r="D59" s="33">
        <f t="shared" si="12"/>
        <v>3.6342173721805919E-2</v>
      </c>
      <c r="E59" s="32">
        <f t="shared" si="9"/>
        <v>12459.766346738645</v>
      </c>
      <c r="F59" s="32">
        <v>14276.788709362299</v>
      </c>
      <c r="G59" s="32">
        <f t="shared" si="10"/>
        <v>211.62647210288344</v>
      </c>
      <c r="H59" s="32">
        <f t="shared" si="2"/>
        <v>26948.181528203826</v>
      </c>
      <c r="I59" s="32">
        <v>-2.6457702066202893E-2</v>
      </c>
      <c r="J59" s="32"/>
      <c r="K59" s="32">
        <f t="shared" si="3"/>
        <v>26948.155070501758</v>
      </c>
      <c r="L59" s="34">
        <f t="shared" si="11"/>
        <v>0.13256315512389186</v>
      </c>
    </row>
    <row r="60" spans="1:12" ht="15" x14ac:dyDescent="0.25">
      <c r="A60" s="31" t="s">
        <v>66</v>
      </c>
      <c r="B60" s="31" t="s">
        <v>20</v>
      </c>
      <c r="C60" s="32">
        <v>170829.95547992078</v>
      </c>
      <c r="D60" s="33">
        <f t="shared" si="12"/>
        <v>3.6342173721805919E-2</v>
      </c>
      <c r="E60" s="32">
        <f t="shared" si="9"/>
        <v>6208.3319189396525</v>
      </c>
      <c r="F60" s="32">
        <v>8918.0160938788977</v>
      </c>
      <c r="G60" s="32">
        <f t="shared" si="10"/>
        <v>105.44719259465279</v>
      </c>
      <c r="H60" s="32">
        <f t="shared" si="2"/>
        <v>15231.795205413204</v>
      </c>
      <c r="I60" s="32">
        <v>-2.1493243492026658E-2</v>
      </c>
      <c r="J60" s="32"/>
      <c r="K60" s="32">
        <f t="shared" si="3"/>
        <v>15231.773712169712</v>
      </c>
      <c r="L60" s="34">
        <f t="shared" si="11"/>
        <v>6.6052287364636364E-2</v>
      </c>
    </row>
    <row r="61" spans="1:12" ht="15" x14ac:dyDescent="0.25">
      <c r="A61" s="31" t="s">
        <v>66</v>
      </c>
      <c r="B61" s="31" t="s">
        <v>21</v>
      </c>
      <c r="C61" s="32">
        <v>485310.11197137099</v>
      </c>
      <c r="D61" s="33">
        <f t="shared" si="12"/>
        <v>3.6342173721805919E-2</v>
      </c>
      <c r="E61" s="32">
        <f t="shared" si="9"/>
        <v>17637.224398212646</v>
      </c>
      <c r="F61" s="32">
        <v>32701.288662210216</v>
      </c>
      <c r="G61" s="32">
        <f t="shared" si="10"/>
        <v>299.5644920787484</v>
      </c>
      <c r="H61" s="32">
        <f t="shared" si="2"/>
        <v>50638.077552501607</v>
      </c>
      <c r="I61" s="32">
        <v>-755.18333193161118</v>
      </c>
      <c r="J61" s="32"/>
      <c r="K61" s="32">
        <f t="shared" si="3"/>
        <v>49882.894220569993</v>
      </c>
      <c r="L61" s="34">
        <f t="shared" si="11"/>
        <v>0.18764766920907303</v>
      </c>
    </row>
    <row r="62" spans="1:12" ht="15" x14ac:dyDescent="0.25">
      <c r="A62" s="31" t="s">
        <v>66</v>
      </c>
      <c r="B62" s="31" t="s">
        <v>22</v>
      </c>
      <c r="C62" s="32">
        <v>101133.66135551565</v>
      </c>
      <c r="D62" s="33">
        <f t="shared" si="12"/>
        <v>3.6342173721805919E-2</v>
      </c>
      <c r="E62" s="32">
        <f t="shared" si="9"/>
        <v>3675.4170901044395</v>
      </c>
      <c r="F62" s="32">
        <v>7528.7701858201754</v>
      </c>
      <c r="G62" s="32">
        <f t="shared" si="10"/>
        <v>62.426174828634913</v>
      </c>
      <c r="H62" s="32">
        <f t="shared" si="2"/>
        <v>11266.61345075325</v>
      </c>
      <c r="I62" s="32">
        <v>-239.96452296443329</v>
      </c>
      <c r="J62" s="32"/>
      <c r="K62" s="32">
        <f t="shared" si="3"/>
        <v>11026.648927788816</v>
      </c>
      <c r="L62" s="34">
        <f t="shared" si="11"/>
        <v>3.910385414153851E-2</v>
      </c>
    </row>
    <row r="63" spans="1:12" ht="15" x14ac:dyDescent="0.25">
      <c r="A63" s="31" t="s">
        <v>66</v>
      </c>
      <c r="B63" s="31" t="s">
        <v>23</v>
      </c>
      <c r="C63" s="32">
        <v>58474.231189009923</v>
      </c>
      <c r="D63" s="33">
        <f t="shared" si="12"/>
        <v>3.6342173721805919E-2</v>
      </c>
      <c r="E63" s="32">
        <f t="shared" si="9"/>
        <v>2125.0806681200406</v>
      </c>
      <c r="F63" s="32">
        <v>76539.472346206123</v>
      </c>
      <c r="G63" s="32">
        <f t="shared" si="10"/>
        <v>36.094041590595175</v>
      </c>
      <c r="H63" s="32">
        <f t="shared" si="2"/>
        <v>78700.64705591675</v>
      </c>
      <c r="I63" s="32">
        <v>-572.5717501513634</v>
      </c>
      <c r="J63" s="32"/>
      <c r="K63" s="32">
        <f t="shared" si="3"/>
        <v>78128.075305765393</v>
      </c>
      <c r="L63" s="34">
        <f t="shared" si="11"/>
        <v>2.2609364447072306E-2</v>
      </c>
    </row>
    <row r="64" spans="1:12" ht="15" x14ac:dyDescent="0.25">
      <c r="A64" s="31" t="s">
        <v>66</v>
      </c>
      <c r="B64" s="31" t="s">
        <v>24</v>
      </c>
      <c r="C64" s="32">
        <v>-21585.772532828665</v>
      </c>
      <c r="D64" s="33">
        <f t="shared" si="12"/>
        <v>3.6342173721805919E-2</v>
      </c>
      <c r="E64" s="32">
        <f t="shared" si="9"/>
        <v>-784.4738953074459</v>
      </c>
      <c r="F64" s="32">
        <v>31854.492497000785</v>
      </c>
      <c r="G64" s="32">
        <f t="shared" si="10"/>
        <v>-13.324121680995745</v>
      </c>
      <c r="H64" s="32">
        <f t="shared" si="2"/>
        <v>31056.694480012346</v>
      </c>
      <c r="I64" s="32">
        <v>-262.53644630738461</v>
      </c>
      <c r="J64" s="32"/>
      <c r="K64" s="32">
        <f t="shared" si="3"/>
        <v>30794.15803370496</v>
      </c>
      <c r="L64" s="34">
        <f t="shared" si="11"/>
        <v>-8.3462507867577106E-3</v>
      </c>
    </row>
    <row r="65" spans="1:12" ht="15" x14ac:dyDescent="0.25">
      <c r="A65" s="31" t="s">
        <v>66</v>
      </c>
      <c r="B65" s="31" t="s">
        <v>25</v>
      </c>
      <c r="C65" s="32">
        <v>14976.373316846599</v>
      </c>
      <c r="D65" s="33">
        <f t="shared" si="12"/>
        <v>3.6342173721805919E-2</v>
      </c>
      <c r="E65" s="32">
        <f t="shared" si="9"/>
        <v>544.27396080345784</v>
      </c>
      <c r="F65" s="32">
        <v>44774.840860993376</v>
      </c>
      <c r="G65" s="32">
        <f t="shared" si="10"/>
        <v>9.2443770594821828</v>
      </c>
      <c r="H65" s="32">
        <f t="shared" si="2"/>
        <v>45328.35919885632</v>
      </c>
      <c r="I65" s="32">
        <v>-143.55100198136276</v>
      </c>
      <c r="J65" s="32"/>
      <c r="K65" s="32">
        <f t="shared" si="3"/>
        <v>45184.808196874961</v>
      </c>
      <c r="L65" s="34">
        <f t="shared" si="11"/>
        <v>5.7906923362787879E-3</v>
      </c>
    </row>
    <row r="66" spans="1:12" ht="15" x14ac:dyDescent="0.25">
      <c r="A66" s="31" t="s">
        <v>66</v>
      </c>
      <c r="B66" s="31" t="s">
        <v>26</v>
      </c>
      <c r="C66" s="32">
        <v>0</v>
      </c>
      <c r="D66" s="33">
        <f t="shared" si="12"/>
        <v>3.6342173721805919E-2</v>
      </c>
      <c r="E66" s="32">
        <f t="shared" si="9"/>
        <v>0</v>
      </c>
      <c r="F66" s="32">
        <v>85722.400000000009</v>
      </c>
      <c r="G66" s="32">
        <f t="shared" si="10"/>
        <v>0</v>
      </c>
      <c r="H66" s="32">
        <f t="shared" si="2"/>
        <v>85722.400000000009</v>
      </c>
      <c r="I66" s="32">
        <v>-85722.41</v>
      </c>
      <c r="J66" s="32"/>
      <c r="K66" s="32">
        <f t="shared" si="3"/>
        <v>-9.9999999947613105E-3</v>
      </c>
      <c r="L66" s="34">
        <f t="shared" si="11"/>
        <v>0</v>
      </c>
    </row>
    <row r="67" spans="1:12" ht="15" x14ac:dyDescent="0.25">
      <c r="A67" s="31" t="s">
        <v>66</v>
      </c>
      <c r="B67" s="31" t="s">
        <v>64</v>
      </c>
      <c r="C67" s="32">
        <v>0</v>
      </c>
      <c r="D67" s="33">
        <f t="shared" si="12"/>
        <v>3.6342173721805919E-2</v>
      </c>
      <c r="E67" s="32">
        <f t="shared" si="9"/>
        <v>0</v>
      </c>
      <c r="F67" s="32">
        <v>0</v>
      </c>
      <c r="G67" s="32">
        <f t="shared" si="10"/>
        <v>0</v>
      </c>
      <c r="H67" s="32">
        <f t="shared" ref="H67:H130" si="13">E67+F67+G67</f>
        <v>0</v>
      </c>
      <c r="I67" s="32">
        <v>0</v>
      </c>
      <c r="J67" s="32"/>
      <c r="K67" s="32">
        <f t="shared" ref="K67:K130" si="14">H67+I67+J67</f>
        <v>0</v>
      </c>
      <c r="L67" s="34">
        <f t="shared" si="11"/>
        <v>0</v>
      </c>
    </row>
    <row r="68" spans="1:12" ht="15" x14ac:dyDescent="0.25">
      <c r="A68" s="31" t="s">
        <v>67</v>
      </c>
      <c r="B68" s="31" t="s">
        <v>6</v>
      </c>
      <c r="C68" s="32">
        <v>0</v>
      </c>
      <c r="D68" s="33">
        <v>0.15484031543497195</v>
      </c>
      <c r="E68" s="32">
        <f t="shared" si="9"/>
        <v>0</v>
      </c>
      <c r="F68" s="32">
        <v>0</v>
      </c>
      <c r="G68" s="32">
        <f>299623.33*L68</f>
        <v>0</v>
      </c>
      <c r="H68" s="32">
        <f t="shared" si="13"/>
        <v>0</v>
      </c>
      <c r="I68" s="32">
        <v>0</v>
      </c>
      <c r="J68" s="32"/>
      <c r="K68" s="32">
        <f>H68+I68+J68</f>
        <v>0</v>
      </c>
      <c r="L68" s="34">
        <f>E68/SUM($E$68:$E$89)</f>
        <v>0</v>
      </c>
    </row>
    <row r="69" spans="1:12" ht="15" x14ac:dyDescent="0.25">
      <c r="A69" s="31" t="s">
        <v>67</v>
      </c>
      <c r="B69" s="31" t="s">
        <v>7</v>
      </c>
      <c r="C69" s="32">
        <v>0</v>
      </c>
      <c r="D69" s="33">
        <f>$D$68</f>
        <v>0.15484031543497195</v>
      </c>
      <c r="E69" s="32">
        <f t="shared" si="9"/>
        <v>0</v>
      </c>
      <c r="F69" s="32">
        <v>0</v>
      </c>
      <c r="G69" s="32">
        <f t="shared" ref="G69:G89" si="15">299623.33*L69</f>
        <v>0</v>
      </c>
      <c r="H69" s="32">
        <f t="shared" si="13"/>
        <v>0</v>
      </c>
      <c r="I69" s="32">
        <v>0</v>
      </c>
      <c r="J69" s="32"/>
      <c r="K69" s="32">
        <f t="shared" si="14"/>
        <v>0</v>
      </c>
      <c r="L69" s="34">
        <f t="shared" ref="L69:L89" si="16">E69/SUM($E$68:$E$89)</f>
        <v>0</v>
      </c>
    </row>
    <row r="70" spans="1:12" ht="15" x14ac:dyDescent="0.25">
      <c r="A70" s="31" t="s">
        <v>67</v>
      </c>
      <c r="B70" s="31" t="s">
        <v>8</v>
      </c>
      <c r="C70" s="32">
        <v>0</v>
      </c>
      <c r="D70" s="33">
        <f t="shared" ref="D70:D89" si="17">$D$68</f>
        <v>0.15484031543497195</v>
      </c>
      <c r="E70" s="32">
        <f t="shared" si="9"/>
        <v>0</v>
      </c>
      <c r="F70" s="32">
        <v>0</v>
      </c>
      <c r="G70" s="32">
        <f t="shared" si="15"/>
        <v>0</v>
      </c>
      <c r="H70" s="32">
        <f t="shared" si="13"/>
        <v>0</v>
      </c>
      <c r="I70" s="32">
        <v>0</v>
      </c>
      <c r="J70" s="32"/>
      <c r="K70" s="32">
        <f t="shared" si="14"/>
        <v>0</v>
      </c>
      <c r="L70" s="34">
        <f t="shared" si="16"/>
        <v>0</v>
      </c>
    </row>
    <row r="71" spans="1:12" ht="15" x14ac:dyDescent="0.25">
      <c r="A71" s="31" t="s">
        <v>67</v>
      </c>
      <c r="B71" s="31" t="s">
        <v>9</v>
      </c>
      <c r="C71" s="32">
        <v>4307938.7903913315</v>
      </c>
      <c r="D71" s="33">
        <f t="shared" si="17"/>
        <v>0.15484031543497195</v>
      </c>
      <c r="E71" s="32">
        <f t="shared" si="9"/>
        <v>667042.60117874527</v>
      </c>
      <c r="F71" s="32">
        <v>1042619.1830821707</v>
      </c>
      <c r="G71" s="32">
        <f t="shared" si="15"/>
        <v>136738.17920616583</v>
      </c>
      <c r="H71" s="32">
        <f t="shared" si="13"/>
        <v>1846399.963467082</v>
      </c>
      <c r="I71" s="32">
        <v>-35639.06577310813</v>
      </c>
      <c r="J71" s="32"/>
      <c r="K71" s="32">
        <f t="shared" si="14"/>
        <v>1810760.897693974</v>
      </c>
      <c r="L71" s="34">
        <f t="shared" si="16"/>
        <v>0.4563669297920353</v>
      </c>
    </row>
    <row r="72" spans="1:12" ht="15" x14ac:dyDescent="0.25">
      <c r="A72" s="31" t="s">
        <v>67</v>
      </c>
      <c r="B72" s="31" t="s">
        <v>10</v>
      </c>
      <c r="C72" s="32">
        <v>-3.2282389394762013E-3</v>
      </c>
      <c r="D72" s="33">
        <f t="shared" si="17"/>
        <v>0.15484031543497195</v>
      </c>
      <c r="E72" s="32">
        <f t="shared" si="9"/>
        <v>-4.9986153568795438E-4</v>
      </c>
      <c r="F72" s="32">
        <v>7.1278189757065624E-2</v>
      </c>
      <c r="G72" s="32">
        <f t="shared" si="15"/>
        <v>-1.0246745278995037E-4</v>
      </c>
      <c r="H72" s="32">
        <f t="shared" si="13"/>
        <v>7.0675860768587714E-2</v>
      </c>
      <c r="I72" s="32">
        <v>0</v>
      </c>
      <c r="J72" s="32"/>
      <c r="K72" s="32">
        <f t="shared" si="14"/>
        <v>7.0675860768587714E-2</v>
      </c>
      <c r="L72" s="34">
        <f t="shared" si="16"/>
        <v>-3.4198756415246556E-10</v>
      </c>
    </row>
    <row r="73" spans="1:12" ht="15" x14ac:dyDescent="0.25">
      <c r="A73" s="31" t="s">
        <v>67</v>
      </c>
      <c r="B73" s="31" t="s">
        <v>11</v>
      </c>
      <c r="C73" s="32">
        <v>21157.216916463582</v>
      </c>
      <c r="D73" s="33">
        <f t="shared" si="17"/>
        <v>0.15484031543497195</v>
      </c>
      <c r="E73" s="32">
        <f t="shared" si="9"/>
        <v>3275.9901410713455</v>
      </c>
      <c r="F73" s="32">
        <v>15532.333265879035</v>
      </c>
      <c r="G73" s="32">
        <f t="shared" si="15"/>
        <v>671.55070185301349</v>
      </c>
      <c r="H73" s="32">
        <f t="shared" si="13"/>
        <v>19479.874108803397</v>
      </c>
      <c r="I73" s="32">
        <v>-233.33593267888577</v>
      </c>
      <c r="J73" s="32"/>
      <c r="K73" s="32">
        <f t="shared" si="14"/>
        <v>19246.538176124512</v>
      </c>
      <c r="L73" s="34">
        <f t="shared" si="16"/>
        <v>2.241316461748868E-3</v>
      </c>
    </row>
    <row r="74" spans="1:12" ht="15" x14ac:dyDescent="0.25">
      <c r="A74" s="31" t="s">
        <v>67</v>
      </c>
      <c r="B74" s="31" t="s">
        <v>12</v>
      </c>
      <c r="C74" s="32">
        <v>-3175.0699999999997</v>
      </c>
      <c r="D74" s="33">
        <f t="shared" si="17"/>
        <v>0.15484031543497195</v>
      </c>
      <c r="E74" s="32">
        <f t="shared" si="9"/>
        <v>-491.62884032811638</v>
      </c>
      <c r="F74" s="32">
        <v>0</v>
      </c>
      <c r="G74" s="32">
        <f t="shared" si="15"/>
        <v>-100.77981878955218</v>
      </c>
      <c r="H74" s="32">
        <f t="shared" si="13"/>
        <v>-592.40865911766855</v>
      </c>
      <c r="I74" s="32">
        <v>0</v>
      </c>
      <c r="J74" s="32"/>
      <c r="K74" s="32">
        <f t="shared" si="14"/>
        <v>-592.40865911766855</v>
      </c>
      <c r="L74" s="34">
        <f t="shared" si="16"/>
        <v>-3.363550454817793E-4</v>
      </c>
    </row>
    <row r="75" spans="1:12" ht="15" x14ac:dyDescent="0.25">
      <c r="A75" s="31" t="s">
        <v>67</v>
      </c>
      <c r="B75" s="31" t="s">
        <v>13</v>
      </c>
      <c r="C75" s="32">
        <v>-2.946612786967131</v>
      </c>
      <c r="D75" s="33">
        <f t="shared" si="17"/>
        <v>0.15484031543497195</v>
      </c>
      <c r="E75" s="32">
        <f t="shared" si="9"/>
        <v>-0.4562544533987124</v>
      </c>
      <c r="F75" s="32">
        <v>65.06</v>
      </c>
      <c r="G75" s="32">
        <f t="shared" si="15"/>
        <v>-9.3528364008832798E-2</v>
      </c>
      <c r="H75" s="32">
        <f t="shared" si="13"/>
        <v>64.510217182592456</v>
      </c>
      <c r="I75" s="32">
        <v>0</v>
      </c>
      <c r="J75" s="32"/>
      <c r="K75" s="32">
        <f t="shared" si="14"/>
        <v>64.510217182592456</v>
      </c>
      <c r="L75" s="34">
        <f t="shared" si="16"/>
        <v>-3.1215314244332308E-7</v>
      </c>
    </row>
    <row r="76" spans="1:12" ht="15" x14ac:dyDescent="0.25">
      <c r="A76" s="31" t="s">
        <v>67</v>
      </c>
      <c r="B76" s="31" t="s">
        <v>14</v>
      </c>
      <c r="C76" s="32">
        <v>859617.80811807793</v>
      </c>
      <c r="D76" s="33">
        <f t="shared" si="17"/>
        <v>0.15484031543497195</v>
      </c>
      <c r="E76" s="32">
        <f t="shared" si="9"/>
        <v>133103.49256252238</v>
      </c>
      <c r="F76" s="32">
        <v>143185.84984796614</v>
      </c>
      <c r="G76" s="32">
        <f t="shared" si="15"/>
        <v>27285.107707991298</v>
      </c>
      <c r="H76" s="32">
        <f t="shared" si="13"/>
        <v>303574.45011847984</v>
      </c>
      <c r="I76" s="32">
        <v>-3819.219272709568</v>
      </c>
      <c r="J76" s="32"/>
      <c r="K76" s="32">
        <f t="shared" si="14"/>
        <v>299755.23084577027</v>
      </c>
      <c r="L76" s="34">
        <f t="shared" si="16"/>
        <v>9.1064696824480582E-2</v>
      </c>
    </row>
    <row r="77" spans="1:12" ht="15" x14ac:dyDescent="0.25">
      <c r="A77" s="31" t="s">
        <v>67</v>
      </c>
      <c r="B77" s="31" t="s">
        <v>15</v>
      </c>
      <c r="C77" s="32">
        <v>236509.84642419356</v>
      </c>
      <c r="D77" s="33">
        <f t="shared" si="17"/>
        <v>0.15484031543497195</v>
      </c>
      <c r="E77" s="32">
        <f t="shared" si="9"/>
        <v>36621.259223798901</v>
      </c>
      <c r="F77" s="32">
        <v>47855.18429510577</v>
      </c>
      <c r="G77" s="32">
        <f t="shared" si="15"/>
        <v>7507.0532191652583</v>
      </c>
      <c r="H77" s="32">
        <f t="shared" si="13"/>
        <v>91983.496738069938</v>
      </c>
      <c r="I77" s="32">
        <v>-1052.4277608242694</v>
      </c>
      <c r="J77" s="32"/>
      <c r="K77" s="32">
        <f t="shared" si="14"/>
        <v>90931.068977245668</v>
      </c>
      <c r="L77" s="34">
        <f t="shared" si="16"/>
        <v>2.5054968914354093E-2</v>
      </c>
    </row>
    <row r="78" spans="1:12" ht="15" x14ac:dyDescent="0.25">
      <c r="A78" s="31" t="s">
        <v>67</v>
      </c>
      <c r="B78" s="31" t="s">
        <v>16</v>
      </c>
      <c r="C78" s="32">
        <v>20410.74950174761</v>
      </c>
      <c r="D78" s="33">
        <f t="shared" si="17"/>
        <v>0.15484031543497195</v>
      </c>
      <c r="E78" s="32">
        <f t="shared" si="9"/>
        <v>3160.4068911147965</v>
      </c>
      <c r="F78" s="32">
        <v>5294.1252401153342</v>
      </c>
      <c r="G78" s="32">
        <f t="shared" si="15"/>
        <v>647.85709799943515</v>
      </c>
      <c r="H78" s="32">
        <f t="shared" si="13"/>
        <v>9102.3892292295659</v>
      </c>
      <c r="I78" s="32">
        <v>-138.50748440912807</v>
      </c>
      <c r="J78" s="32"/>
      <c r="K78" s="32">
        <f t="shared" si="14"/>
        <v>8963.8817448204372</v>
      </c>
      <c r="L78" s="34">
        <f t="shared" si="16"/>
        <v>2.1622384945772918E-3</v>
      </c>
    </row>
    <row r="79" spans="1:12" ht="15" x14ac:dyDescent="0.25">
      <c r="A79" s="31" t="s">
        <v>67</v>
      </c>
      <c r="B79" s="31" t="s">
        <v>17</v>
      </c>
      <c r="C79" s="32">
        <v>226164.23524157939</v>
      </c>
      <c r="D79" s="33">
        <f t="shared" si="17"/>
        <v>0.15484031543497195</v>
      </c>
      <c r="E79" s="32">
        <f t="shared" si="9"/>
        <v>35019.341524915355</v>
      </c>
      <c r="F79" s="32">
        <v>51634.699370140661</v>
      </c>
      <c r="G79" s="32">
        <f t="shared" si="15"/>
        <v>7178.6734290343275</v>
      </c>
      <c r="H79" s="32">
        <f t="shared" si="13"/>
        <v>93832.714324090339</v>
      </c>
      <c r="I79" s="32">
        <v>-1064.5796012113569</v>
      </c>
      <c r="J79" s="32"/>
      <c r="K79" s="32">
        <f t="shared" si="14"/>
        <v>92768.134722878982</v>
      </c>
      <c r="L79" s="34">
        <f t="shared" si="16"/>
        <v>2.395899354377487E-2</v>
      </c>
    </row>
    <row r="80" spans="1:12" ht="15" x14ac:dyDescent="0.25">
      <c r="A80" s="31" t="s">
        <v>67</v>
      </c>
      <c r="B80" s="31" t="s">
        <v>18</v>
      </c>
      <c r="C80" s="32">
        <v>94695.626312896638</v>
      </c>
      <c r="D80" s="33">
        <f t="shared" si="17"/>
        <v>0.15484031543497195</v>
      </c>
      <c r="E80" s="32">
        <f t="shared" si="9"/>
        <v>14662.700648601145</v>
      </c>
      <c r="F80" s="32">
        <v>25295.801070292055</v>
      </c>
      <c r="G80" s="32">
        <f t="shared" si="15"/>
        <v>3005.7315460688651</v>
      </c>
      <c r="H80" s="32">
        <f t="shared" si="13"/>
        <v>42964.233264962058</v>
      </c>
      <c r="I80" s="32">
        <v>-635.41503844291753</v>
      </c>
      <c r="J80" s="32"/>
      <c r="K80" s="32">
        <f t="shared" si="14"/>
        <v>42328.818226519143</v>
      </c>
      <c r="L80" s="34">
        <f t="shared" si="16"/>
        <v>1.0031700622474441E-2</v>
      </c>
    </row>
    <row r="81" spans="1:12" ht="15" x14ac:dyDescent="0.25">
      <c r="A81" s="31" t="s">
        <v>67</v>
      </c>
      <c r="B81" s="31" t="s">
        <v>19</v>
      </c>
      <c r="C81" s="32">
        <v>357166.57298491901</v>
      </c>
      <c r="D81" s="33">
        <f t="shared" si="17"/>
        <v>0.15484031543497195</v>
      </c>
      <c r="E81" s="32">
        <f t="shared" si="9"/>
        <v>55303.784823812792</v>
      </c>
      <c r="F81" s="32">
        <v>37164.05376020816</v>
      </c>
      <c r="G81" s="32">
        <f t="shared" si="15"/>
        <v>11336.815409772225</v>
      </c>
      <c r="H81" s="32">
        <f t="shared" si="13"/>
        <v>103804.65399379318</v>
      </c>
      <c r="I81" s="32">
        <v>-0.79164354266701209</v>
      </c>
      <c r="J81" s="32"/>
      <c r="K81" s="32">
        <f t="shared" si="14"/>
        <v>103803.86235025051</v>
      </c>
      <c r="L81" s="34">
        <f t="shared" si="16"/>
        <v>3.7836891438901718E-2</v>
      </c>
    </row>
    <row r="82" spans="1:12" ht="15" x14ac:dyDescent="0.25">
      <c r="A82" s="31" t="s">
        <v>67</v>
      </c>
      <c r="B82" s="31" t="s">
        <v>20</v>
      </c>
      <c r="C82" s="32">
        <v>187999.97554088203</v>
      </c>
      <c r="D82" s="33">
        <f t="shared" si="17"/>
        <v>0.15484031543497195</v>
      </c>
      <c r="E82" s="32">
        <f t="shared" si="9"/>
        <v>29109.975514517188</v>
      </c>
      <c r="F82" s="32">
        <v>20422.430685779262</v>
      </c>
      <c r="G82" s="32">
        <f t="shared" si="15"/>
        <v>5967.3026003994655</v>
      </c>
      <c r="H82" s="32">
        <f t="shared" si="13"/>
        <v>55499.708800695917</v>
      </c>
      <c r="I82" s="32">
        <v>-0.64310148246934817</v>
      </c>
      <c r="J82" s="32"/>
      <c r="K82" s="32">
        <f t="shared" si="14"/>
        <v>55499.065699213446</v>
      </c>
      <c r="L82" s="34">
        <f t="shared" si="16"/>
        <v>1.9916014552002561E-2</v>
      </c>
    </row>
    <row r="83" spans="1:12" ht="15" x14ac:dyDescent="0.25">
      <c r="A83" s="31" t="s">
        <v>67</v>
      </c>
      <c r="B83" s="31" t="s">
        <v>21</v>
      </c>
      <c r="C83" s="32">
        <v>510846.34853629099</v>
      </c>
      <c r="D83" s="33">
        <f t="shared" si="17"/>
        <v>0.15484031543497195</v>
      </c>
      <c r="E83" s="32">
        <f t="shared" si="9"/>
        <v>79099.609746162925</v>
      </c>
      <c r="F83" s="32">
        <v>79152.89790919768</v>
      </c>
      <c r="G83" s="32">
        <f t="shared" si="15"/>
        <v>16214.761386297567</v>
      </c>
      <c r="H83" s="32">
        <f t="shared" si="13"/>
        <v>174467.26904165818</v>
      </c>
      <c r="I83" s="32">
        <v>-1031.2132457300145</v>
      </c>
      <c r="J83" s="32"/>
      <c r="K83" s="32">
        <f t="shared" si="14"/>
        <v>173436.05579592817</v>
      </c>
      <c r="L83" s="34">
        <f t="shared" si="16"/>
        <v>5.4117152313531681E-2</v>
      </c>
    </row>
    <row r="84" spans="1:12" ht="15" x14ac:dyDescent="0.25">
      <c r="A84" s="31" t="s">
        <v>67</v>
      </c>
      <c r="B84" s="31" t="s">
        <v>22</v>
      </c>
      <c r="C84" s="32">
        <v>113865.53248226103</v>
      </c>
      <c r="D84" s="33">
        <f t="shared" si="17"/>
        <v>0.15484031543497195</v>
      </c>
      <c r="E84" s="32">
        <f t="shared" si="9"/>
        <v>17630.974966724341</v>
      </c>
      <c r="F84" s="32">
        <v>18036.150265676701</v>
      </c>
      <c r="G84" s="32">
        <f t="shared" si="15"/>
        <v>3614.2030663696019</v>
      </c>
      <c r="H84" s="32">
        <f t="shared" si="13"/>
        <v>39281.328298770641</v>
      </c>
      <c r="I84" s="32">
        <v>-327.67485385384379</v>
      </c>
      <c r="J84" s="32"/>
      <c r="K84" s="32">
        <f t="shared" si="14"/>
        <v>38953.653444916796</v>
      </c>
      <c r="L84" s="34">
        <f t="shared" si="16"/>
        <v>1.206248881343653E-2</v>
      </c>
    </row>
    <row r="85" spans="1:12" ht="15" x14ac:dyDescent="0.25">
      <c r="A85" s="31" t="s">
        <v>67</v>
      </c>
      <c r="B85" s="31" t="s">
        <v>23</v>
      </c>
      <c r="C85" s="32">
        <v>2393785.8432134008</v>
      </c>
      <c r="D85" s="33">
        <f t="shared" si="17"/>
        <v>0.15484031543497195</v>
      </c>
      <c r="E85" s="32">
        <f t="shared" si="9"/>
        <v>370654.5550469333</v>
      </c>
      <c r="F85" s="32">
        <v>444354.54549087724</v>
      </c>
      <c r="G85" s="32">
        <f t="shared" si="15"/>
        <v>75981.097582113754</v>
      </c>
      <c r="H85" s="32">
        <f t="shared" si="13"/>
        <v>890990.19811992417</v>
      </c>
      <c r="I85" s="32">
        <v>-3422.4584450998323</v>
      </c>
      <c r="J85" s="32"/>
      <c r="K85" s="32">
        <f t="shared" si="14"/>
        <v>887567.73967482429</v>
      </c>
      <c r="L85" s="34">
        <f t="shared" si="16"/>
        <v>0.25358872282112926</v>
      </c>
    </row>
    <row r="86" spans="1:12" ht="15" x14ac:dyDescent="0.25">
      <c r="A86" s="31" t="s">
        <v>67</v>
      </c>
      <c r="B86" s="31" t="s">
        <v>24</v>
      </c>
      <c r="C86" s="32">
        <v>26199.159946536201</v>
      </c>
      <c r="D86" s="33">
        <f t="shared" si="17"/>
        <v>0.15484031543497195</v>
      </c>
      <c r="E86" s="32">
        <f t="shared" si="9"/>
        <v>4056.6861902529486</v>
      </c>
      <c r="F86" s="32">
        <v>24308.533277719722</v>
      </c>
      <c r="G86" s="32">
        <f t="shared" si="15"/>
        <v>831.58689158047275</v>
      </c>
      <c r="H86" s="32">
        <f t="shared" si="13"/>
        <v>29196.806359553142</v>
      </c>
      <c r="I86" s="32">
        <v>-174.28617927106825</v>
      </c>
      <c r="J86" s="32"/>
      <c r="K86" s="32">
        <f t="shared" si="14"/>
        <v>29022.520180282074</v>
      </c>
      <c r="L86" s="34">
        <f t="shared" si="16"/>
        <v>2.7754410565441374E-3</v>
      </c>
    </row>
    <row r="87" spans="1:12" ht="15" x14ac:dyDescent="0.25">
      <c r="A87" s="31" t="s">
        <v>67</v>
      </c>
      <c r="B87" s="31" t="s">
        <v>25</v>
      </c>
      <c r="C87" s="32">
        <v>86458.704230446325</v>
      </c>
      <c r="D87" s="33">
        <f t="shared" si="17"/>
        <v>0.15484031543497195</v>
      </c>
      <c r="E87" s="32">
        <f t="shared" si="9"/>
        <v>13387.293035141252</v>
      </c>
      <c r="F87" s="32">
        <v>378711.51116068196</v>
      </c>
      <c r="G87" s="32">
        <f t="shared" si="15"/>
        <v>2744.2836048099311</v>
      </c>
      <c r="H87" s="32">
        <f t="shared" si="13"/>
        <v>394843.08780063316</v>
      </c>
      <c r="I87" s="32">
        <v>-732.81166763586157</v>
      </c>
      <c r="J87" s="32"/>
      <c r="K87" s="32">
        <f t="shared" si="14"/>
        <v>394110.2761329973</v>
      </c>
      <c r="L87" s="34">
        <f t="shared" si="16"/>
        <v>9.159111891620492E-3</v>
      </c>
    </row>
    <row r="88" spans="1:12" ht="15" x14ac:dyDescent="0.25">
      <c r="A88" s="31" t="s">
        <v>67</v>
      </c>
      <c r="B88" s="31" t="s">
        <v>26</v>
      </c>
      <c r="C88" s="32">
        <v>0</v>
      </c>
      <c r="D88" s="33">
        <f t="shared" si="17"/>
        <v>0.15484031543497195</v>
      </c>
      <c r="E88" s="32">
        <f t="shared" si="9"/>
        <v>0</v>
      </c>
      <c r="F88" s="32">
        <v>840874.43</v>
      </c>
      <c r="G88" s="32">
        <f t="shared" si="15"/>
        <v>0</v>
      </c>
      <c r="H88" s="32">
        <f t="shared" si="13"/>
        <v>840874.43</v>
      </c>
      <c r="I88" s="32">
        <v>-840874.43</v>
      </c>
      <c r="J88" s="32"/>
      <c r="K88" s="32">
        <f t="shared" si="14"/>
        <v>0</v>
      </c>
      <c r="L88" s="34">
        <f t="shared" si="16"/>
        <v>0</v>
      </c>
    </row>
    <row r="89" spans="1:12" ht="15" x14ac:dyDescent="0.25">
      <c r="A89" s="31" t="s">
        <v>67</v>
      </c>
      <c r="B89" s="31" t="s">
        <v>64</v>
      </c>
      <c r="C89" s="32">
        <v>0</v>
      </c>
      <c r="D89" s="33">
        <f t="shared" si="17"/>
        <v>0.15484031543497195</v>
      </c>
      <c r="E89" s="32">
        <f t="shared" si="9"/>
        <v>0</v>
      </c>
      <c r="F89" s="32">
        <v>0</v>
      </c>
      <c r="G89" s="32">
        <f t="shared" si="15"/>
        <v>0</v>
      </c>
      <c r="H89" s="32">
        <f t="shared" si="13"/>
        <v>0</v>
      </c>
      <c r="I89" s="32">
        <v>0</v>
      </c>
      <c r="J89" s="32"/>
      <c r="K89" s="32">
        <f t="shared" si="14"/>
        <v>0</v>
      </c>
      <c r="L89" s="34">
        <f t="shared" si="16"/>
        <v>0</v>
      </c>
    </row>
    <row r="90" spans="1:12" ht="15" x14ac:dyDescent="0.25">
      <c r="A90" s="31" t="s">
        <v>68</v>
      </c>
      <c r="B90" s="31" t="s">
        <v>6</v>
      </c>
      <c r="C90" s="32">
        <v>2551.1305027313956</v>
      </c>
      <c r="D90" s="33">
        <v>7.1344732154482157E-2</v>
      </c>
      <c r="E90" s="32">
        <f t="shared" si="9"/>
        <v>182.00972240850083</v>
      </c>
      <c r="F90" s="32">
        <v>331.36183552456242</v>
      </c>
      <c r="G90" s="32">
        <f>1395.29*L90</f>
        <v>12.23241053705747</v>
      </c>
      <c r="H90" s="32">
        <f t="shared" si="13"/>
        <v>525.60396847012078</v>
      </c>
      <c r="I90" s="32">
        <v>-9.2499885200275074</v>
      </c>
      <c r="J90" s="32"/>
      <c r="K90" s="32">
        <f t="shared" si="14"/>
        <v>516.35397995009328</v>
      </c>
      <c r="L90" s="34">
        <f>E90/SUM($E$90:$E$111)</f>
        <v>8.7669305571296801E-3</v>
      </c>
    </row>
    <row r="91" spans="1:12" ht="15" x14ac:dyDescent="0.25">
      <c r="A91" s="31" t="s">
        <v>68</v>
      </c>
      <c r="B91" s="31" t="s">
        <v>7</v>
      </c>
      <c r="C91" s="32">
        <v>3027.1240769303131</v>
      </c>
      <c r="D91" s="33">
        <f>$D$90</f>
        <v>7.1344732154482157E-2</v>
      </c>
      <c r="E91" s="32">
        <f t="shared" si="9"/>
        <v>215.96935646697722</v>
      </c>
      <c r="F91" s="32">
        <v>1799.5077661074918</v>
      </c>
      <c r="G91" s="32">
        <f t="shared" ref="G91:G111" si="18">1395.29*L91</f>
        <v>14.514751172461464</v>
      </c>
      <c r="H91" s="32">
        <f t="shared" si="13"/>
        <v>2029.9918737469304</v>
      </c>
      <c r="I91" s="32">
        <v>-267.7005017328695</v>
      </c>
      <c r="J91" s="32"/>
      <c r="K91" s="32">
        <f t="shared" si="14"/>
        <v>1762.2913720140609</v>
      </c>
      <c r="L91" s="34">
        <f t="shared" ref="L91:L111" si="19">E91/SUM($E$90:$E$111)</f>
        <v>1.040267698647698E-2</v>
      </c>
    </row>
    <row r="92" spans="1:12" ht="15" x14ac:dyDescent="0.25">
      <c r="A92" s="31" t="s">
        <v>68</v>
      </c>
      <c r="B92" s="31" t="s">
        <v>8</v>
      </c>
      <c r="C92" s="32">
        <v>0</v>
      </c>
      <c r="D92" s="33">
        <f t="shared" ref="D92:D111" si="20">$D$90</f>
        <v>7.1344732154482157E-2</v>
      </c>
      <c r="E92" s="32">
        <f t="shared" si="9"/>
        <v>0</v>
      </c>
      <c r="F92" s="32">
        <v>0</v>
      </c>
      <c r="G92" s="32">
        <f t="shared" si="18"/>
        <v>0</v>
      </c>
      <c r="H92" s="32">
        <f t="shared" si="13"/>
        <v>0</v>
      </c>
      <c r="I92" s="32">
        <v>0</v>
      </c>
      <c r="J92" s="32"/>
      <c r="K92" s="32">
        <f t="shared" si="14"/>
        <v>0</v>
      </c>
      <c r="L92" s="34">
        <f t="shared" si="19"/>
        <v>0</v>
      </c>
    </row>
    <row r="93" spans="1:12" ht="15" x14ac:dyDescent="0.25">
      <c r="A93" s="31" t="s">
        <v>68</v>
      </c>
      <c r="B93" s="31" t="s">
        <v>9</v>
      </c>
      <c r="C93" s="32">
        <v>0</v>
      </c>
      <c r="D93" s="33">
        <f t="shared" si="20"/>
        <v>7.1344732154482157E-2</v>
      </c>
      <c r="E93" s="32">
        <f t="shared" si="9"/>
        <v>0</v>
      </c>
      <c r="F93" s="32">
        <v>0</v>
      </c>
      <c r="G93" s="32">
        <f t="shared" si="18"/>
        <v>0</v>
      </c>
      <c r="H93" s="32">
        <f t="shared" si="13"/>
        <v>0</v>
      </c>
      <c r="I93" s="32">
        <v>0</v>
      </c>
      <c r="J93" s="32"/>
      <c r="K93" s="32">
        <f t="shared" si="14"/>
        <v>0</v>
      </c>
      <c r="L93" s="34">
        <f t="shared" si="19"/>
        <v>0</v>
      </c>
    </row>
    <row r="94" spans="1:12" ht="15" x14ac:dyDescent="0.25">
      <c r="A94" s="31" t="s">
        <v>68</v>
      </c>
      <c r="B94" s="31" t="s">
        <v>10</v>
      </c>
      <c r="C94" s="32">
        <v>330.10419806959305</v>
      </c>
      <c r="D94" s="33">
        <f t="shared" si="20"/>
        <v>7.1344732154482157E-2</v>
      </c>
      <c r="E94" s="32">
        <f t="shared" si="9"/>
        <v>23.551195594345241</v>
      </c>
      <c r="F94" s="32">
        <v>572.35360115461083</v>
      </c>
      <c r="G94" s="32">
        <f t="shared" si="18"/>
        <v>1.5828159580507934</v>
      </c>
      <c r="H94" s="32">
        <f t="shared" si="13"/>
        <v>597.48761270700686</v>
      </c>
      <c r="I94" s="32">
        <v>-11.405856921656074</v>
      </c>
      <c r="J94" s="32"/>
      <c r="K94" s="32">
        <f t="shared" si="14"/>
        <v>586.08175578535077</v>
      </c>
      <c r="L94" s="34">
        <f t="shared" si="19"/>
        <v>1.1343992704389721E-3</v>
      </c>
    </row>
    <row r="95" spans="1:12" ht="15" x14ac:dyDescent="0.25">
      <c r="A95" s="31" t="s">
        <v>68</v>
      </c>
      <c r="B95" s="31" t="s">
        <v>11</v>
      </c>
      <c r="C95" s="32">
        <v>7214.068212811474</v>
      </c>
      <c r="D95" s="33">
        <f t="shared" si="20"/>
        <v>7.1344732154482157E-2</v>
      </c>
      <c r="E95" s="32">
        <f t="shared" si="9"/>
        <v>514.68576438719845</v>
      </c>
      <c r="F95" s="32">
        <v>4813.3203134085506</v>
      </c>
      <c r="G95" s="32">
        <f t="shared" si="18"/>
        <v>34.590721222205403</v>
      </c>
      <c r="H95" s="32">
        <f t="shared" si="13"/>
        <v>5362.5967990179543</v>
      </c>
      <c r="I95" s="32">
        <v>-65.468715129527425</v>
      </c>
      <c r="J95" s="32"/>
      <c r="K95" s="32">
        <f t="shared" si="14"/>
        <v>5297.1280838884268</v>
      </c>
      <c r="L95" s="34">
        <f t="shared" si="19"/>
        <v>2.479106223237134E-2</v>
      </c>
    </row>
    <row r="96" spans="1:12" ht="15" x14ac:dyDescent="0.25">
      <c r="A96" s="31" t="s">
        <v>68</v>
      </c>
      <c r="B96" s="31" t="s">
        <v>12</v>
      </c>
      <c r="C96" s="32">
        <v>-836.03000156870098</v>
      </c>
      <c r="D96" s="33">
        <f t="shared" si="20"/>
        <v>7.1344732154482157E-2</v>
      </c>
      <c r="E96" s="32">
        <f t="shared" si="9"/>
        <v>-59.646336535030272</v>
      </c>
      <c r="F96" s="32">
        <v>-19.831787851333843</v>
      </c>
      <c r="G96" s="32">
        <f t="shared" si="18"/>
        <v>-4.0086785797652702</v>
      </c>
      <c r="H96" s="32">
        <f t="shared" si="13"/>
        <v>-83.486802966129389</v>
      </c>
      <c r="I96" s="32">
        <v>0</v>
      </c>
      <c r="J96" s="32"/>
      <c r="K96" s="32">
        <f t="shared" si="14"/>
        <v>-83.486802966129389</v>
      </c>
      <c r="L96" s="34">
        <f t="shared" si="19"/>
        <v>-2.8730074606463677E-3</v>
      </c>
    </row>
    <row r="97" spans="1:12" ht="15" x14ac:dyDescent="0.25">
      <c r="A97" s="31" t="s">
        <v>68</v>
      </c>
      <c r="B97" s="31" t="s">
        <v>13</v>
      </c>
      <c r="C97" s="32">
        <v>-0.32199631130429213</v>
      </c>
      <c r="D97" s="33">
        <f t="shared" si="20"/>
        <v>7.1344732154482157E-2</v>
      </c>
      <c r="E97" s="32">
        <f t="shared" si="9"/>
        <v>-2.2972740584735977E-2</v>
      </c>
      <c r="F97" s="32">
        <v>18.174679472256766</v>
      </c>
      <c r="G97" s="32">
        <f t="shared" si="18"/>
        <v>-1.5439394680417762E-3</v>
      </c>
      <c r="H97" s="32">
        <f t="shared" si="13"/>
        <v>18.150162792203986</v>
      </c>
      <c r="I97" s="32">
        <v>0</v>
      </c>
      <c r="J97" s="32"/>
      <c r="K97" s="32">
        <f t="shared" si="14"/>
        <v>18.150162792203986</v>
      </c>
      <c r="L97" s="34">
        <f t="shared" si="19"/>
        <v>-1.1065366110570392E-6</v>
      </c>
    </row>
    <row r="98" spans="1:12" ht="15" x14ac:dyDescent="0.25">
      <c r="A98" s="31" t="s">
        <v>68</v>
      </c>
      <c r="B98" s="31" t="s">
        <v>14</v>
      </c>
      <c r="C98" s="32">
        <v>19675.567853409029</v>
      </c>
      <c r="D98" s="33">
        <f t="shared" si="20"/>
        <v>7.1344732154482157E-2</v>
      </c>
      <c r="E98" s="32">
        <f t="shared" si="9"/>
        <v>1403.7481184888065</v>
      </c>
      <c r="F98" s="32">
        <v>3424.76881432344</v>
      </c>
      <c r="G98" s="32">
        <f t="shared" si="18"/>
        <v>94.34234088571462</v>
      </c>
      <c r="H98" s="32">
        <f t="shared" si="13"/>
        <v>4922.8592736979608</v>
      </c>
      <c r="I98" s="32">
        <v>-90.888222755695438</v>
      </c>
      <c r="J98" s="32"/>
      <c r="K98" s="32">
        <f t="shared" si="14"/>
        <v>4831.9710509422657</v>
      </c>
      <c r="L98" s="34">
        <f t="shared" si="19"/>
        <v>6.7614862061445735E-2</v>
      </c>
    </row>
    <row r="99" spans="1:12" ht="15" x14ac:dyDescent="0.25">
      <c r="A99" s="31" t="s">
        <v>68</v>
      </c>
      <c r="B99" s="31" t="s">
        <v>15</v>
      </c>
      <c r="C99" s="32">
        <v>5543.2132536011895</v>
      </c>
      <c r="D99" s="33">
        <f t="shared" si="20"/>
        <v>7.1344732154482157E-2</v>
      </c>
      <c r="E99" s="32">
        <f t="shared" si="9"/>
        <v>395.47906485335244</v>
      </c>
      <c r="F99" s="32">
        <v>1162.1235624030496</v>
      </c>
      <c r="G99" s="32">
        <f t="shared" si="18"/>
        <v>26.579142125387023</v>
      </c>
      <c r="H99" s="32">
        <f t="shared" si="13"/>
        <v>1584.1817693817891</v>
      </c>
      <c r="I99" s="32">
        <v>-18.231304483627319</v>
      </c>
      <c r="J99" s="32"/>
      <c r="K99" s="32">
        <f t="shared" si="14"/>
        <v>1565.9504648981617</v>
      </c>
      <c r="L99" s="34">
        <f t="shared" si="19"/>
        <v>1.9049188430639526E-2</v>
      </c>
    </row>
    <row r="100" spans="1:12" ht="15" x14ac:dyDescent="0.25">
      <c r="A100" s="31" t="s">
        <v>68</v>
      </c>
      <c r="B100" s="31" t="s">
        <v>16</v>
      </c>
      <c r="C100" s="32">
        <v>412.61899436806993</v>
      </c>
      <c r="D100" s="33">
        <f t="shared" si="20"/>
        <v>7.1344732154482157E-2</v>
      </c>
      <c r="E100" s="32">
        <f t="shared" si="9"/>
        <v>29.438191635041733</v>
      </c>
      <c r="F100" s="32">
        <v>144.03662906266885</v>
      </c>
      <c r="G100" s="32">
        <f t="shared" si="18"/>
        <v>1.9784659895266286</v>
      </c>
      <c r="H100" s="32">
        <f t="shared" si="13"/>
        <v>175.45328668723721</v>
      </c>
      <c r="I100" s="32">
        <v>-2.3993781003518357</v>
      </c>
      <c r="J100" s="32"/>
      <c r="K100" s="32">
        <f t="shared" si="14"/>
        <v>173.05390858688537</v>
      </c>
      <c r="L100" s="34">
        <f t="shared" si="19"/>
        <v>1.4179604164916459E-3</v>
      </c>
    </row>
    <row r="101" spans="1:12" ht="15" x14ac:dyDescent="0.25">
      <c r="A101" s="31" t="s">
        <v>68</v>
      </c>
      <c r="B101" s="31" t="s">
        <v>17</v>
      </c>
      <c r="C101" s="32">
        <v>5335.4565675727144</v>
      </c>
      <c r="D101" s="33">
        <f t="shared" si="20"/>
        <v>7.1344732154482157E-2</v>
      </c>
      <c r="E101" s="32">
        <f t="shared" si="9"/>
        <v>380.65671973534802</v>
      </c>
      <c r="F101" s="32">
        <v>1243.4803337977105</v>
      </c>
      <c r="G101" s="32">
        <f t="shared" si="18"/>
        <v>25.582970007732545</v>
      </c>
      <c r="H101" s="32">
        <f t="shared" si="13"/>
        <v>1649.7200235407909</v>
      </c>
      <c r="I101" s="32">
        <v>-18.441811950629038</v>
      </c>
      <c r="J101" s="32"/>
      <c r="K101" s="32">
        <f t="shared" si="14"/>
        <v>1631.2782115901618</v>
      </c>
      <c r="L101" s="34">
        <f t="shared" si="19"/>
        <v>1.8335234974616421E-2</v>
      </c>
    </row>
    <row r="102" spans="1:12" ht="15" x14ac:dyDescent="0.25">
      <c r="A102" s="31" t="s">
        <v>68</v>
      </c>
      <c r="B102" s="31" t="s">
        <v>18</v>
      </c>
      <c r="C102" s="32">
        <v>1912.2123836778169</v>
      </c>
      <c r="D102" s="33">
        <f t="shared" si="20"/>
        <v>7.1344732154482157E-2</v>
      </c>
      <c r="E102" s="32">
        <f t="shared" si="9"/>
        <v>136.42628033597771</v>
      </c>
      <c r="F102" s="32">
        <v>682.95870277087261</v>
      </c>
      <c r="G102" s="32">
        <f t="shared" si="18"/>
        <v>9.1688633279044396</v>
      </c>
      <c r="H102" s="32">
        <f t="shared" si="13"/>
        <v>828.55384643475475</v>
      </c>
      <c r="I102" s="32">
        <v>-11.007354110704521</v>
      </c>
      <c r="J102" s="32"/>
      <c r="K102" s="32">
        <f t="shared" si="14"/>
        <v>817.54649232405018</v>
      </c>
      <c r="L102" s="34">
        <f t="shared" si="19"/>
        <v>6.5712958079714176E-3</v>
      </c>
    </row>
    <row r="103" spans="1:12" ht="15" x14ac:dyDescent="0.25">
      <c r="A103" s="31" t="s">
        <v>68</v>
      </c>
      <c r="B103" s="31" t="s">
        <v>19</v>
      </c>
      <c r="C103" s="32">
        <v>8092.6137659237647</v>
      </c>
      <c r="D103" s="33">
        <f t="shared" si="20"/>
        <v>7.1344732154482157E-2</v>
      </c>
      <c r="E103" s="32">
        <f t="shared" si="9"/>
        <v>577.36536155950614</v>
      </c>
      <c r="F103" s="32">
        <v>730.93120763597256</v>
      </c>
      <c r="G103" s="32">
        <f t="shared" si="18"/>
        <v>38.803257534898798</v>
      </c>
      <c r="H103" s="32">
        <f t="shared" si="13"/>
        <v>1347.0998267303776</v>
      </c>
      <c r="I103" s="32">
        <v>-3.7671171223365718E-3</v>
      </c>
      <c r="J103" s="32"/>
      <c r="K103" s="32">
        <f t="shared" si="14"/>
        <v>1347.0960596132552</v>
      </c>
      <c r="L103" s="34">
        <f t="shared" si="19"/>
        <v>2.7810173895676742E-2</v>
      </c>
    </row>
    <row r="104" spans="1:12" ht="15" x14ac:dyDescent="0.25">
      <c r="A104" s="31" t="s">
        <v>68</v>
      </c>
      <c r="B104" s="31" t="s">
        <v>20</v>
      </c>
      <c r="C104" s="32">
        <v>3504.8254352188328</v>
      </c>
      <c r="D104" s="33">
        <f t="shared" si="20"/>
        <v>7.1344732154482157E-2</v>
      </c>
      <c r="E104" s="32">
        <f t="shared" si="9"/>
        <v>250.05083192390398</v>
      </c>
      <c r="F104" s="32">
        <v>511.42629300003506</v>
      </c>
      <c r="G104" s="32">
        <f t="shared" si="18"/>
        <v>16.805280458375616</v>
      </c>
      <c r="H104" s="32">
        <f t="shared" si="13"/>
        <v>778.28240538231466</v>
      </c>
      <c r="I104" s="32">
        <v>-3.0602644693316279E-3</v>
      </c>
      <c r="J104" s="32"/>
      <c r="K104" s="32">
        <f t="shared" si="14"/>
        <v>778.27934511784531</v>
      </c>
      <c r="L104" s="34">
        <f t="shared" si="19"/>
        <v>1.2044292196156797E-2</v>
      </c>
    </row>
    <row r="105" spans="1:12" ht="15" x14ac:dyDescent="0.25">
      <c r="A105" s="31" t="s">
        <v>68</v>
      </c>
      <c r="B105" s="31" t="s">
        <v>21</v>
      </c>
      <c r="C105" s="32">
        <v>11872.712645449252</v>
      </c>
      <c r="D105" s="33">
        <f t="shared" si="20"/>
        <v>7.1344732154482157E-2</v>
      </c>
      <c r="E105" s="32">
        <f t="shared" si="9"/>
        <v>847.05550363671011</v>
      </c>
      <c r="F105" s="32">
        <v>1769.133983936196</v>
      </c>
      <c r="G105" s="32">
        <f t="shared" si="18"/>
        <v>56.928446079945651</v>
      </c>
      <c r="H105" s="32">
        <f t="shared" si="13"/>
        <v>2673.1179336528521</v>
      </c>
      <c r="I105" s="32">
        <v>-27.788899685223271</v>
      </c>
      <c r="J105" s="32"/>
      <c r="K105" s="32">
        <f t="shared" si="14"/>
        <v>2645.3290339676287</v>
      </c>
      <c r="L105" s="34">
        <f t="shared" si="19"/>
        <v>4.0800440109185654E-2</v>
      </c>
    </row>
    <row r="106" spans="1:12" ht="15" x14ac:dyDescent="0.25">
      <c r="A106" s="31" t="s">
        <v>68</v>
      </c>
      <c r="B106" s="31" t="s">
        <v>22</v>
      </c>
      <c r="C106" s="32">
        <v>2566.255937766115</v>
      </c>
      <c r="D106" s="33">
        <f t="shared" si="20"/>
        <v>7.1344732154482157E-2</v>
      </c>
      <c r="E106" s="32">
        <f t="shared" si="9"/>
        <v>183.0888425197729</v>
      </c>
      <c r="F106" s="32">
        <v>484.10414268844966</v>
      </c>
      <c r="G106" s="32">
        <f t="shared" si="18"/>
        <v>12.30493545520579</v>
      </c>
      <c r="H106" s="32">
        <f t="shared" si="13"/>
        <v>679.49792066342832</v>
      </c>
      <c r="I106" s="32">
        <v>-8.8301082530368173</v>
      </c>
      <c r="J106" s="32"/>
      <c r="K106" s="32">
        <f t="shared" si="14"/>
        <v>670.66781241039155</v>
      </c>
      <c r="L106" s="34">
        <f t="shared" si="19"/>
        <v>8.8189089402244628E-3</v>
      </c>
    </row>
    <row r="107" spans="1:12" ht="15" x14ac:dyDescent="0.25">
      <c r="A107" s="31" t="s">
        <v>68</v>
      </c>
      <c r="B107" s="31" t="s">
        <v>23</v>
      </c>
      <c r="C107" s="32">
        <v>185162.29750383706</v>
      </c>
      <c r="D107" s="33">
        <f t="shared" si="20"/>
        <v>7.1344732154482157E-2</v>
      </c>
      <c r="E107" s="32">
        <f t="shared" si="9"/>
        <v>13210.354520519795</v>
      </c>
      <c r="F107" s="32">
        <v>30189.194502018301</v>
      </c>
      <c r="G107" s="32">
        <f t="shared" si="18"/>
        <v>887.83432937933981</v>
      </c>
      <c r="H107" s="32">
        <f t="shared" si="13"/>
        <v>44287.38335191743</v>
      </c>
      <c r="I107" s="32">
        <v>-748.79123333025018</v>
      </c>
      <c r="J107" s="32"/>
      <c r="K107" s="32">
        <f t="shared" si="14"/>
        <v>43538.592118587178</v>
      </c>
      <c r="L107" s="34">
        <f t="shared" si="19"/>
        <v>0.63630810038009289</v>
      </c>
    </row>
    <row r="108" spans="1:12" ht="15" x14ac:dyDescent="0.25">
      <c r="A108" s="31" t="s">
        <v>68</v>
      </c>
      <c r="B108" s="31" t="s">
        <v>24</v>
      </c>
      <c r="C108" s="32">
        <v>31774.430451345015</v>
      </c>
      <c r="D108" s="33">
        <f t="shared" si="20"/>
        <v>7.1344732154482157E-2</v>
      </c>
      <c r="E108" s="32">
        <f t="shared" si="9"/>
        <v>2266.9382299124318</v>
      </c>
      <c r="F108" s="32">
        <v>9182.749748324386</v>
      </c>
      <c r="G108" s="32">
        <f t="shared" si="18"/>
        <v>152.3551529198096</v>
      </c>
      <c r="H108" s="32">
        <f t="shared" si="13"/>
        <v>11602.043131156628</v>
      </c>
      <c r="I108" s="32">
        <v>-2576.390628886335</v>
      </c>
      <c r="J108" s="32"/>
      <c r="K108" s="32">
        <f t="shared" si="14"/>
        <v>9025.6525022702936</v>
      </c>
      <c r="L108" s="34">
        <f t="shared" si="19"/>
        <v>0.10919246387475694</v>
      </c>
    </row>
    <row r="109" spans="1:12" ht="15" x14ac:dyDescent="0.25">
      <c r="A109" s="31" t="s">
        <v>68</v>
      </c>
      <c r="B109" s="31" t="s">
        <v>25</v>
      </c>
      <c r="C109" s="32">
        <v>2856.4402151684103</v>
      </c>
      <c r="D109" s="33">
        <f t="shared" si="20"/>
        <v>7.1344732154482157E-2</v>
      </c>
      <c r="E109" s="32">
        <f t="shared" ref="E109:E171" si="21">C109*D109</f>
        <v>203.7919620664816</v>
      </c>
      <c r="F109" s="32">
        <v>19884.875672222784</v>
      </c>
      <c r="G109" s="32">
        <f t="shared" si="18"/>
        <v>13.696339465617553</v>
      </c>
      <c r="H109" s="32">
        <f t="shared" si="13"/>
        <v>20102.363973754884</v>
      </c>
      <c r="I109" s="32">
        <v>-20.439168758474594</v>
      </c>
      <c r="J109" s="32"/>
      <c r="K109" s="32">
        <f t="shared" si="14"/>
        <v>20081.924804996408</v>
      </c>
      <c r="L109" s="34">
        <f t="shared" si="19"/>
        <v>9.8161238635821619E-3</v>
      </c>
    </row>
    <row r="110" spans="1:12" ht="15" x14ac:dyDescent="0.25">
      <c r="A110" s="31" t="s">
        <v>68</v>
      </c>
      <c r="B110" s="31" t="s">
        <v>26</v>
      </c>
      <c r="C110" s="32">
        <v>0</v>
      </c>
      <c r="D110" s="33">
        <f t="shared" si="20"/>
        <v>7.1344732154482157E-2</v>
      </c>
      <c r="E110" s="32">
        <f t="shared" si="21"/>
        <v>0</v>
      </c>
      <c r="F110" s="32">
        <v>48411.619999999995</v>
      </c>
      <c r="G110" s="32">
        <f t="shared" si="18"/>
        <v>0</v>
      </c>
      <c r="H110" s="32">
        <f t="shared" si="13"/>
        <v>48411.619999999995</v>
      </c>
      <c r="I110" s="32">
        <v>-48411.6</v>
      </c>
      <c r="J110" s="32"/>
      <c r="K110" s="32">
        <f t="shared" si="14"/>
        <v>1.9999999996798579E-2</v>
      </c>
      <c r="L110" s="34">
        <f t="shared" si="19"/>
        <v>0</v>
      </c>
    </row>
    <row r="111" spans="1:12" ht="15" x14ac:dyDescent="0.25">
      <c r="A111" s="31" t="s">
        <v>68</v>
      </c>
      <c r="B111" s="31" t="s">
        <v>64</v>
      </c>
      <c r="C111" s="32">
        <v>0</v>
      </c>
      <c r="D111" s="33">
        <f t="shared" si="20"/>
        <v>7.1344732154482157E-2</v>
      </c>
      <c r="E111" s="32">
        <f t="shared" si="21"/>
        <v>0</v>
      </c>
      <c r="F111" s="32">
        <v>0</v>
      </c>
      <c r="G111" s="32">
        <f t="shared" si="18"/>
        <v>0</v>
      </c>
      <c r="H111" s="32">
        <f t="shared" si="13"/>
        <v>0</v>
      </c>
      <c r="I111" s="32">
        <v>0</v>
      </c>
      <c r="J111" s="32"/>
      <c r="K111" s="32">
        <f t="shared" si="14"/>
        <v>0</v>
      </c>
      <c r="L111" s="34">
        <f t="shared" si="19"/>
        <v>0</v>
      </c>
    </row>
    <row r="112" spans="1:12" ht="15" x14ac:dyDescent="0.25">
      <c r="A112" s="31" t="s">
        <v>69</v>
      </c>
      <c r="B112" s="31" t="s">
        <v>6</v>
      </c>
      <c r="C112" s="32">
        <v>22654.466399625453</v>
      </c>
      <c r="D112" s="33">
        <v>7.7847488460597442E-2</v>
      </c>
      <c r="E112" s="32">
        <f t="shared" si="21"/>
        <v>1763.593311625835</v>
      </c>
      <c r="F112" s="32">
        <v>28808.935830243856</v>
      </c>
      <c r="G112" s="32">
        <f>323850.33*L112</f>
        <v>204.91919556458774</v>
      </c>
      <c r="H112" s="32">
        <f t="shared" si="13"/>
        <v>30777.448337434278</v>
      </c>
      <c r="I112" s="32">
        <v>-1589.5574838208386</v>
      </c>
      <c r="J112" s="32"/>
      <c r="K112" s="32">
        <f t="shared" si="14"/>
        <v>29187.89085361344</v>
      </c>
      <c r="L112" s="34">
        <f>E112/SUM($E$112:$E$133)</f>
        <v>6.3275895245988394E-4</v>
      </c>
    </row>
    <row r="113" spans="1:12" ht="15" x14ac:dyDescent="0.25">
      <c r="A113" s="31" t="s">
        <v>69</v>
      </c>
      <c r="B113" s="31" t="s">
        <v>7</v>
      </c>
      <c r="C113" s="32">
        <v>206562.99776476697</v>
      </c>
      <c r="D113" s="33">
        <f>$D$112</f>
        <v>7.7847488460597442E-2</v>
      </c>
      <c r="E113" s="32">
        <f t="shared" si="21"/>
        <v>16080.410584879111</v>
      </c>
      <c r="F113" s="32">
        <v>175259.80376320108</v>
      </c>
      <c r="G113" s="32">
        <f t="shared" ref="G113:G133" si="22">323850.33*L113</f>
        <v>1868.4493639658447</v>
      </c>
      <c r="H113" s="32">
        <f t="shared" si="13"/>
        <v>193208.66371204602</v>
      </c>
      <c r="I113" s="32">
        <v>-22980.017493371641</v>
      </c>
      <c r="J113" s="32"/>
      <c r="K113" s="32">
        <f t="shared" si="14"/>
        <v>170228.64621867437</v>
      </c>
      <c r="L113" s="34">
        <f t="shared" ref="L113:L132" si="23">E113/SUM($E$112:$E$133)</f>
        <v>5.7694842057621019E-3</v>
      </c>
    </row>
    <row r="114" spans="1:12" ht="15" x14ac:dyDescent="0.25">
      <c r="A114" s="31" t="s">
        <v>69</v>
      </c>
      <c r="B114" s="31" t="s">
        <v>8</v>
      </c>
      <c r="C114" s="32">
        <v>0</v>
      </c>
      <c r="D114" s="33">
        <f t="shared" ref="D114:D133" si="24">$D$112</f>
        <v>7.7847488460597442E-2</v>
      </c>
      <c r="E114" s="32">
        <f t="shared" si="21"/>
        <v>0</v>
      </c>
      <c r="F114" s="32">
        <v>0</v>
      </c>
      <c r="G114" s="32">
        <f t="shared" si="22"/>
        <v>0</v>
      </c>
      <c r="H114" s="32">
        <f t="shared" si="13"/>
        <v>0</v>
      </c>
      <c r="I114" s="32">
        <v>0</v>
      </c>
      <c r="J114" s="32"/>
      <c r="K114" s="32">
        <f t="shared" si="14"/>
        <v>0</v>
      </c>
      <c r="L114" s="34">
        <f t="shared" si="23"/>
        <v>0</v>
      </c>
    </row>
    <row r="115" spans="1:12" ht="15" x14ac:dyDescent="0.25">
      <c r="A115" s="31" t="s">
        <v>69</v>
      </c>
      <c r="B115" s="31" t="s">
        <v>9</v>
      </c>
      <c r="C115" s="32">
        <v>0</v>
      </c>
      <c r="D115" s="33">
        <f t="shared" si="24"/>
        <v>7.7847488460597442E-2</v>
      </c>
      <c r="E115" s="32">
        <f t="shared" si="21"/>
        <v>0</v>
      </c>
      <c r="F115" s="32">
        <v>0</v>
      </c>
      <c r="G115" s="32">
        <f t="shared" si="22"/>
        <v>0</v>
      </c>
      <c r="H115" s="32">
        <f t="shared" si="13"/>
        <v>0</v>
      </c>
      <c r="I115" s="32">
        <v>0</v>
      </c>
      <c r="J115" s="32"/>
      <c r="K115" s="32">
        <f t="shared" si="14"/>
        <v>0</v>
      </c>
      <c r="L115" s="34">
        <f t="shared" si="23"/>
        <v>0</v>
      </c>
    </row>
    <row r="116" spans="1:12" ht="15" x14ac:dyDescent="0.25">
      <c r="A116" s="31" t="s">
        <v>69</v>
      </c>
      <c r="B116" s="31" t="s">
        <v>10</v>
      </c>
      <c r="C116" s="32">
        <v>34360.595127104774</v>
      </c>
      <c r="D116" s="33">
        <f t="shared" si="24"/>
        <v>7.7847488460597442E-2</v>
      </c>
      <c r="E116" s="32">
        <f t="shared" si="21"/>
        <v>2674.8860326565496</v>
      </c>
      <c r="F116" s="32">
        <v>45741.258693992364</v>
      </c>
      <c r="G116" s="32">
        <f t="shared" si="22"/>
        <v>310.80606306768777</v>
      </c>
      <c r="H116" s="32">
        <f t="shared" si="13"/>
        <v>48726.950789716597</v>
      </c>
      <c r="I116" s="32">
        <v>-486.20061810310403</v>
      </c>
      <c r="J116" s="32"/>
      <c r="K116" s="32">
        <f t="shared" si="14"/>
        <v>48240.750171613494</v>
      </c>
      <c r="L116" s="34">
        <f t="shared" si="23"/>
        <v>9.5972131035867026E-4</v>
      </c>
    </row>
    <row r="117" spans="1:12" ht="15" x14ac:dyDescent="0.25">
      <c r="A117" s="31" t="s">
        <v>69</v>
      </c>
      <c r="B117" s="31" t="s">
        <v>11</v>
      </c>
      <c r="C117" s="32">
        <v>196434.06096688018</v>
      </c>
      <c r="D117" s="33">
        <f t="shared" si="24"/>
        <v>7.7847488460597442E-2</v>
      </c>
      <c r="E117" s="32">
        <f t="shared" si="21"/>
        <v>15291.898294387498</v>
      </c>
      <c r="F117" s="32">
        <v>255499.141116171</v>
      </c>
      <c r="G117" s="32">
        <f t="shared" si="22"/>
        <v>1776.8288621215891</v>
      </c>
      <c r="H117" s="32">
        <f t="shared" si="13"/>
        <v>272567.86827268003</v>
      </c>
      <c r="I117" s="32">
        <v>-2790.753029871476</v>
      </c>
      <c r="J117" s="32"/>
      <c r="K117" s="32">
        <f t="shared" si="14"/>
        <v>269777.11524280853</v>
      </c>
      <c r="L117" s="34">
        <f t="shared" si="23"/>
        <v>5.4865741903724133E-3</v>
      </c>
    </row>
    <row r="118" spans="1:12" ht="15" x14ac:dyDescent="0.25">
      <c r="A118" s="31" t="s">
        <v>69</v>
      </c>
      <c r="B118" s="31" t="s">
        <v>12</v>
      </c>
      <c r="C118" s="32">
        <v>-7704.1601411367328</v>
      </c>
      <c r="D118" s="33">
        <f t="shared" si="24"/>
        <v>7.7847488460597442E-2</v>
      </c>
      <c r="E118" s="32">
        <f t="shared" si="21"/>
        <v>-599.74951768573658</v>
      </c>
      <c r="F118" s="32">
        <v>-2002.0179957609325</v>
      </c>
      <c r="G118" s="32">
        <f t="shared" si="22"/>
        <v>-69.687375141557126</v>
      </c>
      <c r="H118" s="32">
        <f t="shared" si="13"/>
        <v>-2671.4548885882259</v>
      </c>
      <c r="I118" s="32">
        <v>0</v>
      </c>
      <c r="J118" s="32"/>
      <c r="K118" s="32">
        <f t="shared" si="14"/>
        <v>-2671.4548885882259</v>
      </c>
      <c r="L118" s="34">
        <f t="shared" si="23"/>
        <v>-2.1518389418209678E-4</v>
      </c>
    </row>
    <row r="119" spans="1:12" ht="15" x14ac:dyDescent="0.25">
      <c r="A119" s="31" t="s">
        <v>69</v>
      </c>
      <c r="B119" s="31" t="s">
        <v>13</v>
      </c>
      <c r="C119" s="32">
        <v>-28.970154315447775</v>
      </c>
      <c r="D119" s="33">
        <f t="shared" si="24"/>
        <v>7.7847488460597442E-2</v>
      </c>
      <c r="E119" s="32">
        <f t="shared" si="21"/>
        <v>-2.2552537537735478</v>
      </c>
      <c r="F119" s="32">
        <v>145.59289298933911</v>
      </c>
      <c r="G119" s="32">
        <f t="shared" si="22"/>
        <v>-0.26204725430221021</v>
      </c>
      <c r="H119" s="32">
        <f t="shared" si="13"/>
        <v>143.07559198126333</v>
      </c>
      <c r="I119" s="32">
        <v>0</v>
      </c>
      <c r="J119" s="32"/>
      <c r="K119" s="32">
        <f t="shared" si="14"/>
        <v>143.07559198126333</v>
      </c>
      <c r="L119" s="34">
        <f t="shared" si="23"/>
        <v>-8.091616096306284E-7</v>
      </c>
    </row>
    <row r="120" spans="1:12" ht="15" x14ac:dyDescent="0.25">
      <c r="A120" s="31" t="s">
        <v>69</v>
      </c>
      <c r="B120" s="31" t="s">
        <v>14</v>
      </c>
      <c r="C120" s="32">
        <v>4323418.3147740355</v>
      </c>
      <c r="D120" s="33">
        <f t="shared" si="24"/>
        <v>7.7847488460597442E-2</v>
      </c>
      <c r="E120" s="32">
        <f t="shared" si="21"/>
        <v>336567.25736970734</v>
      </c>
      <c r="F120" s="32">
        <v>430927.06198234065</v>
      </c>
      <c r="G120" s="32">
        <f t="shared" si="22"/>
        <v>39107.14061962405</v>
      </c>
      <c r="H120" s="32">
        <f t="shared" si="13"/>
        <v>806601.45997167204</v>
      </c>
      <c r="I120" s="32">
        <v>-15236.156121544343</v>
      </c>
      <c r="J120" s="32"/>
      <c r="K120" s="32">
        <f t="shared" si="14"/>
        <v>791365.30385012773</v>
      </c>
      <c r="L120" s="34">
        <f t="shared" si="23"/>
        <v>0.12075683424384359</v>
      </c>
    </row>
    <row r="121" spans="1:12" ht="15" x14ac:dyDescent="0.25">
      <c r="A121" s="31" t="s">
        <v>69</v>
      </c>
      <c r="B121" s="31" t="s">
        <v>15</v>
      </c>
      <c r="C121" s="32">
        <v>1194205.135805103</v>
      </c>
      <c r="D121" s="33">
        <f t="shared" si="24"/>
        <v>7.7847488460597442E-2</v>
      </c>
      <c r="E121" s="32">
        <f t="shared" si="21"/>
        <v>92965.870529173961</v>
      </c>
      <c r="F121" s="32">
        <v>161611.51004601867</v>
      </c>
      <c r="G121" s="32">
        <f t="shared" si="22"/>
        <v>10802.088711845661</v>
      </c>
      <c r="H121" s="32">
        <f t="shared" si="13"/>
        <v>265379.46928703832</v>
      </c>
      <c r="I121" s="32">
        <v>-2912.7199929114213</v>
      </c>
      <c r="J121" s="32"/>
      <c r="K121" s="32">
        <f t="shared" si="14"/>
        <v>262466.74929412687</v>
      </c>
      <c r="L121" s="34">
        <f t="shared" si="23"/>
        <v>3.3355188218723325E-2</v>
      </c>
    </row>
    <row r="122" spans="1:12" ht="15" x14ac:dyDescent="0.25">
      <c r="A122" s="31" t="s">
        <v>69</v>
      </c>
      <c r="B122" s="31" t="s">
        <v>16</v>
      </c>
      <c r="C122" s="32">
        <v>119173.74033383685</v>
      </c>
      <c r="D122" s="33">
        <f t="shared" si="24"/>
        <v>7.7847488460597442E-2</v>
      </c>
      <c r="E122" s="32">
        <f t="shared" si="21"/>
        <v>9277.376375444599</v>
      </c>
      <c r="F122" s="32">
        <v>20626.491452409249</v>
      </c>
      <c r="G122" s="32">
        <f t="shared" si="22"/>
        <v>1077.9767031739339</v>
      </c>
      <c r="H122" s="32">
        <f t="shared" si="13"/>
        <v>30981.844531027782</v>
      </c>
      <c r="I122" s="32">
        <v>-383.33606735189204</v>
      </c>
      <c r="J122" s="32"/>
      <c r="K122" s="32">
        <f t="shared" si="14"/>
        <v>30598.508463675891</v>
      </c>
      <c r="L122" s="34">
        <f t="shared" si="23"/>
        <v>3.3286262304377885E-3</v>
      </c>
    </row>
    <row r="123" spans="1:12" ht="15" x14ac:dyDescent="0.25">
      <c r="A123" s="31" t="s">
        <v>69</v>
      </c>
      <c r="B123" s="31" t="s">
        <v>17</v>
      </c>
      <c r="C123" s="32">
        <v>1149918.7518960068</v>
      </c>
      <c r="D123" s="33">
        <f t="shared" si="24"/>
        <v>7.7847488460597442E-2</v>
      </c>
      <c r="E123" s="32">
        <f t="shared" si="21"/>
        <v>89518.286768848993</v>
      </c>
      <c r="F123" s="32">
        <v>178353.52909257883</v>
      </c>
      <c r="G123" s="32">
        <f t="shared" si="22"/>
        <v>10401.499706347542</v>
      </c>
      <c r="H123" s="32">
        <f t="shared" si="13"/>
        <v>278273.31556777534</v>
      </c>
      <c r="I123" s="32">
        <v>-2946.3516679428858</v>
      </c>
      <c r="J123" s="32"/>
      <c r="K123" s="32">
        <f t="shared" si="14"/>
        <v>275326.96389983245</v>
      </c>
      <c r="L123" s="34">
        <f t="shared" si="23"/>
        <v>3.2118230993766601E-2</v>
      </c>
    </row>
    <row r="124" spans="1:12" ht="15" x14ac:dyDescent="0.25">
      <c r="A124" s="31" t="s">
        <v>69</v>
      </c>
      <c r="B124" s="31" t="s">
        <v>18</v>
      </c>
      <c r="C124" s="32">
        <v>553172.64574933064</v>
      </c>
      <c r="D124" s="33">
        <f t="shared" si="24"/>
        <v>7.7847488460597442E-2</v>
      </c>
      <c r="E124" s="32">
        <f t="shared" si="21"/>
        <v>43063.101156689176</v>
      </c>
      <c r="F124" s="32">
        <v>99940.811173813272</v>
      </c>
      <c r="G124" s="32">
        <f t="shared" si="22"/>
        <v>5003.6796972256916</v>
      </c>
      <c r="H124" s="32">
        <f t="shared" si="13"/>
        <v>148007.59202772813</v>
      </c>
      <c r="I124" s="32">
        <v>-1758.587292318965</v>
      </c>
      <c r="J124" s="32"/>
      <c r="K124" s="32">
        <f t="shared" si="14"/>
        <v>146249.00473540917</v>
      </c>
      <c r="L124" s="34">
        <f t="shared" si="23"/>
        <v>1.545059317131371E-2</v>
      </c>
    </row>
    <row r="125" spans="1:12" ht="15" x14ac:dyDescent="0.25">
      <c r="A125" s="31" t="s">
        <v>69</v>
      </c>
      <c r="B125" s="31" t="s">
        <v>19</v>
      </c>
      <c r="C125" s="32">
        <v>1844211.885998372</v>
      </c>
      <c r="D125" s="33">
        <f t="shared" si="24"/>
        <v>7.7847488460597442E-2</v>
      </c>
      <c r="E125" s="32">
        <f t="shared" si="21"/>
        <v>143567.26351415491</v>
      </c>
      <c r="F125" s="32">
        <v>110563.75557933281</v>
      </c>
      <c r="G125" s="32">
        <f t="shared" si="22"/>
        <v>16681.673691316148</v>
      </c>
      <c r="H125" s="32">
        <f t="shared" si="13"/>
        <v>270812.69278480386</v>
      </c>
      <c r="I125" s="32">
        <v>-0.34698711256718023</v>
      </c>
      <c r="J125" s="32"/>
      <c r="K125" s="32">
        <f t="shared" si="14"/>
        <v>270812.34579769132</v>
      </c>
      <c r="L125" s="34">
        <f t="shared" si="23"/>
        <v>5.1510442158005973E-2</v>
      </c>
    </row>
    <row r="126" spans="1:12" ht="15" x14ac:dyDescent="0.25">
      <c r="A126" s="31" t="s">
        <v>69</v>
      </c>
      <c r="B126" s="31" t="s">
        <v>20</v>
      </c>
      <c r="C126" s="32">
        <v>1152525.683075744</v>
      </c>
      <c r="D126" s="33">
        <f t="shared" si="24"/>
        <v>7.7847488460597442E-2</v>
      </c>
      <c r="E126" s="32">
        <f t="shared" ref="E126:E146" si="25">C126*D126</f>
        <v>89721.229813781159</v>
      </c>
      <c r="F126" s="32">
        <v>82685.117900810365</v>
      </c>
      <c r="G126" s="32">
        <f t="shared" si="22"/>
        <v>10425.080497473693</v>
      </c>
      <c r="H126" s="32">
        <f t="shared" si="13"/>
        <v>182831.42821206522</v>
      </c>
      <c r="I126" s="32">
        <v>-0.2818792985248848</v>
      </c>
      <c r="J126" s="32"/>
      <c r="K126" s="32">
        <f t="shared" si="14"/>
        <v>182831.14633276669</v>
      </c>
      <c r="L126" s="34">
        <f t="shared" si="23"/>
        <v>3.2191044849247778E-2</v>
      </c>
    </row>
    <row r="127" spans="1:12" ht="15" x14ac:dyDescent="0.25">
      <c r="A127" s="31" t="s">
        <v>69</v>
      </c>
      <c r="B127" s="31" t="s">
        <v>21</v>
      </c>
      <c r="C127" s="32">
        <v>2636034.6617643326</v>
      </c>
      <c r="D127" s="33">
        <f t="shared" si="24"/>
        <v>7.7847488460597442E-2</v>
      </c>
      <c r="E127" s="32">
        <f t="shared" si="25"/>
        <v>205208.67791343376</v>
      </c>
      <c r="F127" s="32">
        <v>252894.35756212589</v>
      </c>
      <c r="G127" s="32">
        <f t="shared" si="22"/>
        <v>23844.044385792629</v>
      </c>
      <c r="H127" s="32">
        <f t="shared" si="13"/>
        <v>481947.07986135228</v>
      </c>
      <c r="I127" s="32">
        <v>-4675.2816052239996</v>
      </c>
      <c r="J127" s="32"/>
      <c r="K127" s="32">
        <f t="shared" si="14"/>
        <v>477271.79825612827</v>
      </c>
      <c r="L127" s="34">
        <f t="shared" si="23"/>
        <v>7.3626741049770211E-2</v>
      </c>
    </row>
    <row r="128" spans="1:12" ht="15" x14ac:dyDescent="0.25">
      <c r="A128" s="31" t="s">
        <v>69</v>
      </c>
      <c r="B128" s="31" t="s">
        <v>22</v>
      </c>
      <c r="C128" s="32">
        <v>686358.86799530813</v>
      </c>
      <c r="D128" s="33">
        <f t="shared" si="24"/>
        <v>7.7847488460597442E-2</v>
      </c>
      <c r="E128" s="32">
        <f t="shared" si="25"/>
        <v>53431.31405609347</v>
      </c>
      <c r="F128" s="32">
        <v>67991.861161124194</v>
      </c>
      <c r="G128" s="32">
        <f t="shared" si="22"/>
        <v>6208.4052043947022</v>
      </c>
      <c r="H128" s="32">
        <f t="shared" si="13"/>
        <v>127631.58042161237</v>
      </c>
      <c r="I128" s="32">
        <v>-1485.6018485412014</v>
      </c>
      <c r="J128" s="32"/>
      <c r="K128" s="32">
        <f t="shared" si="14"/>
        <v>126145.97857307116</v>
      </c>
      <c r="L128" s="34">
        <f t="shared" si="23"/>
        <v>1.9170600210272139E-2</v>
      </c>
    </row>
    <row r="129" spans="1:12" ht="15" x14ac:dyDescent="0.25">
      <c r="A129" s="31" t="s">
        <v>69</v>
      </c>
      <c r="B129" s="31" t="s">
        <v>23</v>
      </c>
      <c r="C129" s="32">
        <v>17681466.391608678</v>
      </c>
      <c r="D129" s="33">
        <f t="shared" si="24"/>
        <v>7.7847488460597442E-2</v>
      </c>
      <c r="E129" s="32">
        <f t="shared" si="25"/>
        <v>1376457.7508871981</v>
      </c>
      <c r="F129" s="32">
        <v>2904638.1809895318</v>
      </c>
      <c r="G129" s="32">
        <f t="shared" si="22"/>
        <v>159936.31478473698</v>
      </c>
      <c r="H129" s="32">
        <f t="shared" si="13"/>
        <v>4441032.2466614675</v>
      </c>
      <c r="I129" s="32">
        <v>-85711.437748082826</v>
      </c>
      <c r="J129" s="32"/>
      <c r="K129" s="32">
        <f t="shared" si="14"/>
        <v>4355320.8089133846</v>
      </c>
      <c r="L129" s="34">
        <f t="shared" si="23"/>
        <v>0.49385873648712042</v>
      </c>
    </row>
    <row r="130" spans="1:12" ht="15" x14ac:dyDescent="0.25">
      <c r="A130" s="31" t="s">
        <v>69</v>
      </c>
      <c r="B130" s="31" t="s">
        <v>24</v>
      </c>
      <c r="C130" s="32">
        <v>3761994.7568500303</v>
      </c>
      <c r="D130" s="33">
        <f t="shared" si="24"/>
        <v>7.7847488460597442E-2</v>
      </c>
      <c r="E130" s="32">
        <f t="shared" si="25"/>
        <v>292861.84342271084</v>
      </c>
      <c r="F130" s="32">
        <v>980674.24426405178</v>
      </c>
      <c r="G130" s="32">
        <f t="shared" si="22"/>
        <v>34028.827944702789</v>
      </c>
      <c r="H130" s="32">
        <f t="shared" si="13"/>
        <v>1307564.9156314654</v>
      </c>
      <c r="I130" s="32">
        <v>-315060.4294287744</v>
      </c>
      <c r="J130" s="32"/>
      <c r="K130" s="32">
        <f t="shared" si="14"/>
        <v>992504.48620269098</v>
      </c>
      <c r="L130" s="34">
        <f t="shared" si="23"/>
        <v>0.10507578591846051</v>
      </c>
    </row>
    <row r="131" spans="1:12" ht="15" x14ac:dyDescent="0.25">
      <c r="A131" s="31" t="s">
        <v>69</v>
      </c>
      <c r="B131" s="31" t="s">
        <v>25</v>
      </c>
      <c r="C131" s="32">
        <v>247920.34418628775</v>
      </c>
      <c r="D131" s="33">
        <f t="shared" si="24"/>
        <v>7.7847488460597442E-2</v>
      </c>
      <c r="E131" s="32">
        <f t="shared" si="25"/>
        <v>19299.976133189382</v>
      </c>
      <c r="F131" s="32">
        <v>1656891.0644950233</v>
      </c>
      <c r="G131" s="32">
        <f t="shared" si="22"/>
        <v>2242.543991042302</v>
      </c>
      <c r="H131" s="32">
        <f t="shared" ref="H131:H194" si="26">E131+F131+G131</f>
        <v>1678433.584619255</v>
      </c>
      <c r="I131" s="32">
        <v>-1882.6407357298972</v>
      </c>
      <c r="J131" s="32"/>
      <c r="K131" s="32">
        <f t="shared" ref="K131:K194" si="27">H131+I131+J131</f>
        <v>1676550.9438835252</v>
      </c>
      <c r="L131" s="34">
        <f t="shared" si="23"/>
        <v>6.9246308658765365E-3</v>
      </c>
    </row>
    <row r="132" spans="1:12" ht="15" x14ac:dyDescent="0.25">
      <c r="A132" s="31" t="s">
        <v>69</v>
      </c>
      <c r="B132" s="31" t="s">
        <v>26</v>
      </c>
      <c r="C132" s="32">
        <v>0</v>
      </c>
      <c r="D132" s="33">
        <f t="shared" si="24"/>
        <v>7.7847488460597442E-2</v>
      </c>
      <c r="E132" s="32">
        <f t="shared" si="25"/>
        <v>0</v>
      </c>
      <c r="F132" s="32">
        <v>3991053.6300000004</v>
      </c>
      <c r="G132" s="32">
        <f t="shared" si="22"/>
        <v>0</v>
      </c>
      <c r="H132" s="32">
        <f t="shared" si="26"/>
        <v>3991053.6300000004</v>
      </c>
      <c r="I132" s="32">
        <v>-3991053.62</v>
      </c>
      <c r="J132" s="32"/>
      <c r="K132" s="32">
        <f t="shared" si="27"/>
        <v>1.0000000242143869E-2</v>
      </c>
      <c r="L132" s="34">
        <f t="shared" si="23"/>
        <v>0</v>
      </c>
    </row>
    <row r="133" spans="1:12" ht="15" x14ac:dyDescent="0.25">
      <c r="A133" s="31" t="s">
        <v>69</v>
      </c>
      <c r="B133" s="31" t="s">
        <v>64</v>
      </c>
      <c r="C133" s="32">
        <v>0</v>
      </c>
      <c r="D133" s="33">
        <f t="shared" si="24"/>
        <v>7.7847488460597442E-2</v>
      </c>
      <c r="E133" s="32">
        <f t="shared" si="25"/>
        <v>0</v>
      </c>
      <c r="F133" s="32">
        <v>0</v>
      </c>
      <c r="G133" s="32">
        <f t="shared" si="22"/>
        <v>0</v>
      </c>
      <c r="H133" s="32">
        <f t="shared" si="26"/>
        <v>0</v>
      </c>
      <c r="I133" s="32">
        <v>0</v>
      </c>
      <c r="J133" s="32"/>
      <c r="K133" s="32">
        <f t="shared" si="27"/>
        <v>0</v>
      </c>
      <c r="L133" s="34">
        <f>E133/SUM($E$112:$E$133)</f>
        <v>0</v>
      </c>
    </row>
    <row r="134" spans="1:12" ht="15" x14ac:dyDescent="0.25">
      <c r="A134" s="31" t="s">
        <v>70</v>
      </c>
      <c r="B134" s="31" t="s">
        <v>6</v>
      </c>
      <c r="C134" s="32">
        <v>0</v>
      </c>
      <c r="D134" s="33">
        <v>3.7412974956148835E-2</v>
      </c>
      <c r="E134" s="32">
        <f t="shared" si="25"/>
        <v>0</v>
      </c>
      <c r="F134" s="32">
        <v>0</v>
      </c>
      <c r="G134" s="32">
        <f>-56744.37*L134</f>
        <v>0</v>
      </c>
      <c r="H134" s="32">
        <f t="shared" si="26"/>
        <v>0</v>
      </c>
      <c r="I134" s="32">
        <v>0</v>
      </c>
      <c r="J134" s="32"/>
      <c r="K134" s="32">
        <f t="shared" si="27"/>
        <v>0</v>
      </c>
      <c r="L134" s="34">
        <f>E134/SUM($E$134:$E$155)</f>
        <v>0</v>
      </c>
    </row>
    <row r="135" spans="1:12" ht="15" x14ac:dyDescent="0.25">
      <c r="A135" s="31" t="s">
        <v>70</v>
      </c>
      <c r="B135" s="31" t="s">
        <v>7</v>
      </c>
      <c r="C135" s="32">
        <v>348.47886815936988</v>
      </c>
      <c r="D135" s="33">
        <f>$D$134</f>
        <v>3.7412974956148835E-2</v>
      </c>
      <c r="E135" s="32">
        <f t="shared" si="25"/>
        <v>13.037631167193597</v>
      </c>
      <c r="F135" s="32">
        <v>181.48957929561698</v>
      </c>
      <c r="G135" s="32">
        <f t="shared" ref="G135:G155" si="28">-56744.37*L135</f>
        <v>-2.8054181126328448</v>
      </c>
      <c r="H135" s="32">
        <f t="shared" si="26"/>
        <v>191.72179235017774</v>
      </c>
      <c r="I135" s="32">
        <v>-33.617148310616336</v>
      </c>
      <c r="J135" s="32"/>
      <c r="K135" s="32">
        <f t="shared" si="27"/>
        <v>158.10464403956141</v>
      </c>
      <c r="L135" s="34">
        <f t="shared" ref="L135:L155" si="29">E135/SUM($E$134:$E$155)</f>
        <v>4.9439585154136787E-5</v>
      </c>
    </row>
    <row r="136" spans="1:12" ht="15" x14ac:dyDescent="0.25">
      <c r="A136" s="31" t="s">
        <v>70</v>
      </c>
      <c r="B136" s="31" t="s">
        <v>8</v>
      </c>
      <c r="C136" s="32">
        <v>0</v>
      </c>
      <c r="D136" s="33">
        <f t="shared" ref="D136:D155" si="30">$D$134</f>
        <v>3.7412974956148835E-2</v>
      </c>
      <c r="E136" s="32">
        <f t="shared" si="25"/>
        <v>0</v>
      </c>
      <c r="F136" s="32">
        <v>0</v>
      </c>
      <c r="G136" s="32">
        <f t="shared" si="28"/>
        <v>0</v>
      </c>
      <c r="H136" s="32">
        <f t="shared" si="26"/>
        <v>0</v>
      </c>
      <c r="I136" s="32">
        <v>0</v>
      </c>
      <c r="J136" s="32"/>
      <c r="K136" s="32">
        <f t="shared" si="27"/>
        <v>0</v>
      </c>
      <c r="L136" s="34">
        <f t="shared" si="29"/>
        <v>0</v>
      </c>
    </row>
    <row r="137" spans="1:12" ht="15" x14ac:dyDescent="0.25">
      <c r="A137" s="31" t="s">
        <v>70</v>
      </c>
      <c r="B137" s="31" t="s">
        <v>9</v>
      </c>
      <c r="C137" s="32">
        <v>0</v>
      </c>
      <c r="D137" s="33">
        <f t="shared" si="30"/>
        <v>3.7412974956148835E-2</v>
      </c>
      <c r="E137" s="32">
        <f t="shared" si="25"/>
        <v>0</v>
      </c>
      <c r="F137" s="32">
        <v>0</v>
      </c>
      <c r="G137" s="32">
        <f t="shared" si="28"/>
        <v>0</v>
      </c>
      <c r="H137" s="32">
        <f t="shared" si="26"/>
        <v>0</v>
      </c>
      <c r="I137" s="32">
        <v>0</v>
      </c>
      <c r="J137" s="32"/>
      <c r="K137" s="32">
        <f t="shared" si="27"/>
        <v>0</v>
      </c>
      <c r="L137" s="34">
        <f t="shared" si="29"/>
        <v>0</v>
      </c>
    </row>
    <row r="138" spans="1:12" ht="15" x14ac:dyDescent="0.25">
      <c r="A138" s="31" t="s">
        <v>70</v>
      </c>
      <c r="B138" s="31" t="s">
        <v>10</v>
      </c>
      <c r="C138" s="32">
        <v>56.128737200616357</v>
      </c>
      <c r="D138" s="33">
        <f t="shared" si="30"/>
        <v>3.7412974956148835E-2</v>
      </c>
      <c r="E138" s="32">
        <f t="shared" si="25"/>
        <v>2.0999430392069192</v>
      </c>
      <c r="F138" s="32">
        <v>57.635690118154855</v>
      </c>
      <c r="G138" s="32">
        <f t="shared" si="28"/>
        <v>-0.45186262459336501</v>
      </c>
      <c r="H138" s="32">
        <f t="shared" si="26"/>
        <v>59.283770532768408</v>
      </c>
      <c r="I138" s="32">
        <v>-0.57751825441272886</v>
      </c>
      <c r="J138" s="32"/>
      <c r="K138" s="32">
        <f t="shared" si="27"/>
        <v>58.706252278355677</v>
      </c>
      <c r="L138" s="34">
        <f t="shared" si="29"/>
        <v>7.9631269955656391E-6</v>
      </c>
    </row>
    <row r="139" spans="1:12" ht="15" x14ac:dyDescent="0.25">
      <c r="A139" s="31" t="s">
        <v>70</v>
      </c>
      <c r="B139" s="31" t="s">
        <v>11</v>
      </c>
      <c r="C139" s="32">
        <v>130.11999154113059</v>
      </c>
      <c r="D139" s="33">
        <f t="shared" si="30"/>
        <v>3.7412974956148835E-2</v>
      </c>
      <c r="E139" s="32">
        <f t="shared" si="25"/>
        <v>4.8681759848226172</v>
      </c>
      <c r="F139" s="32">
        <v>64.901142469279776</v>
      </c>
      <c r="G139" s="32">
        <f t="shared" si="28"/>
        <v>-1.0475268787838696</v>
      </c>
      <c r="H139" s="32">
        <f t="shared" si="26"/>
        <v>68.72179157531852</v>
      </c>
      <c r="I139" s="32">
        <v>-1.3055108244868912</v>
      </c>
      <c r="J139" s="32"/>
      <c r="K139" s="32">
        <f t="shared" si="27"/>
        <v>67.416280750831632</v>
      </c>
      <c r="L139" s="34">
        <f t="shared" si="29"/>
        <v>1.8460454821929816E-5</v>
      </c>
    </row>
    <row r="140" spans="1:12" ht="15" x14ac:dyDescent="0.25">
      <c r="A140" s="31" t="s">
        <v>70</v>
      </c>
      <c r="B140" s="31" t="s">
        <v>12</v>
      </c>
      <c r="C140" s="32">
        <v>-496.81</v>
      </c>
      <c r="D140" s="33">
        <f t="shared" si="30"/>
        <v>3.7412974956148835E-2</v>
      </c>
      <c r="E140" s="32">
        <f t="shared" si="25"/>
        <v>-18.587140087964304</v>
      </c>
      <c r="F140" s="32">
        <v>-10.18346987255925</v>
      </c>
      <c r="G140" s="32">
        <f t="shared" si="28"/>
        <v>3.9995532007401828</v>
      </c>
      <c r="H140" s="32">
        <f t="shared" si="26"/>
        <v>-24.77105675978337</v>
      </c>
      <c r="I140" s="32">
        <v>0</v>
      </c>
      <c r="J140" s="32"/>
      <c r="K140" s="32">
        <f t="shared" si="27"/>
        <v>-24.77105675978337</v>
      </c>
      <c r="L140" s="34">
        <f t="shared" si="29"/>
        <v>-7.0483700863013942E-5</v>
      </c>
    </row>
    <row r="141" spans="1:12" ht="15" x14ac:dyDescent="0.25">
      <c r="A141" s="31" t="s">
        <v>70</v>
      </c>
      <c r="B141" s="31" t="s">
        <v>13</v>
      </c>
      <c r="C141" s="32">
        <v>-1.308072993088134E-3</v>
      </c>
      <c r="D141" s="33">
        <f t="shared" si="30"/>
        <v>3.7412974956148835E-2</v>
      </c>
      <c r="E141" s="32">
        <f t="shared" si="25"/>
        <v>-4.8938902131221008E-5</v>
      </c>
      <c r="F141" s="32">
        <v>0.35996813512594683</v>
      </c>
      <c r="G141" s="32">
        <f t="shared" si="28"/>
        <v>1.0530600282416692E-5</v>
      </c>
      <c r="H141" s="32">
        <f t="shared" si="26"/>
        <v>0.35992972682409807</v>
      </c>
      <c r="I141" s="32">
        <v>0</v>
      </c>
      <c r="J141" s="32"/>
      <c r="K141" s="32">
        <f t="shared" si="27"/>
        <v>0.35992972682409807</v>
      </c>
      <c r="L141" s="34">
        <f t="shared" si="29"/>
        <v>-1.8557964926593936E-10</v>
      </c>
    </row>
    <row r="142" spans="1:12" ht="15" x14ac:dyDescent="0.25">
      <c r="A142" s="31" t="s">
        <v>70</v>
      </c>
      <c r="B142" s="31" t="s">
        <v>14</v>
      </c>
      <c r="C142" s="32">
        <v>0</v>
      </c>
      <c r="D142" s="33">
        <f t="shared" si="30"/>
        <v>3.7412974956148835E-2</v>
      </c>
      <c r="E142" s="32">
        <f t="shared" si="25"/>
        <v>0</v>
      </c>
      <c r="F142" s="32">
        <v>0</v>
      </c>
      <c r="G142" s="32">
        <f t="shared" si="28"/>
        <v>0</v>
      </c>
      <c r="H142" s="32">
        <f t="shared" si="26"/>
        <v>0</v>
      </c>
      <c r="I142" s="32">
        <v>0</v>
      </c>
      <c r="J142" s="32"/>
      <c r="K142" s="32">
        <f t="shared" si="27"/>
        <v>0</v>
      </c>
      <c r="L142" s="34">
        <f t="shared" si="29"/>
        <v>0</v>
      </c>
    </row>
    <row r="143" spans="1:12" ht="15" x14ac:dyDescent="0.25">
      <c r="A143" s="31" t="s">
        <v>70</v>
      </c>
      <c r="B143" s="31" t="s">
        <v>15</v>
      </c>
      <c r="C143" s="32">
        <v>0</v>
      </c>
      <c r="D143" s="33">
        <f t="shared" si="30"/>
        <v>3.7412974956148835E-2</v>
      </c>
      <c r="E143" s="32">
        <f t="shared" si="25"/>
        <v>0</v>
      </c>
      <c r="F143" s="32">
        <v>0</v>
      </c>
      <c r="G143" s="32">
        <f t="shared" si="28"/>
        <v>0</v>
      </c>
      <c r="H143" s="32">
        <f t="shared" si="26"/>
        <v>0</v>
      </c>
      <c r="I143" s="32">
        <v>0</v>
      </c>
      <c r="J143" s="32"/>
      <c r="K143" s="32">
        <f t="shared" si="27"/>
        <v>0</v>
      </c>
      <c r="L143" s="34">
        <f t="shared" si="29"/>
        <v>0</v>
      </c>
    </row>
    <row r="144" spans="1:12" ht="15" x14ac:dyDescent="0.25">
      <c r="A144" s="31" t="s">
        <v>70</v>
      </c>
      <c r="B144" s="31" t="s">
        <v>16</v>
      </c>
      <c r="C144" s="32">
        <v>0</v>
      </c>
      <c r="D144" s="33">
        <f t="shared" si="30"/>
        <v>3.7412974956148835E-2</v>
      </c>
      <c r="E144" s="32">
        <f t="shared" si="25"/>
        <v>0</v>
      </c>
      <c r="F144" s="32">
        <v>0</v>
      </c>
      <c r="G144" s="32">
        <f t="shared" si="28"/>
        <v>0</v>
      </c>
      <c r="H144" s="32">
        <f t="shared" si="26"/>
        <v>0</v>
      </c>
      <c r="I144" s="32">
        <v>0</v>
      </c>
      <c r="J144" s="32"/>
      <c r="K144" s="32">
        <f t="shared" si="27"/>
        <v>0</v>
      </c>
      <c r="L144" s="34">
        <f t="shared" si="29"/>
        <v>0</v>
      </c>
    </row>
    <row r="145" spans="1:12" ht="15" x14ac:dyDescent="0.25">
      <c r="A145" s="31" t="s">
        <v>70</v>
      </c>
      <c r="B145" s="31" t="s">
        <v>17</v>
      </c>
      <c r="C145" s="32">
        <v>0</v>
      </c>
      <c r="D145" s="33">
        <f t="shared" si="30"/>
        <v>3.7412974956148835E-2</v>
      </c>
      <c r="E145" s="32">
        <f t="shared" si="25"/>
        <v>0</v>
      </c>
      <c r="F145" s="32">
        <v>0</v>
      </c>
      <c r="G145" s="32">
        <f t="shared" si="28"/>
        <v>0</v>
      </c>
      <c r="H145" s="32">
        <f t="shared" si="26"/>
        <v>0</v>
      </c>
      <c r="I145" s="32">
        <v>0</v>
      </c>
      <c r="J145" s="32"/>
      <c r="K145" s="32">
        <f t="shared" si="27"/>
        <v>0</v>
      </c>
      <c r="L145" s="34">
        <f t="shared" si="29"/>
        <v>0</v>
      </c>
    </row>
    <row r="146" spans="1:12" ht="15" x14ac:dyDescent="0.25">
      <c r="A146" s="31" t="s">
        <v>70</v>
      </c>
      <c r="B146" s="31" t="s">
        <v>18</v>
      </c>
      <c r="C146" s="32">
        <v>0</v>
      </c>
      <c r="D146" s="33">
        <f t="shared" si="30"/>
        <v>3.7412974956148835E-2</v>
      </c>
      <c r="E146" s="32">
        <f t="shared" si="25"/>
        <v>0</v>
      </c>
      <c r="F146" s="32">
        <v>0</v>
      </c>
      <c r="G146" s="32">
        <f t="shared" si="28"/>
        <v>0</v>
      </c>
      <c r="H146" s="32">
        <f t="shared" si="26"/>
        <v>0</v>
      </c>
      <c r="I146" s="32">
        <v>0</v>
      </c>
      <c r="J146" s="32"/>
      <c r="K146" s="32">
        <f t="shared" si="27"/>
        <v>0</v>
      </c>
      <c r="L146" s="34">
        <f t="shared" si="29"/>
        <v>0</v>
      </c>
    </row>
    <row r="147" spans="1:12" ht="15" x14ac:dyDescent="0.25">
      <c r="A147" s="31" t="s">
        <v>70</v>
      </c>
      <c r="B147" s="31" t="s">
        <v>19</v>
      </c>
      <c r="C147" s="32">
        <v>0</v>
      </c>
      <c r="D147" s="33">
        <f t="shared" si="30"/>
        <v>3.7412974956148835E-2</v>
      </c>
      <c r="E147" s="32">
        <f t="shared" si="21"/>
        <v>0</v>
      </c>
      <c r="F147" s="32">
        <v>0</v>
      </c>
      <c r="G147" s="32">
        <f t="shared" si="28"/>
        <v>0</v>
      </c>
      <c r="H147" s="32">
        <f t="shared" si="26"/>
        <v>0</v>
      </c>
      <c r="I147" s="32">
        <v>0</v>
      </c>
      <c r="J147" s="32"/>
      <c r="K147" s="32">
        <f t="shared" si="27"/>
        <v>0</v>
      </c>
      <c r="L147" s="34">
        <f t="shared" si="29"/>
        <v>0</v>
      </c>
    </row>
    <row r="148" spans="1:12" ht="15" x14ac:dyDescent="0.25">
      <c r="A148" s="31" t="s">
        <v>70</v>
      </c>
      <c r="B148" s="31" t="s">
        <v>20</v>
      </c>
      <c r="C148" s="32">
        <v>0</v>
      </c>
      <c r="D148" s="33">
        <f t="shared" si="30"/>
        <v>3.7412974956148835E-2</v>
      </c>
      <c r="E148" s="32">
        <f t="shared" si="21"/>
        <v>0</v>
      </c>
      <c r="F148" s="32">
        <v>0</v>
      </c>
      <c r="G148" s="32">
        <f t="shared" si="28"/>
        <v>0</v>
      </c>
      <c r="H148" s="32">
        <f t="shared" si="26"/>
        <v>0</v>
      </c>
      <c r="I148" s="32">
        <v>0</v>
      </c>
      <c r="J148" s="32"/>
      <c r="K148" s="32">
        <f t="shared" si="27"/>
        <v>0</v>
      </c>
      <c r="L148" s="34">
        <f t="shared" si="29"/>
        <v>0</v>
      </c>
    </row>
    <row r="149" spans="1:12" ht="15" x14ac:dyDescent="0.25">
      <c r="A149" s="31" t="s">
        <v>70</v>
      </c>
      <c r="B149" s="31" t="s">
        <v>21</v>
      </c>
      <c r="C149" s="32">
        <v>0</v>
      </c>
      <c r="D149" s="33">
        <f t="shared" si="30"/>
        <v>3.7412974956148835E-2</v>
      </c>
      <c r="E149" s="32">
        <f t="shared" si="21"/>
        <v>0</v>
      </c>
      <c r="F149" s="32">
        <v>0</v>
      </c>
      <c r="G149" s="32">
        <f t="shared" si="28"/>
        <v>0</v>
      </c>
      <c r="H149" s="32">
        <f t="shared" si="26"/>
        <v>0</v>
      </c>
      <c r="I149" s="32">
        <v>0</v>
      </c>
      <c r="J149" s="32"/>
      <c r="K149" s="32">
        <f t="shared" si="27"/>
        <v>0</v>
      </c>
      <c r="L149" s="34">
        <f t="shared" si="29"/>
        <v>0</v>
      </c>
    </row>
    <row r="150" spans="1:12" ht="15" x14ac:dyDescent="0.25">
      <c r="A150" s="31" t="s">
        <v>70</v>
      </c>
      <c r="B150" s="31" t="s">
        <v>22</v>
      </c>
      <c r="C150" s="32">
        <v>0</v>
      </c>
      <c r="D150" s="33">
        <f t="shared" si="30"/>
        <v>3.7412974956148835E-2</v>
      </c>
      <c r="E150" s="32">
        <f t="shared" si="21"/>
        <v>0</v>
      </c>
      <c r="F150" s="32">
        <v>0</v>
      </c>
      <c r="G150" s="32">
        <f t="shared" si="28"/>
        <v>0</v>
      </c>
      <c r="H150" s="32">
        <f t="shared" si="26"/>
        <v>0</v>
      </c>
      <c r="I150" s="32">
        <v>0</v>
      </c>
      <c r="J150" s="32"/>
      <c r="K150" s="32">
        <f t="shared" si="27"/>
        <v>0</v>
      </c>
      <c r="L150" s="34">
        <f t="shared" si="29"/>
        <v>0</v>
      </c>
    </row>
    <row r="151" spans="1:12" ht="15" x14ac:dyDescent="0.25">
      <c r="A151" s="31" t="s">
        <v>70</v>
      </c>
      <c r="B151" s="31" t="s">
        <v>23</v>
      </c>
      <c r="C151" s="32">
        <v>5697249.5974201998</v>
      </c>
      <c r="D151" s="33">
        <f t="shared" si="30"/>
        <v>3.7412974956148835E-2</v>
      </c>
      <c r="E151" s="32">
        <f t="shared" si="21"/>
        <v>213151.05650721097</v>
      </c>
      <c r="F151" s="32">
        <v>974562.99119252444</v>
      </c>
      <c r="G151" s="32">
        <f t="shared" si="28"/>
        <v>-45865.527792873887</v>
      </c>
      <c r="H151" s="32">
        <f t="shared" si="26"/>
        <v>1141848.5199068617</v>
      </c>
      <c r="I151" s="32">
        <v>-27782.062440986625</v>
      </c>
      <c r="J151" s="32"/>
      <c r="K151" s="32">
        <f t="shared" si="27"/>
        <v>1114066.4574658752</v>
      </c>
      <c r="L151" s="34">
        <f t="shared" si="29"/>
        <v>0.80828332031660377</v>
      </c>
    </row>
    <row r="152" spans="1:12" ht="15" x14ac:dyDescent="0.25">
      <c r="A152" s="31" t="s">
        <v>70</v>
      </c>
      <c r="B152" s="31" t="s">
        <v>24</v>
      </c>
      <c r="C152" s="32">
        <v>1240319.9912418367</v>
      </c>
      <c r="D152" s="33">
        <f t="shared" si="30"/>
        <v>3.7412974956148835E-2</v>
      </c>
      <c r="E152" s="32">
        <f t="shared" si="21"/>
        <v>46404.060769941578</v>
      </c>
      <c r="F152" s="32">
        <v>337128.34433977411</v>
      </c>
      <c r="G152" s="32">
        <f t="shared" si="28"/>
        <v>-9985.1568827385163</v>
      </c>
      <c r="H152" s="32">
        <f t="shared" si="26"/>
        <v>373547.24822697719</v>
      </c>
      <c r="I152" s="32">
        <v>-102450.60292656903</v>
      </c>
      <c r="J152" s="32"/>
      <c r="K152" s="32">
        <f t="shared" si="27"/>
        <v>271096.64530040813</v>
      </c>
      <c r="L152" s="34">
        <f t="shared" si="29"/>
        <v>0.17596735821965273</v>
      </c>
    </row>
    <row r="153" spans="1:12" ht="15" x14ac:dyDescent="0.25">
      <c r="A153" s="31" t="s">
        <v>70</v>
      </c>
      <c r="B153" s="31" t="s">
        <v>25</v>
      </c>
      <c r="C153" s="32">
        <v>110972.43504912533</v>
      </c>
      <c r="D153" s="33">
        <f t="shared" si="30"/>
        <v>3.7412974956148835E-2</v>
      </c>
      <c r="E153" s="32">
        <f t="shared" si="21"/>
        <v>4151.8089333157795</v>
      </c>
      <c r="F153" s="32">
        <v>442284.651557556</v>
      </c>
      <c r="G153" s="32">
        <f t="shared" si="28"/>
        <v>-893.38008050293115</v>
      </c>
      <c r="H153" s="32">
        <f t="shared" si="26"/>
        <v>445543.08041036886</v>
      </c>
      <c r="I153" s="32">
        <v>-902.97445505481892</v>
      </c>
      <c r="J153" s="32"/>
      <c r="K153" s="32">
        <f t="shared" si="27"/>
        <v>444640.10595531407</v>
      </c>
      <c r="L153" s="34">
        <f t="shared" si="29"/>
        <v>1.5743942183214496E-2</v>
      </c>
    </row>
    <row r="154" spans="1:12" ht="15" x14ac:dyDescent="0.25">
      <c r="A154" s="31" t="s">
        <v>70</v>
      </c>
      <c r="B154" s="31" t="s">
        <v>26</v>
      </c>
      <c r="C154" s="32">
        <v>0</v>
      </c>
      <c r="D154" s="33">
        <f t="shared" si="30"/>
        <v>3.7412974956148835E-2</v>
      </c>
      <c r="E154" s="32">
        <f t="shared" si="21"/>
        <v>0</v>
      </c>
      <c r="F154" s="32">
        <v>1760928.14</v>
      </c>
      <c r="G154" s="32">
        <f t="shared" si="28"/>
        <v>0</v>
      </c>
      <c r="H154" s="32">
        <f t="shared" si="26"/>
        <v>1760928.14</v>
      </c>
      <c r="I154" s="32">
        <v>-1760928.15</v>
      </c>
      <c r="J154" s="32"/>
      <c r="K154" s="32">
        <f t="shared" si="27"/>
        <v>-1.0000000009313226E-2</v>
      </c>
      <c r="L154" s="34">
        <f t="shared" si="29"/>
        <v>0</v>
      </c>
    </row>
    <row r="155" spans="1:12" ht="15" x14ac:dyDescent="0.25">
      <c r="A155" s="31" t="s">
        <v>70</v>
      </c>
      <c r="B155" s="31" t="s">
        <v>64</v>
      </c>
      <c r="C155" s="32">
        <v>0</v>
      </c>
      <c r="D155" s="33">
        <f t="shared" si="30"/>
        <v>3.7412974956148835E-2</v>
      </c>
      <c r="E155" s="32">
        <f t="shared" si="21"/>
        <v>0</v>
      </c>
      <c r="F155" s="32">
        <v>0</v>
      </c>
      <c r="G155" s="32">
        <f t="shared" si="28"/>
        <v>0</v>
      </c>
      <c r="H155" s="32">
        <f t="shared" si="26"/>
        <v>0</v>
      </c>
      <c r="I155" s="32">
        <v>0</v>
      </c>
      <c r="J155" s="32"/>
      <c r="K155" s="32">
        <f t="shared" si="27"/>
        <v>0</v>
      </c>
      <c r="L155" s="34">
        <f t="shared" si="29"/>
        <v>0</v>
      </c>
    </row>
    <row r="156" spans="1:12" ht="15" x14ac:dyDescent="0.25">
      <c r="A156" s="31" t="s">
        <v>71</v>
      </c>
      <c r="B156" s="31" t="s">
        <v>6</v>
      </c>
      <c r="C156" s="32">
        <v>4487.8445357860774</v>
      </c>
      <c r="D156" s="33">
        <v>3.488248460200094E-2</v>
      </c>
      <c r="E156" s="32">
        <f t="shared" si="21"/>
        <v>156.5471679157319</v>
      </c>
      <c r="F156" s="32">
        <v>1728.2160030931032</v>
      </c>
      <c r="G156" s="32">
        <f>-1981.36*L156</f>
        <v>-4.0428545269357468</v>
      </c>
      <c r="H156" s="32">
        <f t="shared" si="26"/>
        <v>1880.7203164818993</v>
      </c>
      <c r="I156" s="32">
        <v>-105.2493133629973</v>
      </c>
      <c r="J156" s="32"/>
      <c r="K156" s="32">
        <f t="shared" si="27"/>
        <v>1775.471003118902</v>
      </c>
      <c r="L156" s="34">
        <f>E156/SUM($E$156:$E$177)</f>
        <v>2.0404442034439715E-3</v>
      </c>
    </row>
    <row r="157" spans="1:12" ht="15" x14ac:dyDescent="0.25">
      <c r="A157" s="31" t="s">
        <v>71</v>
      </c>
      <c r="B157" s="31" t="s">
        <v>7</v>
      </c>
      <c r="C157" s="32">
        <v>25216.839155758527</v>
      </c>
      <c r="D157" s="33">
        <f>$D$156</f>
        <v>3.488248460200094E-2</v>
      </c>
      <c r="E157" s="32">
        <f t="shared" si="21"/>
        <v>879.62600356188125</v>
      </c>
      <c r="F157" s="32">
        <v>11865.721908695636</v>
      </c>
      <c r="G157" s="32">
        <f t="shared" ref="G157:G177" si="31">-1981.36*L157</f>
        <v>-22.716475921332702</v>
      </c>
      <c r="H157" s="32">
        <f t="shared" si="26"/>
        <v>12722.631436336185</v>
      </c>
      <c r="I157" s="32">
        <v>-2611.0598063561456</v>
      </c>
      <c r="J157" s="32"/>
      <c r="K157" s="32">
        <f t="shared" si="27"/>
        <v>10111.571629980041</v>
      </c>
      <c r="L157" s="34">
        <f t="shared" ref="L157:L177" si="32">E157/SUM($E$156:$E$177)</f>
        <v>1.1465092623921298E-2</v>
      </c>
    </row>
    <row r="158" spans="1:12" ht="15" x14ac:dyDescent="0.25">
      <c r="A158" s="31" t="s">
        <v>71</v>
      </c>
      <c r="B158" s="31" t="s">
        <v>8</v>
      </c>
      <c r="C158" s="32">
        <v>0</v>
      </c>
      <c r="D158" s="33">
        <f t="shared" ref="D158:D177" si="33">$D$156</f>
        <v>3.488248460200094E-2</v>
      </c>
      <c r="E158" s="32">
        <f t="shared" si="21"/>
        <v>0</v>
      </c>
      <c r="F158" s="32">
        <v>0</v>
      </c>
      <c r="G158" s="32">
        <f t="shared" si="31"/>
        <v>0</v>
      </c>
      <c r="H158" s="32">
        <f t="shared" si="26"/>
        <v>0</v>
      </c>
      <c r="I158" s="32">
        <v>0</v>
      </c>
      <c r="J158" s="32"/>
      <c r="K158" s="32">
        <f t="shared" si="27"/>
        <v>0</v>
      </c>
      <c r="L158" s="34">
        <f t="shared" si="32"/>
        <v>0</v>
      </c>
    </row>
    <row r="159" spans="1:12" ht="15" x14ac:dyDescent="0.25">
      <c r="A159" s="31" t="s">
        <v>71</v>
      </c>
      <c r="B159" s="31" t="s">
        <v>9</v>
      </c>
      <c r="C159" s="32">
        <v>0</v>
      </c>
      <c r="D159" s="33">
        <f t="shared" si="33"/>
        <v>3.488248460200094E-2</v>
      </c>
      <c r="E159" s="32">
        <f t="shared" si="21"/>
        <v>0</v>
      </c>
      <c r="F159" s="32">
        <v>0</v>
      </c>
      <c r="G159" s="32">
        <f t="shared" si="31"/>
        <v>0</v>
      </c>
      <c r="H159" s="32">
        <f t="shared" si="26"/>
        <v>0</v>
      </c>
      <c r="I159" s="32">
        <v>0</v>
      </c>
      <c r="J159" s="32"/>
      <c r="K159" s="32">
        <f t="shared" si="27"/>
        <v>0</v>
      </c>
      <c r="L159" s="34">
        <f t="shared" si="32"/>
        <v>0</v>
      </c>
    </row>
    <row r="160" spans="1:12" ht="15" x14ac:dyDescent="0.25">
      <c r="A160" s="31" t="s">
        <v>71</v>
      </c>
      <c r="B160" s="31" t="s">
        <v>10</v>
      </c>
      <c r="C160" s="32">
        <v>3991.6028240167661</v>
      </c>
      <c r="D160" s="33">
        <f t="shared" si="33"/>
        <v>3.488248460200094E-2</v>
      </c>
      <c r="E160" s="32">
        <f t="shared" si="21"/>
        <v>139.23702404606831</v>
      </c>
      <c r="F160" s="32">
        <v>3417.188273344053</v>
      </c>
      <c r="G160" s="32">
        <f t="shared" si="31"/>
        <v>-3.595817417052996</v>
      </c>
      <c r="H160" s="32">
        <f t="shared" si="26"/>
        <v>3552.8294799730684</v>
      </c>
      <c r="I160" s="32">
        <v>-46.607444395930017</v>
      </c>
      <c r="J160" s="32"/>
      <c r="K160" s="32">
        <f t="shared" si="27"/>
        <v>3506.2220355771383</v>
      </c>
      <c r="L160" s="34">
        <f t="shared" si="32"/>
        <v>1.8148228575589475E-3</v>
      </c>
    </row>
    <row r="161" spans="1:12" ht="15" x14ac:dyDescent="0.25">
      <c r="A161" s="31" t="s">
        <v>71</v>
      </c>
      <c r="B161" s="31" t="s">
        <v>11</v>
      </c>
      <c r="C161" s="32">
        <v>22872.857900829036</v>
      </c>
      <c r="D161" s="33">
        <f t="shared" si="33"/>
        <v>3.488248460200094E-2</v>
      </c>
      <c r="E161" s="32">
        <f t="shared" si="21"/>
        <v>797.86211352942439</v>
      </c>
      <c r="F161" s="32">
        <v>20013.062928544692</v>
      </c>
      <c r="G161" s="32">
        <f t="shared" si="31"/>
        <v>-20.604910970278894</v>
      </c>
      <c r="H161" s="32">
        <f t="shared" si="26"/>
        <v>20790.320131103836</v>
      </c>
      <c r="I161" s="32">
        <v>-267.52303847323668</v>
      </c>
      <c r="J161" s="32"/>
      <c r="K161" s="32">
        <f t="shared" si="27"/>
        <v>20522.797092630601</v>
      </c>
      <c r="L161" s="34">
        <f t="shared" si="32"/>
        <v>1.0399377685165186E-2</v>
      </c>
    </row>
    <row r="162" spans="1:12" ht="15" x14ac:dyDescent="0.25">
      <c r="A162" s="31" t="s">
        <v>71</v>
      </c>
      <c r="B162" s="31" t="s">
        <v>12</v>
      </c>
      <c r="C162" s="32">
        <v>-2394.1600068336088</v>
      </c>
      <c r="D162" s="33">
        <f t="shared" si="33"/>
        <v>3.488248460200094E-2</v>
      </c>
      <c r="E162" s="32">
        <f t="shared" si="21"/>
        <v>-83.514249573099832</v>
      </c>
      <c r="F162" s="32">
        <v>-76.966014047408493</v>
      </c>
      <c r="G162" s="32">
        <f t="shared" si="31"/>
        <v>2.156768253591117</v>
      </c>
      <c r="H162" s="32">
        <f t="shared" si="26"/>
        <v>-158.3234953669172</v>
      </c>
      <c r="I162" s="32">
        <v>0</v>
      </c>
      <c r="J162" s="32"/>
      <c r="K162" s="32">
        <f t="shared" si="27"/>
        <v>-158.3234953669172</v>
      </c>
      <c r="L162" s="34">
        <f t="shared" si="32"/>
        <v>-1.0885292191177359E-3</v>
      </c>
    </row>
    <row r="163" spans="1:12" ht="15" x14ac:dyDescent="0.25">
      <c r="A163" s="31" t="s">
        <v>71</v>
      </c>
      <c r="B163" s="31" t="s">
        <v>13</v>
      </c>
      <c r="C163" s="32">
        <v>-1.4026873104080317</v>
      </c>
      <c r="D163" s="33">
        <f t="shared" si="33"/>
        <v>3.488248460200094E-2</v>
      </c>
      <c r="E163" s="32">
        <f t="shared" si="21"/>
        <v>-4.8929218506730279E-2</v>
      </c>
      <c r="F163" s="32">
        <v>1079.349351341589</v>
      </c>
      <c r="G163" s="32">
        <f t="shared" si="31"/>
        <v>1.2636045427908628E-3</v>
      </c>
      <c r="H163" s="32">
        <f t="shared" si="26"/>
        <v>1079.301685727625</v>
      </c>
      <c r="I163" s="32">
        <v>-828.17</v>
      </c>
      <c r="J163" s="32"/>
      <c r="K163" s="32">
        <f t="shared" si="27"/>
        <v>251.13168572762504</v>
      </c>
      <c r="L163" s="34">
        <f t="shared" si="32"/>
        <v>-6.3774606471860885E-7</v>
      </c>
    </row>
    <row r="164" spans="1:12" ht="15" x14ac:dyDescent="0.25">
      <c r="A164" s="31" t="s">
        <v>71</v>
      </c>
      <c r="B164" s="31" t="s">
        <v>14</v>
      </c>
      <c r="C164" s="32">
        <v>246991.00139556589</v>
      </c>
      <c r="D164" s="33">
        <f t="shared" si="33"/>
        <v>3.488248460200094E-2</v>
      </c>
      <c r="E164" s="32">
        <f t="shared" si="21"/>
        <v>8615.6598030136192</v>
      </c>
      <c r="F164" s="32">
        <v>24102.895574489114</v>
      </c>
      <c r="G164" s="32">
        <f t="shared" si="31"/>
        <v>-222.50073061622982</v>
      </c>
      <c r="H164" s="32">
        <f t="shared" si="26"/>
        <v>32496.054646886503</v>
      </c>
      <c r="I164" s="32">
        <v>-1005.4177093661804</v>
      </c>
      <c r="J164" s="32"/>
      <c r="K164" s="32">
        <f t="shared" si="27"/>
        <v>31490.636937520321</v>
      </c>
      <c r="L164" s="34">
        <f t="shared" si="32"/>
        <v>0.11229697309738251</v>
      </c>
    </row>
    <row r="165" spans="1:12" ht="15" x14ac:dyDescent="0.25">
      <c r="A165" s="31" t="s">
        <v>71</v>
      </c>
      <c r="B165" s="31" t="s">
        <v>15</v>
      </c>
      <c r="C165" s="32">
        <v>68086.991664878893</v>
      </c>
      <c r="D165" s="33">
        <f t="shared" si="33"/>
        <v>3.488248460200094E-2</v>
      </c>
      <c r="E165" s="32">
        <f t="shared" si="21"/>
        <v>2375.0434383467045</v>
      </c>
      <c r="F165" s="32">
        <v>9346.361696582313</v>
      </c>
      <c r="G165" s="32">
        <f t="shared" si="31"/>
        <v>-61.335859627672555</v>
      </c>
      <c r="H165" s="32">
        <f t="shared" si="26"/>
        <v>11660.069275301345</v>
      </c>
      <c r="I165" s="32">
        <v>-190.89439293221119</v>
      </c>
      <c r="J165" s="32"/>
      <c r="K165" s="32">
        <f t="shared" si="27"/>
        <v>11469.174882369134</v>
      </c>
      <c r="L165" s="34">
        <f t="shared" si="32"/>
        <v>3.0956443870711309E-2</v>
      </c>
    </row>
    <row r="166" spans="1:12" ht="15" x14ac:dyDescent="0.25">
      <c r="A166" s="31" t="s">
        <v>71</v>
      </c>
      <c r="B166" s="31" t="s">
        <v>16</v>
      </c>
      <c r="C166" s="32">
        <v>10999.731898671611</v>
      </c>
      <c r="D166" s="33">
        <f t="shared" si="33"/>
        <v>3.488248460200094E-2</v>
      </c>
      <c r="E166" s="32">
        <f t="shared" si="21"/>
        <v>383.69797858155101</v>
      </c>
      <c r="F166" s="32">
        <v>1353.4485859090357</v>
      </c>
      <c r="G166" s="32">
        <f t="shared" si="31"/>
        <v>-9.9090589139213083</v>
      </c>
      <c r="H166" s="32">
        <f t="shared" si="26"/>
        <v>1727.2375055766654</v>
      </c>
      <c r="I166" s="32">
        <v>-25.123151571125298</v>
      </c>
      <c r="J166" s="32"/>
      <c r="K166" s="32">
        <f t="shared" si="27"/>
        <v>1702.11435400554</v>
      </c>
      <c r="L166" s="34">
        <f t="shared" si="32"/>
        <v>5.0011400825298322E-3</v>
      </c>
    </row>
    <row r="167" spans="1:12" ht="15" x14ac:dyDescent="0.25">
      <c r="A167" s="31" t="s">
        <v>71</v>
      </c>
      <c r="B167" s="31" t="s">
        <v>17</v>
      </c>
      <c r="C167" s="32">
        <v>65989.459101183777</v>
      </c>
      <c r="D167" s="33">
        <f t="shared" si="33"/>
        <v>3.488248460200094E-2</v>
      </c>
      <c r="E167" s="32">
        <f t="shared" si="21"/>
        <v>2301.876290991414</v>
      </c>
      <c r="F167" s="32">
        <v>10335.214632233055</v>
      </c>
      <c r="G167" s="32">
        <f t="shared" si="31"/>
        <v>-59.446306869570023</v>
      </c>
      <c r="H167" s="32">
        <f t="shared" si="26"/>
        <v>12577.644616354901</v>
      </c>
      <c r="I167" s="32">
        <v>-193.09855200141425</v>
      </c>
      <c r="J167" s="32"/>
      <c r="K167" s="32">
        <f t="shared" si="27"/>
        <v>12384.546064353486</v>
      </c>
      <c r="L167" s="34">
        <f t="shared" si="32"/>
        <v>3.0002779338217198E-2</v>
      </c>
    </row>
    <row r="168" spans="1:12" ht="15" x14ac:dyDescent="0.25">
      <c r="A168" s="31" t="s">
        <v>71</v>
      </c>
      <c r="B168" s="31" t="s">
        <v>18</v>
      </c>
      <c r="C168" s="32">
        <v>51082.487497985814</v>
      </c>
      <c r="D168" s="33">
        <f t="shared" si="33"/>
        <v>3.488248460200094E-2</v>
      </c>
      <c r="E168" s="32">
        <f t="shared" si="21"/>
        <v>1781.8840835803958</v>
      </c>
      <c r="F168" s="32">
        <v>6667.4294416146495</v>
      </c>
      <c r="G168" s="32">
        <f t="shared" si="31"/>
        <v>-46.017428674631525</v>
      </c>
      <c r="H168" s="32">
        <f t="shared" si="26"/>
        <v>8403.2960965204129</v>
      </c>
      <c r="I168" s="32">
        <v>-115.25462605486325</v>
      </c>
      <c r="J168" s="32"/>
      <c r="K168" s="32">
        <f t="shared" si="27"/>
        <v>8288.0414704655504</v>
      </c>
      <c r="L168" s="34">
        <f t="shared" si="32"/>
        <v>2.322517294920233E-2</v>
      </c>
    </row>
    <row r="169" spans="1:12" ht="15" x14ac:dyDescent="0.25">
      <c r="A169" s="31" t="s">
        <v>71</v>
      </c>
      <c r="B169" s="31" t="s">
        <v>19</v>
      </c>
      <c r="C169" s="32">
        <v>104799.45528565318</v>
      </c>
      <c r="D169" s="33">
        <f t="shared" si="33"/>
        <v>3.488248460200094E-2</v>
      </c>
      <c r="E169" s="32">
        <f t="shared" si="21"/>
        <v>3655.6653852998834</v>
      </c>
      <c r="F169" s="32">
        <v>2006.6298467091901</v>
      </c>
      <c r="G169" s="32">
        <f t="shared" si="31"/>
        <v>-94.408117046726375</v>
      </c>
      <c r="H169" s="32">
        <f t="shared" si="26"/>
        <v>5567.8871149623474</v>
      </c>
      <c r="I169" s="32">
        <v>-2.029434434676973E-2</v>
      </c>
      <c r="J169" s="32"/>
      <c r="K169" s="32">
        <f t="shared" si="27"/>
        <v>5567.8668206180009</v>
      </c>
      <c r="L169" s="34">
        <f t="shared" si="32"/>
        <v>4.7648139180525691E-2</v>
      </c>
    </row>
    <row r="170" spans="1:12" ht="15" x14ac:dyDescent="0.25">
      <c r="A170" s="31" t="s">
        <v>71</v>
      </c>
      <c r="B170" s="31" t="s">
        <v>20</v>
      </c>
      <c r="C170" s="32">
        <v>108929.35723384573</v>
      </c>
      <c r="D170" s="33">
        <f t="shared" si="33"/>
        <v>3.488248460200094E-2</v>
      </c>
      <c r="E170" s="32">
        <f t="shared" si="21"/>
        <v>3799.7266264154837</v>
      </c>
      <c r="F170" s="32">
        <v>1610.498823315663</v>
      </c>
      <c r="G170" s="32">
        <f t="shared" si="31"/>
        <v>-98.128520606589547</v>
      </c>
      <c r="H170" s="32">
        <f t="shared" si="26"/>
        <v>5312.0969291245574</v>
      </c>
      <c r="I170" s="32">
        <v>-1.6486363156736423E-2</v>
      </c>
      <c r="J170" s="32"/>
      <c r="K170" s="32">
        <f t="shared" si="27"/>
        <v>5312.0804427614003</v>
      </c>
      <c r="L170" s="34">
        <f t="shared" si="32"/>
        <v>4.9525841142745164E-2</v>
      </c>
    </row>
    <row r="171" spans="1:12" ht="15" x14ac:dyDescent="0.25">
      <c r="A171" s="31" t="s">
        <v>71</v>
      </c>
      <c r="B171" s="31" t="s">
        <v>21</v>
      </c>
      <c r="C171" s="32">
        <v>150141.29831759649</v>
      </c>
      <c r="D171" s="33">
        <f t="shared" si="33"/>
        <v>3.488248460200094E-2</v>
      </c>
      <c r="E171" s="32">
        <f t="shared" si="21"/>
        <v>5237.3015266879893</v>
      </c>
      <c r="F171" s="32">
        <v>17891.55119650258</v>
      </c>
      <c r="G171" s="32">
        <f t="shared" si="31"/>
        <v>-135.25411202261827</v>
      </c>
      <c r="H171" s="32">
        <f t="shared" si="26"/>
        <v>22993.598611167949</v>
      </c>
      <c r="I171" s="32">
        <v>-308.67106313241521</v>
      </c>
      <c r="J171" s="32"/>
      <c r="K171" s="32">
        <f t="shared" si="27"/>
        <v>22684.927548035532</v>
      </c>
      <c r="L171" s="34">
        <f t="shared" si="32"/>
        <v>6.8263269684771213E-2</v>
      </c>
    </row>
    <row r="172" spans="1:12" ht="15" x14ac:dyDescent="0.25">
      <c r="A172" s="31" t="s">
        <v>71</v>
      </c>
      <c r="B172" s="31" t="s">
        <v>22</v>
      </c>
      <c r="C172" s="32">
        <v>64065.454645866994</v>
      </c>
      <c r="D172" s="33">
        <f t="shared" si="33"/>
        <v>3.488248460200094E-2</v>
      </c>
      <c r="E172" s="32">
        <f t="shared" ref="E172:E235" si="34">C172*D172</f>
        <v>2234.7622352046451</v>
      </c>
      <c r="F172" s="32">
        <v>8459.3312929295025</v>
      </c>
      <c r="G172" s="32">
        <f t="shared" si="31"/>
        <v>-57.713076125947673</v>
      </c>
      <c r="H172" s="32">
        <f t="shared" si="26"/>
        <v>10636.380452008201</v>
      </c>
      <c r="I172" s="32">
        <v>-98.082284173732035</v>
      </c>
      <c r="J172" s="32"/>
      <c r="K172" s="32">
        <f t="shared" si="27"/>
        <v>10538.298167834469</v>
      </c>
      <c r="L172" s="34">
        <f t="shared" si="32"/>
        <v>2.9128011126674444E-2</v>
      </c>
    </row>
    <row r="173" spans="1:12" ht="15" x14ac:dyDescent="0.25">
      <c r="A173" s="31" t="s">
        <v>71</v>
      </c>
      <c r="B173" s="31" t="s">
        <v>23</v>
      </c>
      <c r="C173" s="32">
        <v>1036645.2866437641</v>
      </c>
      <c r="D173" s="33">
        <f t="shared" si="33"/>
        <v>3.488248460200094E-2</v>
      </c>
      <c r="E173" s="32">
        <f t="shared" si="34"/>
        <v>36160.763249087955</v>
      </c>
      <c r="F173" s="32">
        <v>160303.58281938083</v>
      </c>
      <c r="G173" s="32">
        <f t="shared" si="31"/>
        <v>-933.85723514156075</v>
      </c>
      <c r="H173" s="32">
        <f t="shared" si="26"/>
        <v>195530.48883332722</v>
      </c>
      <c r="I173" s="32">
        <v>-5170.4830131650015</v>
      </c>
      <c r="J173" s="32"/>
      <c r="K173" s="32">
        <f t="shared" si="27"/>
        <v>190360.00582016222</v>
      </c>
      <c r="L173" s="34">
        <f t="shared" si="32"/>
        <v>0.47132133238864254</v>
      </c>
    </row>
    <row r="174" spans="1:12" ht="15" x14ac:dyDescent="0.25">
      <c r="A174" s="31" t="s">
        <v>71</v>
      </c>
      <c r="B174" s="31" t="s">
        <v>24</v>
      </c>
      <c r="C174" s="32">
        <v>225150.22304932273</v>
      </c>
      <c r="D174" s="33">
        <f t="shared" si="33"/>
        <v>3.488248460200094E-2</v>
      </c>
      <c r="E174" s="32">
        <f t="shared" si="34"/>
        <v>7853.7991886550772</v>
      </c>
      <c r="F174" s="32">
        <v>55078.961378833163</v>
      </c>
      <c r="G174" s="32">
        <f t="shared" si="31"/>
        <v>-202.82556386194224</v>
      </c>
      <c r="H174" s="32">
        <f t="shared" si="26"/>
        <v>62729.935003626291</v>
      </c>
      <c r="I174" s="32">
        <v>-19152.318223687282</v>
      </c>
      <c r="J174" s="32"/>
      <c r="K174" s="32">
        <f t="shared" si="27"/>
        <v>43577.61677993901</v>
      </c>
      <c r="L174" s="34">
        <f t="shared" si="32"/>
        <v>0.10236684088804773</v>
      </c>
    </row>
    <row r="175" spans="1:12" ht="15" x14ac:dyDescent="0.25">
      <c r="A175" s="31" t="s">
        <v>71</v>
      </c>
      <c r="B175" s="31" t="s">
        <v>25</v>
      </c>
      <c r="C175" s="32">
        <v>12390.541543417612</v>
      </c>
      <c r="D175" s="33">
        <f t="shared" si="33"/>
        <v>3.488248460200094E-2</v>
      </c>
      <c r="E175" s="32">
        <f t="shared" si="34"/>
        <v>432.2128745987178</v>
      </c>
      <c r="F175" s="32">
        <v>43717.822260529218</v>
      </c>
      <c r="G175" s="32">
        <f t="shared" si="31"/>
        <v>-11.161963515123672</v>
      </c>
      <c r="H175" s="32">
        <f t="shared" si="26"/>
        <v>44138.873171612817</v>
      </c>
      <c r="I175" s="32">
        <v>-110.11060061996162</v>
      </c>
      <c r="J175" s="32"/>
      <c r="K175" s="32">
        <f t="shared" si="27"/>
        <v>44028.762570992854</v>
      </c>
      <c r="L175" s="34">
        <f t="shared" si="32"/>
        <v>5.6334858456432314E-3</v>
      </c>
    </row>
    <row r="176" spans="1:12" ht="15" x14ac:dyDescent="0.25">
      <c r="A176" s="31" t="s">
        <v>71</v>
      </c>
      <c r="B176" s="31" t="s">
        <v>26</v>
      </c>
      <c r="C176" s="32">
        <v>0</v>
      </c>
      <c r="D176" s="33">
        <f t="shared" si="33"/>
        <v>3.488248460200094E-2</v>
      </c>
      <c r="E176" s="32">
        <f t="shared" si="34"/>
        <v>0</v>
      </c>
      <c r="F176" s="32">
        <v>89557.73</v>
      </c>
      <c r="G176" s="32">
        <f t="shared" si="31"/>
        <v>0</v>
      </c>
      <c r="H176" s="32">
        <f t="shared" si="26"/>
        <v>89557.73</v>
      </c>
      <c r="I176" s="32">
        <v>-89557.74</v>
      </c>
      <c r="J176" s="32"/>
      <c r="K176" s="32">
        <f t="shared" si="27"/>
        <v>-1.0000000009313226E-2</v>
      </c>
      <c r="L176" s="34">
        <f t="shared" si="32"/>
        <v>0</v>
      </c>
    </row>
    <row r="177" spans="1:12" ht="15" x14ac:dyDescent="0.25">
      <c r="A177" s="31" t="s">
        <v>71</v>
      </c>
      <c r="B177" s="31" t="s">
        <v>64</v>
      </c>
      <c r="C177" s="32">
        <v>0</v>
      </c>
      <c r="D177" s="33">
        <f t="shared" si="33"/>
        <v>3.488248460200094E-2</v>
      </c>
      <c r="E177" s="32">
        <f t="shared" si="34"/>
        <v>0</v>
      </c>
      <c r="F177" s="32">
        <v>0</v>
      </c>
      <c r="G177" s="32">
        <f t="shared" si="31"/>
        <v>0</v>
      </c>
      <c r="H177" s="32">
        <f t="shared" si="26"/>
        <v>0</v>
      </c>
      <c r="I177" s="32">
        <v>0</v>
      </c>
      <c r="J177" s="32"/>
      <c r="K177" s="32">
        <f t="shared" si="27"/>
        <v>0</v>
      </c>
      <c r="L177" s="34">
        <f t="shared" si="32"/>
        <v>0</v>
      </c>
    </row>
    <row r="178" spans="1:12" ht="15" x14ac:dyDescent="0.25">
      <c r="A178" s="31" t="s">
        <v>72</v>
      </c>
      <c r="B178" s="31" t="s">
        <v>6</v>
      </c>
      <c r="C178" s="32">
        <v>899621.00969479803</v>
      </c>
      <c r="D178" s="33">
        <v>9.9013813029357065E-2</v>
      </c>
      <c r="E178" s="32">
        <f t="shared" si="34"/>
        <v>89074.906451202158</v>
      </c>
      <c r="F178" s="32">
        <v>329496.12631801079</v>
      </c>
      <c r="G178" s="32">
        <f>6609335.04*L178</f>
        <v>14258.211327675648</v>
      </c>
      <c r="H178" s="32">
        <f t="shared" si="26"/>
        <v>432829.24409688864</v>
      </c>
      <c r="I178" s="32">
        <v>-15392.44277742122</v>
      </c>
      <c r="J178" s="32"/>
      <c r="K178" s="32">
        <f t="shared" si="27"/>
        <v>417436.80131946743</v>
      </c>
      <c r="L178" s="34">
        <f>E178/SUM($E$178:$E$199)</f>
        <v>2.1572837874588436E-3</v>
      </c>
    </row>
    <row r="179" spans="1:12" ht="15" x14ac:dyDescent="0.25">
      <c r="A179" s="31" t="s">
        <v>72</v>
      </c>
      <c r="B179" s="31" t="s">
        <v>7</v>
      </c>
      <c r="C179" s="32">
        <v>2247005.7435918949</v>
      </c>
      <c r="D179" s="33">
        <f>$D$178</f>
        <v>9.9013813029357065E-2</v>
      </c>
      <c r="E179" s="32">
        <f t="shared" si="34"/>
        <v>222484.60657189932</v>
      </c>
      <c r="F179" s="32">
        <v>1911396.3351618815</v>
      </c>
      <c r="G179" s="32">
        <f t="shared" ref="G179:G199" si="35">6609335.04*L179</f>
        <v>35613.088624401265</v>
      </c>
      <c r="H179" s="32">
        <f t="shared" si="26"/>
        <v>2169494.0303581823</v>
      </c>
      <c r="I179" s="32">
        <v>-250123.58411759924</v>
      </c>
      <c r="J179" s="32"/>
      <c r="K179" s="32">
        <f t="shared" si="27"/>
        <v>1919370.446240583</v>
      </c>
      <c r="L179" s="34">
        <f t="shared" ref="L179:L199" si="36">E179/SUM($E$178:$E$199)</f>
        <v>5.3883013054822028E-3</v>
      </c>
    </row>
    <row r="180" spans="1:12" ht="15" x14ac:dyDescent="0.25">
      <c r="A180" s="31" t="s">
        <v>72</v>
      </c>
      <c r="B180" s="31" t="s">
        <v>8</v>
      </c>
      <c r="C180" s="32">
        <v>0</v>
      </c>
      <c r="D180" s="33">
        <f t="shared" ref="D180:D199" si="37">$D$178</f>
        <v>9.9013813029357065E-2</v>
      </c>
      <c r="E180" s="32">
        <f t="shared" si="34"/>
        <v>0</v>
      </c>
      <c r="F180" s="32">
        <v>0</v>
      </c>
      <c r="G180" s="32">
        <f t="shared" si="35"/>
        <v>0</v>
      </c>
      <c r="H180" s="32">
        <f t="shared" si="26"/>
        <v>0</v>
      </c>
      <c r="I180" s="32">
        <v>0</v>
      </c>
      <c r="J180" s="32"/>
      <c r="K180" s="32">
        <f t="shared" si="27"/>
        <v>0</v>
      </c>
      <c r="L180" s="34">
        <f t="shared" si="36"/>
        <v>0</v>
      </c>
    </row>
    <row r="181" spans="1:12" ht="15" x14ac:dyDescent="0.25">
      <c r="A181" s="31" t="s">
        <v>72</v>
      </c>
      <c r="B181" s="31" t="s">
        <v>9</v>
      </c>
      <c r="C181" s="32">
        <v>0</v>
      </c>
      <c r="D181" s="33">
        <f t="shared" si="37"/>
        <v>9.9013813029357065E-2</v>
      </c>
      <c r="E181" s="32">
        <f t="shared" si="34"/>
        <v>0</v>
      </c>
      <c r="F181" s="32">
        <v>0</v>
      </c>
      <c r="G181" s="32">
        <f t="shared" si="35"/>
        <v>0</v>
      </c>
      <c r="H181" s="32">
        <f t="shared" si="26"/>
        <v>0</v>
      </c>
      <c r="I181" s="32">
        <v>0</v>
      </c>
      <c r="J181" s="32"/>
      <c r="K181" s="32">
        <f t="shared" si="27"/>
        <v>0</v>
      </c>
      <c r="L181" s="34">
        <f t="shared" si="36"/>
        <v>0</v>
      </c>
    </row>
    <row r="182" spans="1:12" ht="15" x14ac:dyDescent="0.25">
      <c r="A182" s="31" t="s">
        <v>72</v>
      </c>
      <c r="B182" s="31" t="s">
        <v>10</v>
      </c>
      <c r="C182" s="32">
        <v>411909.47953020019</v>
      </c>
      <c r="D182" s="33">
        <f t="shared" si="37"/>
        <v>9.9013813029357065E-2</v>
      </c>
      <c r="E182" s="32">
        <f t="shared" si="34"/>
        <v>40784.728191223025</v>
      </c>
      <c r="F182" s="32">
        <v>523900.22146095621</v>
      </c>
      <c r="G182" s="32">
        <f t="shared" si="35"/>
        <v>6528.4073445627546</v>
      </c>
      <c r="H182" s="32">
        <f t="shared" si="26"/>
        <v>571213.35699674196</v>
      </c>
      <c r="I182" s="32">
        <v>-5798.1154998088832</v>
      </c>
      <c r="J182" s="32"/>
      <c r="K182" s="32">
        <f t="shared" si="27"/>
        <v>565415.24149693304</v>
      </c>
      <c r="L182" s="34">
        <f t="shared" si="36"/>
        <v>9.8775554651905711E-4</v>
      </c>
    </row>
    <row r="183" spans="1:12" ht="15" x14ac:dyDescent="0.25">
      <c r="A183" s="31" t="s">
        <v>72</v>
      </c>
      <c r="B183" s="31" t="s">
        <v>11</v>
      </c>
      <c r="C183" s="32">
        <v>2355775.5017794925</v>
      </c>
      <c r="D183" s="33">
        <f t="shared" si="37"/>
        <v>9.9013813029357065E-2</v>
      </c>
      <c r="E183" s="32">
        <f t="shared" si="34"/>
        <v>233254.31507233449</v>
      </c>
      <c r="F183" s="32">
        <v>2979747.4858761746</v>
      </c>
      <c r="G183" s="32">
        <f t="shared" si="35"/>
        <v>37336.99478220108</v>
      </c>
      <c r="H183" s="32">
        <f t="shared" si="26"/>
        <v>3250338.79573071</v>
      </c>
      <c r="I183" s="32">
        <v>-33280.72362755621</v>
      </c>
      <c r="J183" s="32"/>
      <c r="K183" s="32">
        <f t="shared" si="27"/>
        <v>3217058.0721031539</v>
      </c>
      <c r="L183" s="34">
        <f t="shared" si="36"/>
        <v>5.6491302916610924E-3</v>
      </c>
    </row>
    <row r="184" spans="1:12" ht="15" x14ac:dyDescent="0.25">
      <c r="A184" s="31" t="s">
        <v>72</v>
      </c>
      <c r="B184" s="31" t="s">
        <v>12</v>
      </c>
      <c r="C184" s="32">
        <v>-129241.47151893532</v>
      </c>
      <c r="D184" s="33">
        <f t="shared" si="37"/>
        <v>9.9013813029357065E-2</v>
      </c>
      <c r="E184" s="32">
        <f t="shared" si="34"/>
        <v>-12796.690896614837</v>
      </c>
      <c r="F184" s="32">
        <v>-23382.019644249947</v>
      </c>
      <c r="G184" s="32">
        <f t="shared" si="35"/>
        <v>-2048.3650263369436</v>
      </c>
      <c r="H184" s="32">
        <f t="shared" si="26"/>
        <v>-38227.075567201726</v>
      </c>
      <c r="I184" s="32">
        <v>0</v>
      </c>
      <c r="J184" s="32"/>
      <c r="K184" s="32">
        <f t="shared" si="27"/>
        <v>-38227.075567201726</v>
      </c>
      <c r="L184" s="34">
        <f t="shared" si="36"/>
        <v>-3.0991998649488098E-4</v>
      </c>
    </row>
    <row r="185" spans="1:12" ht="15" x14ac:dyDescent="0.25">
      <c r="A185" s="31" t="s">
        <v>72</v>
      </c>
      <c r="B185" s="31" t="s">
        <v>13</v>
      </c>
      <c r="C185" s="32">
        <v>-311.78127339117435</v>
      </c>
      <c r="D185" s="33">
        <f t="shared" si="37"/>
        <v>9.9013813029357065E-2</v>
      </c>
      <c r="E185" s="32">
        <f t="shared" si="34"/>
        <v>-30.870652709608596</v>
      </c>
      <c r="F185" s="32">
        <v>417086.06700610032</v>
      </c>
      <c r="G185" s="32">
        <f t="shared" si="35"/>
        <v>-4.941462278133459</v>
      </c>
      <c r="H185" s="32">
        <f t="shared" si="26"/>
        <v>417050.25489111256</v>
      </c>
      <c r="I185" s="32">
        <v>-334196.26</v>
      </c>
      <c r="J185" s="32"/>
      <c r="K185" s="32">
        <f t="shared" si="27"/>
        <v>82853.994891112554</v>
      </c>
      <c r="L185" s="34">
        <f t="shared" si="36"/>
        <v>-7.4764893112960715E-7</v>
      </c>
    </row>
    <row r="186" spans="1:12" ht="15" x14ac:dyDescent="0.25">
      <c r="A186" s="31" t="s">
        <v>72</v>
      </c>
      <c r="B186" s="31" t="s">
        <v>14</v>
      </c>
      <c r="C186" s="32">
        <v>39670634.942816742</v>
      </c>
      <c r="D186" s="33">
        <f t="shared" si="37"/>
        <v>9.9013813029357065E-2</v>
      </c>
      <c r="E186" s="32">
        <f t="shared" si="34"/>
        <v>3927940.8309839359</v>
      </c>
      <c r="F186" s="32">
        <v>4458477.3017253038</v>
      </c>
      <c r="G186" s="32">
        <f t="shared" si="35"/>
        <v>628745.09423657099</v>
      </c>
      <c r="H186" s="32">
        <f t="shared" si="26"/>
        <v>9015163.22694581</v>
      </c>
      <c r="I186" s="32">
        <v>-148157.31628468036</v>
      </c>
      <c r="J186" s="32"/>
      <c r="K186" s="32">
        <f t="shared" si="27"/>
        <v>8867005.9106611293</v>
      </c>
      <c r="L186" s="34">
        <f t="shared" si="36"/>
        <v>9.5129856548559988E-2</v>
      </c>
    </row>
    <row r="187" spans="1:12" ht="15" x14ac:dyDescent="0.25">
      <c r="A187" s="31" t="s">
        <v>72</v>
      </c>
      <c r="B187" s="31" t="s">
        <v>15</v>
      </c>
      <c r="C187" s="32">
        <v>10958305.01813543</v>
      </c>
      <c r="D187" s="33">
        <f t="shared" si="37"/>
        <v>9.9013813029357065E-2</v>
      </c>
      <c r="E187" s="32">
        <f t="shared" si="34"/>
        <v>1085023.5641843267</v>
      </c>
      <c r="F187" s="32">
        <v>1636040.6133683503</v>
      </c>
      <c r="G187" s="32">
        <f t="shared" si="35"/>
        <v>173679.61292356969</v>
      </c>
      <c r="H187" s="32">
        <f t="shared" si="26"/>
        <v>2894743.7904762463</v>
      </c>
      <c r="I187" s="32">
        <v>-28561.308458524432</v>
      </c>
      <c r="J187" s="32"/>
      <c r="K187" s="32">
        <f t="shared" si="27"/>
        <v>2866182.482017722</v>
      </c>
      <c r="L187" s="34">
        <f t="shared" si="36"/>
        <v>2.6277925369564817E-2</v>
      </c>
    </row>
    <row r="188" spans="1:12" ht="15" x14ac:dyDescent="0.25">
      <c r="A188" s="31" t="s">
        <v>72</v>
      </c>
      <c r="B188" s="31" t="s">
        <v>16</v>
      </c>
      <c r="C188" s="32">
        <v>1026622.7548637358</v>
      </c>
      <c r="D188" s="33">
        <f t="shared" si="37"/>
        <v>9.9013813029357065E-2</v>
      </c>
      <c r="E188" s="32">
        <f t="shared" si="34"/>
        <v>101649.8335017614</v>
      </c>
      <c r="F188" s="32">
        <v>206820.51650991454</v>
      </c>
      <c r="G188" s="32">
        <f t="shared" si="35"/>
        <v>16271.07863745163</v>
      </c>
      <c r="H188" s="32">
        <f t="shared" si="26"/>
        <v>324741.4286491276</v>
      </c>
      <c r="I188" s="32">
        <v>-3758.8850591750115</v>
      </c>
      <c r="J188" s="32"/>
      <c r="K188" s="32">
        <f t="shared" si="27"/>
        <v>320982.54358995258</v>
      </c>
      <c r="L188" s="34">
        <f t="shared" si="36"/>
        <v>2.4618329285742532E-3</v>
      </c>
    </row>
    <row r="189" spans="1:12" ht="15" x14ac:dyDescent="0.25">
      <c r="A189" s="31" t="s">
        <v>72</v>
      </c>
      <c r="B189" s="31" t="s">
        <v>17</v>
      </c>
      <c r="C189" s="32">
        <v>10548004.501981486</v>
      </c>
      <c r="D189" s="33">
        <f t="shared" si="37"/>
        <v>9.9013813029357065E-2</v>
      </c>
      <c r="E189" s="32">
        <f t="shared" si="34"/>
        <v>1044398.1455920114</v>
      </c>
      <c r="F189" s="32">
        <v>1794362.970621499</v>
      </c>
      <c r="G189" s="32">
        <f t="shared" si="35"/>
        <v>167176.70625050075</v>
      </c>
      <c r="H189" s="32">
        <f t="shared" si="26"/>
        <v>3005937.8224640111</v>
      </c>
      <c r="I189" s="32">
        <v>-28891.09115198216</v>
      </c>
      <c r="J189" s="32"/>
      <c r="K189" s="32">
        <f t="shared" si="27"/>
        <v>2977046.7313120291</v>
      </c>
      <c r="L189" s="34">
        <f t="shared" si="36"/>
        <v>2.5294028103998303E-2</v>
      </c>
    </row>
    <row r="190" spans="1:12" ht="15" x14ac:dyDescent="0.25">
      <c r="A190" s="31" t="s">
        <v>72</v>
      </c>
      <c r="B190" s="31" t="s">
        <v>18</v>
      </c>
      <c r="C190" s="32">
        <v>4764319.5934758056</v>
      </c>
      <c r="D190" s="33">
        <f t="shared" si="37"/>
        <v>9.9013813029357065E-2</v>
      </c>
      <c r="E190" s="32">
        <f t="shared" si="34"/>
        <v>471733.44944051589</v>
      </c>
      <c r="F190" s="32">
        <v>997362.76110519946</v>
      </c>
      <c r="G190" s="32">
        <f t="shared" si="35"/>
        <v>75510.325864232174</v>
      </c>
      <c r="H190" s="32">
        <f t="shared" si="26"/>
        <v>1544606.5364099476</v>
      </c>
      <c r="I190" s="32">
        <v>-17244.209614861764</v>
      </c>
      <c r="J190" s="32"/>
      <c r="K190" s="32">
        <f t="shared" si="27"/>
        <v>1527362.3267950858</v>
      </c>
      <c r="L190" s="34">
        <f t="shared" si="36"/>
        <v>1.1424799228249165E-2</v>
      </c>
    </row>
    <row r="191" spans="1:12" ht="15" x14ac:dyDescent="0.25">
      <c r="A191" s="31" t="s">
        <v>72</v>
      </c>
      <c r="B191" s="31" t="s">
        <v>19</v>
      </c>
      <c r="C191" s="32">
        <v>16797227.32801009</v>
      </c>
      <c r="D191" s="33">
        <f t="shared" si="37"/>
        <v>9.9013813029357065E-2</v>
      </c>
      <c r="E191" s="32">
        <f t="shared" si="34"/>
        <v>1663157.526067198</v>
      </c>
      <c r="F191" s="32">
        <v>1105132.8875512658</v>
      </c>
      <c r="G191" s="32">
        <f t="shared" si="35"/>
        <v>266221.45812604763</v>
      </c>
      <c r="H191" s="32">
        <f t="shared" si="26"/>
        <v>3034511.8717445116</v>
      </c>
      <c r="I191" s="32">
        <v>-3.845670066200253</v>
      </c>
      <c r="J191" s="32"/>
      <c r="K191" s="32">
        <f t="shared" si="27"/>
        <v>3034508.0260744453</v>
      </c>
      <c r="L191" s="34">
        <f t="shared" si="36"/>
        <v>4.0279613079812586E-2</v>
      </c>
    </row>
    <row r="192" spans="1:12" ht="15" x14ac:dyDescent="0.25">
      <c r="A192" s="31" t="s">
        <v>72</v>
      </c>
      <c r="B192" s="31" t="s">
        <v>20</v>
      </c>
      <c r="C192" s="32">
        <v>9778557.5534647182</v>
      </c>
      <c r="D192" s="33">
        <f t="shared" si="37"/>
        <v>9.9013813029357065E-2</v>
      </c>
      <c r="E192" s="32">
        <f t="shared" si="34"/>
        <v>968212.26929556287</v>
      </c>
      <c r="F192" s="32">
        <v>809992.17638080392</v>
      </c>
      <c r="G192" s="32">
        <f t="shared" si="35"/>
        <v>154981.64068493643</v>
      </c>
      <c r="H192" s="32">
        <f t="shared" si="26"/>
        <v>1933186.0863613032</v>
      </c>
      <c r="I192" s="32">
        <v>-3.1240779307294835</v>
      </c>
      <c r="J192" s="32"/>
      <c r="K192" s="32">
        <f t="shared" si="27"/>
        <v>1933182.9622833724</v>
      </c>
      <c r="L192" s="34">
        <f t="shared" si="36"/>
        <v>2.3448900645372098E-2</v>
      </c>
    </row>
    <row r="193" spans="1:12" ht="15" x14ac:dyDescent="0.25">
      <c r="A193" s="31" t="s">
        <v>72</v>
      </c>
      <c r="B193" s="31" t="s">
        <v>21</v>
      </c>
      <c r="C193" s="32">
        <v>24093695.567727096</v>
      </c>
      <c r="D193" s="33">
        <f t="shared" si="37"/>
        <v>9.9013813029357065E-2</v>
      </c>
      <c r="E193" s="32">
        <f t="shared" si="34"/>
        <v>2385608.6681291796</v>
      </c>
      <c r="F193" s="32">
        <v>2549005.1126104137</v>
      </c>
      <c r="G193" s="32">
        <f t="shared" si="35"/>
        <v>381864.13986249681</v>
      </c>
      <c r="H193" s="32">
        <f t="shared" si="26"/>
        <v>5316477.9206020897</v>
      </c>
      <c r="I193" s="32">
        <v>-45434.788500988681</v>
      </c>
      <c r="J193" s="32"/>
      <c r="K193" s="32">
        <f t="shared" si="27"/>
        <v>5271043.1321011009</v>
      </c>
      <c r="L193" s="34">
        <f t="shared" si="36"/>
        <v>5.7776483950569529E-2</v>
      </c>
    </row>
    <row r="194" spans="1:12" ht="15" x14ac:dyDescent="0.25">
      <c r="A194" s="31" t="s">
        <v>72</v>
      </c>
      <c r="B194" s="31" t="s">
        <v>22</v>
      </c>
      <c r="C194" s="32">
        <v>5866061.381271149</v>
      </c>
      <c r="D194" s="33">
        <f t="shared" si="37"/>
        <v>9.9013813029357065E-2</v>
      </c>
      <c r="E194" s="32">
        <f t="shared" si="34"/>
        <v>580821.10482391354</v>
      </c>
      <c r="F194" s="32">
        <v>684868.70210677804</v>
      </c>
      <c r="G194" s="32">
        <f t="shared" si="35"/>
        <v>92971.975903115206</v>
      </c>
      <c r="H194" s="32">
        <f t="shared" si="26"/>
        <v>1358661.7828338067</v>
      </c>
      <c r="I194" s="32">
        <v>-14437.20657392318</v>
      </c>
      <c r="J194" s="32"/>
      <c r="K194" s="32">
        <f t="shared" si="27"/>
        <v>1344224.5762598836</v>
      </c>
      <c r="L194" s="34">
        <f t="shared" si="36"/>
        <v>1.4066766980406429E-2</v>
      </c>
    </row>
    <row r="195" spans="1:12" ht="15" x14ac:dyDescent="0.25">
      <c r="A195" s="31" t="s">
        <v>72</v>
      </c>
      <c r="B195" s="31" t="s">
        <v>23</v>
      </c>
      <c r="C195" s="32">
        <v>234951901.51473257</v>
      </c>
      <c r="D195" s="33">
        <f t="shared" si="37"/>
        <v>9.9013813029357065E-2</v>
      </c>
      <c r="E195" s="32">
        <f t="shared" si="34"/>
        <v>23263483.647471644</v>
      </c>
      <c r="F195" s="32">
        <v>36375534.684909105</v>
      </c>
      <c r="G195" s="32">
        <f t="shared" si="35"/>
        <v>3723783.4905309719</v>
      </c>
      <c r="H195" s="32">
        <f t="shared" ref="H195:H258" si="38">E195+F195+G195</f>
        <v>63362801.822911724</v>
      </c>
      <c r="I195" s="32">
        <v>-1124240.4169010543</v>
      </c>
      <c r="J195" s="32"/>
      <c r="K195" s="32">
        <f t="shared" ref="K195:K258" si="39">H195+I195+J195</f>
        <v>62238561.406010672</v>
      </c>
      <c r="L195" s="34">
        <f t="shared" si="36"/>
        <v>0.56341272881378579</v>
      </c>
    </row>
    <row r="196" spans="1:12" ht="15" x14ac:dyDescent="0.25">
      <c r="A196" s="31" t="s">
        <v>72</v>
      </c>
      <c r="B196" s="31" t="s">
        <v>24</v>
      </c>
      <c r="C196" s="32">
        <v>50162758.342619583</v>
      </c>
      <c r="D196" s="33">
        <f t="shared" si="37"/>
        <v>9.9013813029357065E-2</v>
      </c>
      <c r="E196" s="32">
        <f t="shared" si="34"/>
        <v>4966805.9755729567</v>
      </c>
      <c r="F196" s="32">
        <v>12047765.282507265</v>
      </c>
      <c r="G196" s="32">
        <f t="shared" si="35"/>
        <v>795036.13357233757</v>
      </c>
      <c r="H196" s="32">
        <f t="shared" si="38"/>
        <v>17809607.391652558</v>
      </c>
      <c r="I196" s="32">
        <v>-4169255.5198576744</v>
      </c>
      <c r="J196" s="32"/>
      <c r="K196" s="32">
        <f t="shared" si="39"/>
        <v>13640351.871794883</v>
      </c>
      <c r="L196" s="34">
        <f t="shared" si="36"/>
        <v>0.12028988222880853</v>
      </c>
    </row>
    <row r="197" spans="1:12" ht="15" x14ac:dyDescent="0.25">
      <c r="A197" s="31" t="s">
        <v>72</v>
      </c>
      <c r="B197" s="31" t="s">
        <v>25</v>
      </c>
      <c r="C197" s="32">
        <v>2612760.7590972688</v>
      </c>
      <c r="D197" s="33">
        <f t="shared" si="37"/>
        <v>9.9013813029357065E-2</v>
      </c>
      <c r="E197" s="32">
        <f t="shared" si="34"/>
        <v>258699.405291698</v>
      </c>
      <c r="F197" s="32">
        <v>14542136.594425239</v>
      </c>
      <c r="G197" s="32">
        <f t="shared" si="35"/>
        <v>41409.987817542751</v>
      </c>
      <c r="H197" s="32">
        <f t="shared" si="38"/>
        <v>14842245.98753448</v>
      </c>
      <c r="I197" s="32">
        <v>-20865.371826753209</v>
      </c>
      <c r="J197" s="32"/>
      <c r="K197" s="32">
        <f t="shared" si="39"/>
        <v>14821380.615707727</v>
      </c>
      <c r="L197" s="34">
        <f t="shared" si="36"/>
        <v>6.265378826603221E-3</v>
      </c>
    </row>
    <row r="198" spans="1:12" ht="15" x14ac:dyDescent="0.25">
      <c r="A198" s="31" t="s">
        <v>72</v>
      </c>
      <c r="B198" s="31" t="s">
        <v>26</v>
      </c>
      <c r="C198" s="32">
        <v>0</v>
      </c>
      <c r="D198" s="33">
        <f t="shared" si="37"/>
        <v>9.9013813029357065E-2</v>
      </c>
      <c r="E198" s="32">
        <f t="shared" si="34"/>
        <v>0</v>
      </c>
      <c r="F198" s="32">
        <v>33817509.879999995</v>
      </c>
      <c r="G198" s="32">
        <f t="shared" si="35"/>
        <v>0</v>
      </c>
      <c r="H198" s="32">
        <f t="shared" si="38"/>
        <v>33817509.879999995</v>
      </c>
      <c r="I198" s="32">
        <v>-33817509.909999996</v>
      </c>
      <c r="J198" s="32"/>
      <c r="K198" s="32">
        <f t="shared" si="39"/>
        <v>-3.0000001192092896E-2</v>
      </c>
      <c r="L198" s="34">
        <f t="shared" si="36"/>
        <v>0</v>
      </c>
    </row>
    <row r="199" spans="1:12" ht="15" x14ac:dyDescent="0.25">
      <c r="A199" s="31" t="s">
        <v>72</v>
      </c>
      <c r="B199" s="31" t="s">
        <v>64</v>
      </c>
      <c r="C199" s="32">
        <v>0</v>
      </c>
      <c r="D199" s="33">
        <f t="shared" si="37"/>
        <v>9.9013813029357065E-2</v>
      </c>
      <c r="E199" s="32">
        <f t="shared" si="34"/>
        <v>0</v>
      </c>
      <c r="F199" s="32">
        <v>0</v>
      </c>
      <c r="G199" s="32">
        <f t="shared" si="35"/>
        <v>0</v>
      </c>
      <c r="H199" s="32">
        <f t="shared" si="38"/>
        <v>0</v>
      </c>
      <c r="I199" s="32">
        <v>0</v>
      </c>
      <c r="J199" s="32"/>
      <c r="K199" s="32">
        <f t="shared" si="39"/>
        <v>0</v>
      </c>
      <c r="L199" s="34">
        <f t="shared" si="36"/>
        <v>0</v>
      </c>
    </row>
    <row r="200" spans="1:12" ht="15" x14ac:dyDescent="0.25">
      <c r="A200" s="31" t="s">
        <v>73</v>
      </c>
      <c r="B200" s="31" t="s">
        <v>6</v>
      </c>
      <c r="C200" s="32">
        <v>-178146.03623753117</v>
      </c>
      <c r="D200" s="33">
        <v>7.2403151728183568E-2</v>
      </c>
      <c r="E200" s="32">
        <f t="shared" si="34"/>
        <v>-12898.334491480457</v>
      </c>
      <c r="F200" s="32">
        <v>87031.858531067439</v>
      </c>
      <c r="G200" s="32">
        <f>889263.57*L200</f>
        <v>-1223.0374860606885</v>
      </c>
      <c r="H200" s="32">
        <f t="shared" si="38"/>
        <v>72910.486553526294</v>
      </c>
      <c r="I200" s="32">
        <v>-4200.8686186629639</v>
      </c>
      <c r="J200" s="32"/>
      <c r="K200" s="32">
        <f t="shared" si="39"/>
        <v>68709.61793486333</v>
      </c>
      <c r="L200" s="34">
        <f>E200/SUM($E$200:$E$221)</f>
        <v>-1.3753374447360849E-3</v>
      </c>
    </row>
    <row r="201" spans="1:12" ht="15" x14ac:dyDescent="0.25">
      <c r="A201" s="31" t="s">
        <v>73</v>
      </c>
      <c r="B201" s="31" t="s">
        <v>7</v>
      </c>
      <c r="C201" s="32">
        <v>390088.6259696976</v>
      </c>
      <c r="D201" s="33">
        <f>$D$200</f>
        <v>7.2403151728183568E-2</v>
      </c>
      <c r="E201" s="32">
        <f t="shared" si="34"/>
        <v>28243.645973522664</v>
      </c>
      <c r="F201" s="32">
        <v>552590.75910150295</v>
      </c>
      <c r="G201" s="32">
        <f t="shared" ref="G201:G221" si="40">889263.57*L201</f>
        <v>2678.1006331834114</v>
      </c>
      <c r="H201" s="32">
        <f t="shared" si="38"/>
        <v>583512.50570820901</v>
      </c>
      <c r="I201" s="32">
        <v>-46921.754120214842</v>
      </c>
      <c r="J201" s="32"/>
      <c r="K201" s="32">
        <f t="shared" si="39"/>
        <v>536590.75158799416</v>
      </c>
      <c r="L201" s="34">
        <f t="shared" ref="L201:L221" si="41">E201/SUM($E$200:$E$221)</f>
        <v>3.0115937766160956E-3</v>
      </c>
    </row>
    <row r="202" spans="1:12" ht="15" x14ac:dyDescent="0.25">
      <c r="A202" s="31" t="s">
        <v>73</v>
      </c>
      <c r="B202" s="31" t="s">
        <v>8</v>
      </c>
      <c r="C202" s="32">
        <v>0</v>
      </c>
      <c r="D202" s="33">
        <f t="shared" ref="D202:D221" si="42">$D$200</f>
        <v>7.2403151728183568E-2</v>
      </c>
      <c r="E202" s="32">
        <f t="shared" si="34"/>
        <v>0</v>
      </c>
      <c r="F202" s="32">
        <v>0</v>
      </c>
      <c r="G202" s="32">
        <f t="shared" si="40"/>
        <v>0</v>
      </c>
      <c r="H202" s="32">
        <f t="shared" si="38"/>
        <v>0</v>
      </c>
      <c r="I202" s="32">
        <v>0</v>
      </c>
      <c r="J202" s="32"/>
      <c r="K202" s="32">
        <f t="shared" si="39"/>
        <v>0</v>
      </c>
      <c r="L202" s="34">
        <f t="shared" si="41"/>
        <v>0</v>
      </c>
    </row>
    <row r="203" spans="1:12" ht="15" x14ac:dyDescent="0.25">
      <c r="A203" s="31" t="s">
        <v>73</v>
      </c>
      <c r="B203" s="31" t="s">
        <v>9</v>
      </c>
      <c r="C203" s="32">
        <v>0</v>
      </c>
      <c r="D203" s="33">
        <f t="shared" si="42"/>
        <v>7.2403151728183568E-2</v>
      </c>
      <c r="E203" s="32">
        <f t="shared" si="34"/>
        <v>0</v>
      </c>
      <c r="F203" s="32">
        <v>0</v>
      </c>
      <c r="G203" s="32">
        <f t="shared" si="40"/>
        <v>0</v>
      </c>
      <c r="H203" s="32">
        <f t="shared" si="38"/>
        <v>0</v>
      </c>
      <c r="I203" s="32">
        <v>0</v>
      </c>
      <c r="J203" s="32"/>
      <c r="K203" s="32">
        <f t="shared" si="39"/>
        <v>0</v>
      </c>
      <c r="L203" s="34">
        <f t="shared" si="41"/>
        <v>0</v>
      </c>
    </row>
    <row r="204" spans="1:12" ht="15" x14ac:dyDescent="0.25">
      <c r="A204" s="31" t="s">
        <v>73</v>
      </c>
      <c r="B204" s="31" t="s">
        <v>10</v>
      </c>
      <c r="C204" s="32">
        <v>93885.363433340797</v>
      </c>
      <c r="D204" s="33">
        <f t="shared" si="42"/>
        <v>7.2403151728183568E-2</v>
      </c>
      <c r="E204" s="32">
        <f t="shared" si="34"/>
        <v>6797.5962137198312</v>
      </c>
      <c r="F204" s="32">
        <v>149474.27260084031</v>
      </c>
      <c r="G204" s="32">
        <f t="shared" si="40"/>
        <v>644.55724806756177</v>
      </c>
      <c r="H204" s="32">
        <f t="shared" si="38"/>
        <v>156916.4260626277</v>
      </c>
      <c r="I204" s="32">
        <v>-1499.4554693382236</v>
      </c>
      <c r="J204" s="32"/>
      <c r="K204" s="32">
        <f t="shared" si="39"/>
        <v>155416.97059328947</v>
      </c>
      <c r="L204" s="34">
        <f t="shared" si="41"/>
        <v>7.2482138008595344E-4</v>
      </c>
    </row>
    <row r="205" spans="1:12" ht="15" x14ac:dyDescent="0.25">
      <c r="A205" s="31" t="s">
        <v>73</v>
      </c>
      <c r="B205" s="31" t="s">
        <v>11</v>
      </c>
      <c r="C205" s="32">
        <v>535968.84950729553</v>
      </c>
      <c r="D205" s="33">
        <f t="shared" si="42"/>
        <v>7.2403151728183568E-2</v>
      </c>
      <c r="E205" s="32">
        <f t="shared" si="34"/>
        <v>38805.833932456706</v>
      </c>
      <c r="F205" s="32">
        <v>851997.44552703167</v>
      </c>
      <c r="G205" s="32">
        <f t="shared" si="40"/>
        <v>3679.621551804933</v>
      </c>
      <c r="H205" s="32">
        <f t="shared" si="38"/>
        <v>894482.90101129329</v>
      </c>
      <c r="I205" s="32">
        <v>-8606.7556033538604</v>
      </c>
      <c r="J205" s="32"/>
      <c r="K205" s="32">
        <f t="shared" si="39"/>
        <v>885876.14540793945</v>
      </c>
      <c r="L205" s="34">
        <f t="shared" si="41"/>
        <v>4.137830083160759E-3</v>
      </c>
    </row>
    <row r="206" spans="1:12" ht="15" x14ac:dyDescent="0.25">
      <c r="A206" s="31" t="s">
        <v>73</v>
      </c>
      <c r="B206" s="31" t="s">
        <v>12</v>
      </c>
      <c r="C206" s="32">
        <v>-6097.5505207773713</v>
      </c>
      <c r="D206" s="33">
        <f t="shared" si="42"/>
        <v>7.2403151728183568E-2</v>
      </c>
      <c r="E206" s="32">
        <f t="shared" si="34"/>
        <v>-441.48187552610875</v>
      </c>
      <c r="F206" s="32">
        <v>-7260.5863356209638</v>
      </c>
      <c r="G206" s="32">
        <f t="shared" si="40"/>
        <v>-41.861907329310938</v>
      </c>
      <c r="H206" s="32">
        <f t="shared" si="38"/>
        <v>-7743.9301184763835</v>
      </c>
      <c r="I206" s="32">
        <v>0</v>
      </c>
      <c r="J206" s="32"/>
      <c r="K206" s="32">
        <f t="shared" si="39"/>
        <v>-7743.9301184763835</v>
      </c>
      <c r="L206" s="34">
        <f t="shared" si="41"/>
        <v>-4.7074802951065389E-5</v>
      </c>
    </row>
    <row r="207" spans="1:12" ht="15" x14ac:dyDescent="0.25">
      <c r="A207" s="31" t="s">
        <v>73</v>
      </c>
      <c r="B207" s="31" t="s">
        <v>13</v>
      </c>
      <c r="C207" s="32">
        <v>-106.89634413147775</v>
      </c>
      <c r="D207" s="33">
        <f t="shared" si="42"/>
        <v>7.2403151728183568E-2</v>
      </c>
      <c r="E207" s="32">
        <f t="shared" si="34"/>
        <v>-7.7396322233395081</v>
      </c>
      <c r="F207" s="32">
        <v>54799.032109506203</v>
      </c>
      <c r="G207" s="32">
        <f t="shared" si="40"/>
        <v>-0.7338823740165672</v>
      </c>
      <c r="H207" s="32">
        <f t="shared" si="38"/>
        <v>54790.558594908849</v>
      </c>
      <c r="I207" s="32">
        <v>-44158.03</v>
      </c>
      <c r="J207" s="32"/>
      <c r="K207" s="32">
        <f t="shared" si="39"/>
        <v>10632.52859490885</v>
      </c>
      <c r="L207" s="34">
        <f t="shared" si="41"/>
        <v>-8.2526980613471806E-7</v>
      </c>
    </row>
    <row r="208" spans="1:12" ht="15" x14ac:dyDescent="0.25">
      <c r="A208" s="31" t="s">
        <v>73</v>
      </c>
      <c r="B208" s="31" t="s">
        <v>14</v>
      </c>
      <c r="C208" s="32">
        <v>11596776.198641174</v>
      </c>
      <c r="D208" s="33">
        <f t="shared" si="42"/>
        <v>7.2403151728183568E-2</v>
      </c>
      <c r="E208" s="32">
        <f t="shared" si="34"/>
        <v>839643.1466680048</v>
      </c>
      <c r="F208" s="32">
        <v>1359886.8992054523</v>
      </c>
      <c r="G208" s="32">
        <f t="shared" si="40"/>
        <v>79616.096478751992</v>
      </c>
      <c r="H208" s="32">
        <f t="shared" si="38"/>
        <v>2279146.142352209</v>
      </c>
      <c r="I208" s="32">
        <v>-40654.503151156867</v>
      </c>
      <c r="J208" s="32"/>
      <c r="K208" s="32">
        <f t="shared" si="39"/>
        <v>2238491.639201052</v>
      </c>
      <c r="L208" s="34">
        <f t="shared" si="41"/>
        <v>8.9530370032758683E-2</v>
      </c>
    </row>
    <row r="209" spans="1:12" ht="15" x14ac:dyDescent="0.25">
      <c r="A209" s="31" t="s">
        <v>73</v>
      </c>
      <c r="B209" s="31" t="s">
        <v>15</v>
      </c>
      <c r="C209" s="32">
        <v>3207801.37494834</v>
      </c>
      <c r="D209" s="33">
        <f t="shared" si="42"/>
        <v>7.2403151728183568E-2</v>
      </c>
      <c r="E209" s="32">
        <f t="shared" si="34"/>
        <v>232254.92966426053</v>
      </c>
      <c r="F209" s="32">
        <v>489567.57919008652</v>
      </c>
      <c r="G209" s="32">
        <f t="shared" si="40"/>
        <v>22022.72591778441</v>
      </c>
      <c r="H209" s="32">
        <f t="shared" si="38"/>
        <v>743845.23477213143</v>
      </c>
      <c r="I209" s="32">
        <v>-7921.4249998741807</v>
      </c>
      <c r="J209" s="32"/>
      <c r="K209" s="32">
        <f t="shared" si="39"/>
        <v>735923.80977225723</v>
      </c>
      <c r="L209" s="34">
        <f t="shared" si="41"/>
        <v>2.4765127753725941E-2</v>
      </c>
    </row>
    <row r="210" spans="1:12" ht="15" x14ac:dyDescent="0.25">
      <c r="A210" s="31" t="s">
        <v>73</v>
      </c>
      <c r="B210" s="31" t="s">
        <v>16</v>
      </c>
      <c r="C210" s="32">
        <v>187772.23291572192</v>
      </c>
      <c r="D210" s="33">
        <f t="shared" si="42"/>
        <v>7.2403151728183568E-2</v>
      </c>
      <c r="E210" s="32">
        <f t="shared" si="34"/>
        <v>13595.301470136839</v>
      </c>
      <c r="F210" s="32">
        <v>57692.990163319526</v>
      </c>
      <c r="G210" s="32">
        <f t="shared" si="40"/>
        <v>1289.1248357108507</v>
      </c>
      <c r="H210" s="32">
        <f t="shared" si="38"/>
        <v>72577.416469167219</v>
      </c>
      <c r="I210" s="32">
        <v>-1042.5196773684781</v>
      </c>
      <c r="J210" s="32"/>
      <c r="K210" s="32">
        <f t="shared" si="39"/>
        <v>71534.896791798747</v>
      </c>
      <c r="L210" s="34">
        <f t="shared" si="41"/>
        <v>1.449654387293579E-3</v>
      </c>
    </row>
    <row r="211" spans="1:12" ht="15" x14ac:dyDescent="0.25">
      <c r="A211" s="31" t="s">
        <v>73</v>
      </c>
      <c r="B211" s="31" t="s">
        <v>17</v>
      </c>
      <c r="C211" s="32">
        <v>3076832.6301221121</v>
      </c>
      <c r="D211" s="33">
        <f t="shared" si="42"/>
        <v>7.2403151728183568E-2</v>
      </c>
      <c r="E211" s="32">
        <f t="shared" si="34"/>
        <v>222772.37976095738</v>
      </c>
      <c r="F211" s="32">
        <v>535877.52364287782</v>
      </c>
      <c r="G211" s="32">
        <f t="shared" si="40"/>
        <v>21123.577736843588</v>
      </c>
      <c r="H211" s="32">
        <f t="shared" si="38"/>
        <v>779773.48114067875</v>
      </c>
      <c r="I211" s="32">
        <v>-8012.8896075365174</v>
      </c>
      <c r="J211" s="32"/>
      <c r="K211" s="32">
        <f t="shared" si="39"/>
        <v>771760.59153314226</v>
      </c>
      <c r="L211" s="34">
        <f t="shared" si="41"/>
        <v>2.3754012251782211E-2</v>
      </c>
    </row>
    <row r="212" spans="1:12" ht="15" x14ac:dyDescent="0.25">
      <c r="A212" s="31" t="s">
        <v>73</v>
      </c>
      <c r="B212" s="31" t="s">
        <v>18</v>
      </c>
      <c r="C212" s="32">
        <v>870538.07296249422</v>
      </c>
      <c r="D212" s="33">
        <f t="shared" si="42"/>
        <v>7.2403151728183568E-2</v>
      </c>
      <c r="E212" s="32">
        <f t="shared" si="34"/>
        <v>63029.700181864006</v>
      </c>
      <c r="F212" s="32">
        <v>274930.70213877864</v>
      </c>
      <c r="G212" s="32">
        <f t="shared" si="40"/>
        <v>5976.5612458339838</v>
      </c>
      <c r="H212" s="32">
        <f t="shared" si="38"/>
        <v>343936.96356647665</v>
      </c>
      <c r="I212" s="32">
        <v>-4782.648993291039</v>
      </c>
      <c r="J212" s="32"/>
      <c r="K212" s="32">
        <f t="shared" si="39"/>
        <v>339154.31457318563</v>
      </c>
      <c r="L212" s="34">
        <f t="shared" si="41"/>
        <v>6.72079847579271E-3</v>
      </c>
    </row>
    <row r="213" spans="1:12" ht="15" x14ac:dyDescent="0.25">
      <c r="A213" s="31" t="s">
        <v>73</v>
      </c>
      <c r="B213" s="31" t="s">
        <v>19</v>
      </c>
      <c r="C213" s="32">
        <v>4905180.3193948977</v>
      </c>
      <c r="D213" s="33">
        <f t="shared" si="42"/>
        <v>7.2403151728183568E-2</v>
      </c>
      <c r="E213" s="32">
        <f t="shared" si="34"/>
        <v>355150.5149192487</v>
      </c>
      <c r="F213" s="32">
        <v>336490.09561016271</v>
      </c>
      <c r="G213" s="32">
        <f t="shared" si="40"/>
        <v>33675.851190469584</v>
      </c>
      <c r="H213" s="32">
        <f t="shared" si="38"/>
        <v>725316.46171988093</v>
      </c>
      <c r="I213" s="32">
        <v>-1.2221435129920899</v>
      </c>
      <c r="J213" s="32"/>
      <c r="K213" s="32">
        <f t="shared" si="39"/>
        <v>725315.23957636789</v>
      </c>
      <c r="L213" s="34">
        <f t="shared" si="41"/>
        <v>3.7869370034431506E-2</v>
      </c>
    </row>
    <row r="214" spans="1:12" ht="15" x14ac:dyDescent="0.25">
      <c r="A214" s="31" t="s">
        <v>73</v>
      </c>
      <c r="B214" s="31" t="s">
        <v>20</v>
      </c>
      <c r="C214" s="32">
        <v>1685952.9696524008</v>
      </c>
      <c r="D214" s="33">
        <f t="shared" si="42"/>
        <v>7.2403151728183568E-2</v>
      </c>
      <c r="E214" s="32">
        <f t="shared" si="34"/>
        <v>122068.30866832445</v>
      </c>
      <c r="F214" s="32">
        <v>210300.04601589672</v>
      </c>
      <c r="G214" s="32">
        <f t="shared" si="40"/>
        <v>11574.68179011784</v>
      </c>
      <c r="H214" s="32">
        <f t="shared" si="38"/>
        <v>343943.03647433897</v>
      </c>
      <c r="I214" s="32">
        <v>-0.99282349015844407</v>
      </c>
      <c r="J214" s="32"/>
      <c r="K214" s="32">
        <f t="shared" si="39"/>
        <v>343942.04365084879</v>
      </c>
      <c r="L214" s="34">
        <f t="shared" si="41"/>
        <v>1.3016030545497147E-2</v>
      </c>
    </row>
    <row r="215" spans="1:12" ht="15" x14ac:dyDescent="0.25">
      <c r="A215" s="31" t="s">
        <v>73</v>
      </c>
      <c r="B215" s="31" t="s">
        <v>21</v>
      </c>
      <c r="C215" s="32">
        <v>7040416.2621042216</v>
      </c>
      <c r="D215" s="33">
        <f t="shared" si="42"/>
        <v>7.2403151728183568E-2</v>
      </c>
      <c r="E215" s="32">
        <f t="shared" si="34"/>
        <v>509748.32685470296</v>
      </c>
      <c r="F215" s="32">
        <v>766725.45962059055</v>
      </c>
      <c r="G215" s="32">
        <f t="shared" si="40"/>
        <v>48335.024387203666</v>
      </c>
      <c r="H215" s="32">
        <f t="shared" si="38"/>
        <v>1324808.8108624972</v>
      </c>
      <c r="I215" s="32">
        <v>-12457.460345615284</v>
      </c>
      <c r="J215" s="32"/>
      <c r="K215" s="32">
        <f t="shared" si="39"/>
        <v>1312351.3505168818</v>
      </c>
      <c r="L215" s="34">
        <f t="shared" si="41"/>
        <v>5.4353991344999852E-2</v>
      </c>
    </row>
    <row r="216" spans="1:12" ht="15" x14ac:dyDescent="0.25">
      <c r="A216" s="31" t="s">
        <v>73</v>
      </c>
      <c r="B216" s="31" t="s">
        <v>22</v>
      </c>
      <c r="C216" s="32">
        <v>1042566.6019877504</v>
      </c>
      <c r="D216" s="33">
        <f t="shared" si="42"/>
        <v>7.2403151728183568E-2</v>
      </c>
      <c r="E216" s="32">
        <f t="shared" si="34"/>
        <v>75485.10787045586</v>
      </c>
      <c r="F216" s="32">
        <v>190274.62918930408</v>
      </c>
      <c r="G216" s="32">
        <f t="shared" si="40"/>
        <v>7157.5998146025531</v>
      </c>
      <c r="H216" s="32">
        <f t="shared" si="38"/>
        <v>272917.33687436249</v>
      </c>
      <c r="I216" s="32">
        <v>-3958.4410138309431</v>
      </c>
      <c r="J216" s="32"/>
      <c r="K216" s="32">
        <f t="shared" si="39"/>
        <v>268958.89586053154</v>
      </c>
      <c r="L216" s="34">
        <f t="shared" si="41"/>
        <v>8.0489070463131123E-3</v>
      </c>
    </row>
    <row r="217" spans="1:12" ht="15" x14ac:dyDescent="0.25">
      <c r="A217" s="31" t="s">
        <v>73</v>
      </c>
      <c r="B217" s="31" t="s">
        <v>23</v>
      </c>
      <c r="C217" s="32">
        <v>77732675.281226099</v>
      </c>
      <c r="D217" s="33">
        <f t="shared" si="42"/>
        <v>7.2403151728183568E-2</v>
      </c>
      <c r="E217" s="32">
        <f t="shared" si="34"/>
        <v>5628090.6826242376</v>
      </c>
      <c r="F217" s="32">
        <v>11901073.711584346</v>
      </c>
      <c r="G217" s="32">
        <f t="shared" si="40"/>
        <v>533663.1550643146</v>
      </c>
      <c r="H217" s="32">
        <f t="shared" si="38"/>
        <v>18062827.549272899</v>
      </c>
      <c r="I217" s="32">
        <v>-365992.53867895831</v>
      </c>
      <c r="J217" s="32"/>
      <c r="K217" s="32">
        <f t="shared" si="39"/>
        <v>17696835.01059394</v>
      </c>
      <c r="L217" s="34">
        <f t="shared" si="41"/>
        <v>0.6001180899205335</v>
      </c>
    </row>
    <row r="218" spans="1:12" ht="15" x14ac:dyDescent="0.25">
      <c r="A218" s="31" t="s">
        <v>73</v>
      </c>
      <c r="B218" s="31" t="s">
        <v>24</v>
      </c>
      <c r="C218" s="32">
        <v>16448582.23112274</v>
      </c>
      <c r="D218" s="33">
        <f t="shared" si="42"/>
        <v>7.2403151728183568E-2</v>
      </c>
      <c r="E218" s="32">
        <f t="shared" si="34"/>
        <v>1190929.1949934838</v>
      </c>
      <c r="F218" s="32">
        <v>3914346.1541452496</v>
      </c>
      <c r="G218" s="32">
        <f t="shared" si="40"/>
        <v>112925.51373072111</v>
      </c>
      <c r="H218" s="32">
        <f t="shared" si="38"/>
        <v>5218200.8628694545</v>
      </c>
      <c r="I218" s="32">
        <v>-1355536.7661990407</v>
      </c>
      <c r="J218" s="32"/>
      <c r="K218" s="32">
        <f t="shared" si="39"/>
        <v>3862664.0966704139</v>
      </c>
      <c r="L218" s="34">
        <f t="shared" si="41"/>
        <v>0.1269876755782553</v>
      </c>
    </row>
    <row r="219" spans="1:12" ht="15" x14ac:dyDescent="0.25">
      <c r="A219" s="31" t="s">
        <v>73</v>
      </c>
      <c r="B219" s="31" t="s">
        <v>25</v>
      </c>
      <c r="C219" s="32">
        <v>898278.82911409892</v>
      </c>
      <c r="D219" s="33">
        <f t="shared" si="42"/>
        <v>7.2403151728183568E-2</v>
      </c>
      <c r="E219" s="32">
        <f t="shared" si="34"/>
        <v>65038.218358563186</v>
      </c>
      <c r="F219" s="32">
        <v>5874675.7879596027</v>
      </c>
      <c r="G219" s="32">
        <f t="shared" si="40"/>
        <v>6167.011650354033</v>
      </c>
      <c r="H219" s="32">
        <f t="shared" si="38"/>
        <v>5945881.0179685196</v>
      </c>
      <c r="I219" s="32">
        <v>-6630.9585547546239</v>
      </c>
      <c r="J219" s="32"/>
      <c r="K219" s="32">
        <f t="shared" si="39"/>
        <v>5939250.0594137646</v>
      </c>
      <c r="L219" s="34">
        <f t="shared" si="41"/>
        <v>6.9349649062471251E-3</v>
      </c>
    </row>
    <row r="220" spans="1:12" ht="15" x14ac:dyDescent="0.25">
      <c r="A220" s="31" t="s">
        <v>73</v>
      </c>
      <c r="B220" s="31" t="s">
        <v>26</v>
      </c>
      <c r="C220" s="32">
        <v>0</v>
      </c>
      <c r="D220" s="33">
        <f t="shared" si="42"/>
        <v>7.2403151728183568E-2</v>
      </c>
      <c r="E220" s="32">
        <f t="shared" si="34"/>
        <v>0</v>
      </c>
      <c r="F220" s="32">
        <v>15717209.100000001</v>
      </c>
      <c r="G220" s="32">
        <f t="shared" si="40"/>
        <v>0</v>
      </c>
      <c r="H220" s="32">
        <f t="shared" si="38"/>
        <v>15717209.100000001</v>
      </c>
      <c r="I220" s="32">
        <v>-15717209.100000001</v>
      </c>
      <c r="J220" s="32"/>
      <c r="K220" s="32">
        <f t="shared" si="39"/>
        <v>0</v>
      </c>
      <c r="L220" s="34">
        <f t="shared" si="41"/>
        <v>0</v>
      </c>
    </row>
    <row r="221" spans="1:12" ht="15" x14ac:dyDescent="0.25">
      <c r="A221" s="31" t="s">
        <v>73</v>
      </c>
      <c r="B221" s="31" t="s">
        <v>64</v>
      </c>
      <c r="C221" s="32">
        <v>0</v>
      </c>
      <c r="D221" s="33">
        <f t="shared" si="42"/>
        <v>7.2403151728183568E-2</v>
      </c>
      <c r="E221" s="32">
        <f t="shared" si="34"/>
        <v>0</v>
      </c>
      <c r="F221" s="32">
        <v>0</v>
      </c>
      <c r="G221" s="32">
        <f t="shared" si="40"/>
        <v>0</v>
      </c>
      <c r="H221" s="32">
        <f t="shared" si="38"/>
        <v>0</v>
      </c>
      <c r="I221" s="32">
        <v>0</v>
      </c>
      <c r="J221" s="32"/>
      <c r="K221" s="32">
        <f t="shared" si="39"/>
        <v>0</v>
      </c>
      <c r="L221" s="34">
        <f t="shared" si="41"/>
        <v>0</v>
      </c>
    </row>
    <row r="222" spans="1:12" ht="15" x14ac:dyDescent="0.25">
      <c r="A222" s="31" t="s">
        <v>74</v>
      </c>
      <c r="B222" s="31" t="s">
        <v>6</v>
      </c>
      <c r="C222" s="32">
        <v>0</v>
      </c>
      <c r="D222" s="33">
        <v>4.1876796832913961E-2</v>
      </c>
      <c r="E222" s="32">
        <f t="shared" si="34"/>
        <v>0</v>
      </c>
      <c r="F222" s="32">
        <v>0</v>
      </c>
      <c r="G222" s="32">
        <f>-224889.18*L222</f>
        <v>0</v>
      </c>
      <c r="H222" s="32">
        <f t="shared" si="38"/>
        <v>0</v>
      </c>
      <c r="I222" s="32">
        <v>0</v>
      </c>
      <c r="J222" s="32"/>
      <c r="K222" s="32">
        <f t="shared" si="39"/>
        <v>0</v>
      </c>
      <c r="L222" s="34">
        <f>E222/SUM($E$222:$E$243)</f>
        <v>0</v>
      </c>
    </row>
    <row r="223" spans="1:12" ht="15" x14ac:dyDescent="0.25">
      <c r="A223" s="31" t="s">
        <v>74</v>
      </c>
      <c r="B223" s="31" t="s">
        <v>7</v>
      </c>
      <c r="C223" s="32">
        <v>2065.4753700650217</v>
      </c>
      <c r="D223" s="33">
        <f>$D$222</f>
        <v>4.1876796832913961E-2</v>
      </c>
      <c r="E223" s="32">
        <f t="shared" si="34"/>
        <v>86.495492435600696</v>
      </c>
      <c r="F223" s="32">
        <v>1052.2932061955562</v>
      </c>
      <c r="G223" s="32">
        <f t="shared" ref="G223:G243" si="43">-224889.18*L223</f>
        <v>-12.14948811484094</v>
      </c>
      <c r="H223" s="32">
        <f t="shared" si="38"/>
        <v>1126.6392105163159</v>
      </c>
      <c r="I223" s="32">
        <v>-194.9974445149077</v>
      </c>
      <c r="J223" s="32"/>
      <c r="K223" s="32">
        <f t="shared" si="39"/>
        <v>931.6417660014082</v>
      </c>
      <c r="L223" s="34">
        <f t="shared" ref="L223:L243" si="44">E223/SUM($E$222:$E$243)</f>
        <v>5.4024333740026713E-5</v>
      </c>
    </row>
    <row r="224" spans="1:12" ht="15" x14ac:dyDescent="0.25">
      <c r="A224" s="31" t="s">
        <v>74</v>
      </c>
      <c r="B224" s="31" t="s">
        <v>8</v>
      </c>
      <c r="C224" s="32">
        <v>0</v>
      </c>
      <c r="D224" s="33">
        <f t="shared" ref="D224:D243" si="45">$D$222</f>
        <v>4.1876796832913961E-2</v>
      </c>
      <c r="E224" s="32">
        <f t="shared" si="34"/>
        <v>0</v>
      </c>
      <c r="F224" s="32">
        <v>0</v>
      </c>
      <c r="G224" s="32">
        <f t="shared" si="43"/>
        <v>0</v>
      </c>
      <c r="H224" s="32">
        <f t="shared" si="38"/>
        <v>0</v>
      </c>
      <c r="I224" s="32">
        <v>0</v>
      </c>
      <c r="J224" s="32"/>
      <c r="K224" s="32">
        <f t="shared" si="39"/>
        <v>0</v>
      </c>
      <c r="L224" s="34">
        <f t="shared" si="44"/>
        <v>0</v>
      </c>
    </row>
    <row r="225" spans="1:12" ht="15" x14ac:dyDescent="0.25">
      <c r="A225" s="31" t="s">
        <v>74</v>
      </c>
      <c r="B225" s="31" t="s">
        <v>9</v>
      </c>
      <c r="C225" s="32">
        <v>0</v>
      </c>
      <c r="D225" s="33">
        <f t="shared" si="45"/>
        <v>4.1876796832913961E-2</v>
      </c>
      <c r="E225" s="32">
        <f t="shared" si="34"/>
        <v>0</v>
      </c>
      <c r="F225" s="32">
        <v>0</v>
      </c>
      <c r="G225" s="32">
        <f t="shared" si="43"/>
        <v>0</v>
      </c>
      <c r="H225" s="32">
        <f t="shared" si="38"/>
        <v>0</v>
      </c>
      <c r="I225" s="32">
        <v>0</v>
      </c>
      <c r="J225" s="32"/>
      <c r="K225" s="32">
        <f t="shared" si="39"/>
        <v>0</v>
      </c>
      <c r="L225" s="34">
        <f t="shared" si="44"/>
        <v>0</v>
      </c>
    </row>
    <row r="226" spans="1:12" ht="15" x14ac:dyDescent="0.25">
      <c r="A226" s="31" t="s">
        <v>74</v>
      </c>
      <c r="B226" s="31" t="s">
        <v>10</v>
      </c>
      <c r="C226" s="32">
        <v>263.23054396265127</v>
      </c>
      <c r="D226" s="33">
        <f t="shared" si="45"/>
        <v>4.1876796832913961E-2</v>
      </c>
      <c r="E226" s="32">
        <f t="shared" si="34"/>
        <v>11.023252009741373</v>
      </c>
      <c r="F226" s="32">
        <v>335.39806182642081</v>
      </c>
      <c r="G226" s="32">
        <f t="shared" si="43"/>
        <v>-1.5483681924692567</v>
      </c>
      <c r="H226" s="32">
        <f t="shared" si="38"/>
        <v>344.87294564369296</v>
      </c>
      <c r="I226" s="32">
        <v>-2.7595535843314085</v>
      </c>
      <c r="J226" s="32"/>
      <c r="K226" s="32">
        <f t="shared" si="39"/>
        <v>342.11339205936156</v>
      </c>
      <c r="L226" s="34">
        <f t="shared" si="44"/>
        <v>6.8850275165272818E-6</v>
      </c>
    </row>
    <row r="227" spans="1:12" ht="15" x14ac:dyDescent="0.25">
      <c r="A227" s="31" t="s">
        <v>74</v>
      </c>
      <c r="B227" s="31" t="s">
        <v>11</v>
      </c>
      <c r="C227" s="32">
        <v>363.05834915652969</v>
      </c>
      <c r="D227" s="33">
        <f t="shared" si="45"/>
        <v>4.1876796832913961E-2</v>
      </c>
      <c r="E227" s="32">
        <f t="shared" si="34"/>
        <v>15.203720726121134</v>
      </c>
      <c r="F227" s="32">
        <v>164.43412235302128</v>
      </c>
      <c r="G227" s="32">
        <f t="shared" si="43"/>
        <v>-2.1355728380978807</v>
      </c>
      <c r="H227" s="32">
        <f t="shared" si="38"/>
        <v>177.50227024104453</v>
      </c>
      <c r="I227" s="32">
        <v>-4.0286370007352872</v>
      </c>
      <c r="J227" s="32"/>
      <c r="K227" s="32">
        <f t="shared" si="39"/>
        <v>173.47363324030925</v>
      </c>
      <c r="L227" s="34">
        <f t="shared" si="44"/>
        <v>9.4961119876815811E-6</v>
      </c>
    </row>
    <row r="228" spans="1:12" ht="15" x14ac:dyDescent="0.25">
      <c r="A228" s="31" t="s">
        <v>74</v>
      </c>
      <c r="B228" s="31" t="s">
        <v>12</v>
      </c>
      <c r="C228" s="32">
        <v>-2340.61</v>
      </c>
      <c r="D228" s="33">
        <f t="shared" si="45"/>
        <v>4.1876796832913961E-2</v>
      </c>
      <c r="E228" s="32">
        <f t="shared" si="34"/>
        <v>-98.017249435086754</v>
      </c>
      <c r="F228" s="32">
        <v>-56.95781521210953</v>
      </c>
      <c r="G228" s="32">
        <f t="shared" si="43"/>
        <v>13.767878227268643</v>
      </c>
      <c r="H228" s="32">
        <f t="shared" si="38"/>
        <v>-141.20718641992764</v>
      </c>
      <c r="I228" s="32">
        <v>0</v>
      </c>
      <c r="J228" s="32"/>
      <c r="K228" s="32">
        <f t="shared" si="39"/>
        <v>-141.20718641992764</v>
      </c>
      <c r="L228" s="34">
        <f t="shared" si="44"/>
        <v>-6.1220723145811827E-5</v>
      </c>
    </row>
    <row r="229" spans="1:12" ht="15" x14ac:dyDescent="0.25">
      <c r="A229" s="31" t="s">
        <v>74</v>
      </c>
      <c r="B229" s="31" t="s">
        <v>13</v>
      </c>
      <c r="C229" s="32">
        <v>-8.0530332138899017E-3</v>
      </c>
      <c r="D229" s="33">
        <f t="shared" si="45"/>
        <v>4.1876796832913961E-2</v>
      </c>
      <c r="E229" s="32">
        <f t="shared" si="34"/>
        <v>-3.3723523578677559E-4</v>
      </c>
      <c r="F229" s="32">
        <v>0.35982177453944586</v>
      </c>
      <c r="G229" s="32">
        <f t="shared" si="43"/>
        <v>4.7369352711039425E-5</v>
      </c>
      <c r="H229" s="32">
        <f t="shared" si="38"/>
        <v>0.35953190865637014</v>
      </c>
      <c r="I229" s="32">
        <v>0</v>
      </c>
      <c r="J229" s="32"/>
      <c r="K229" s="32">
        <f t="shared" si="39"/>
        <v>0.35953190865637014</v>
      </c>
      <c r="L229" s="34">
        <f t="shared" si="44"/>
        <v>-2.1063420085857144E-10</v>
      </c>
    </row>
    <row r="230" spans="1:12" ht="15" x14ac:dyDescent="0.25">
      <c r="A230" s="31" t="s">
        <v>74</v>
      </c>
      <c r="B230" s="31" t="s">
        <v>14</v>
      </c>
      <c r="C230" s="32">
        <v>0</v>
      </c>
      <c r="D230" s="33">
        <f t="shared" si="45"/>
        <v>4.1876796832913961E-2</v>
      </c>
      <c r="E230" s="32">
        <f t="shared" si="34"/>
        <v>0</v>
      </c>
      <c r="F230" s="32">
        <v>0</v>
      </c>
      <c r="G230" s="32">
        <f t="shared" si="43"/>
        <v>0</v>
      </c>
      <c r="H230" s="32">
        <f t="shared" si="38"/>
        <v>0</v>
      </c>
      <c r="I230" s="32">
        <v>0</v>
      </c>
      <c r="J230" s="32"/>
      <c r="K230" s="32">
        <f t="shared" si="39"/>
        <v>0</v>
      </c>
      <c r="L230" s="34">
        <f t="shared" si="44"/>
        <v>0</v>
      </c>
    </row>
    <row r="231" spans="1:12" ht="15" x14ac:dyDescent="0.25">
      <c r="A231" s="31" t="s">
        <v>74</v>
      </c>
      <c r="B231" s="31" t="s">
        <v>15</v>
      </c>
      <c r="C231" s="32">
        <v>0</v>
      </c>
      <c r="D231" s="33">
        <f t="shared" si="45"/>
        <v>4.1876796832913961E-2</v>
      </c>
      <c r="E231" s="32">
        <f t="shared" si="34"/>
        <v>0</v>
      </c>
      <c r="F231" s="32">
        <v>0</v>
      </c>
      <c r="G231" s="32">
        <f t="shared" si="43"/>
        <v>0</v>
      </c>
      <c r="H231" s="32">
        <f t="shared" si="38"/>
        <v>0</v>
      </c>
      <c r="I231" s="32">
        <v>0</v>
      </c>
      <c r="J231" s="32"/>
      <c r="K231" s="32">
        <f t="shared" si="39"/>
        <v>0</v>
      </c>
      <c r="L231" s="34">
        <f t="shared" si="44"/>
        <v>0</v>
      </c>
    </row>
    <row r="232" spans="1:12" ht="15" x14ac:dyDescent="0.25">
      <c r="A232" s="31" t="s">
        <v>74</v>
      </c>
      <c r="B232" s="31" t="s">
        <v>16</v>
      </c>
      <c r="C232" s="32">
        <v>0</v>
      </c>
      <c r="D232" s="33">
        <f t="shared" si="45"/>
        <v>4.1876796832913961E-2</v>
      </c>
      <c r="E232" s="32">
        <f t="shared" si="34"/>
        <v>0</v>
      </c>
      <c r="F232" s="32">
        <v>0</v>
      </c>
      <c r="G232" s="32">
        <f t="shared" si="43"/>
        <v>0</v>
      </c>
      <c r="H232" s="32">
        <f t="shared" si="38"/>
        <v>0</v>
      </c>
      <c r="I232" s="32">
        <v>0</v>
      </c>
      <c r="J232" s="32"/>
      <c r="K232" s="32">
        <f t="shared" si="39"/>
        <v>0</v>
      </c>
      <c r="L232" s="34">
        <f t="shared" si="44"/>
        <v>0</v>
      </c>
    </row>
    <row r="233" spans="1:12" ht="15" x14ac:dyDescent="0.25">
      <c r="A233" s="31" t="s">
        <v>74</v>
      </c>
      <c r="B233" s="31" t="s">
        <v>17</v>
      </c>
      <c r="C233" s="32">
        <v>0</v>
      </c>
      <c r="D233" s="33">
        <f t="shared" si="45"/>
        <v>4.1876796832913961E-2</v>
      </c>
      <c r="E233" s="32">
        <f t="shared" si="34"/>
        <v>0</v>
      </c>
      <c r="F233" s="32">
        <v>0</v>
      </c>
      <c r="G233" s="32">
        <f t="shared" si="43"/>
        <v>0</v>
      </c>
      <c r="H233" s="32">
        <f t="shared" si="38"/>
        <v>0</v>
      </c>
      <c r="I233" s="32">
        <v>0</v>
      </c>
      <c r="J233" s="32"/>
      <c r="K233" s="32">
        <f t="shared" si="39"/>
        <v>0</v>
      </c>
      <c r="L233" s="34">
        <f t="shared" si="44"/>
        <v>0</v>
      </c>
    </row>
    <row r="234" spans="1:12" ht="15" x14ac:dyDescent="0.25">
      <c r="A234" s="31" t="s">
        <v>74</v>
      </c>
      <c r="B234" s="31" t="s">
        <v>18</v>
      </c>
      <c r="C234" s="32">
        <v>0</v>
      </c>
      <c r="D234" s="33">
        <f t="shared" si="45"/>
        <v>4.1876796832913961E-2</v>
      </c>
      <c r="E234" s="32">
        <f t="shared" si="34"/>
        <v>0</v>
      </c>
      <c r="F234" s="32">
        <v>0</v>
      </c>
      <c r="G234" s="32">
        <f t="shared" si="43"/>
        <v>0</v>
      </c>
      <c r="H234" s="32">
        <f t="shared" si="38"/>
        <v>0</v>
      </c>
      <c r="I234" s="32">
        <v>0</v>
      </c>
      <c r="J234" s="32"/>
      <c r="K234" s="32">
        <f t="shared" si="39"/>
        <v>0</v>
      </c>
      <c r="L234" s="34">
        <f t="shared" si="44"/>
        <v>0</v>
      </c>
    </row>
    <row r="235" spans="1:12" ht="15" x14ac:dyDescent="0.25">
      <c r="A235" s="31" t="s">
        <v>74</v>
      </c>
      <c r="B235" s="31" t="s">
        <v>19</v>
      </c>
      <c r="C235" s="32">
        <v>0</v>
      </c>
      <c r="D235" s="33">
        <f t="shared" si="45"/>
        <v>4.1876796832913961E-2</v>
      </c>
      <c r="E235" s="32">
        <f t="shared" si="34"/>
        <v>0</v>
      </c>
      <c r="F235" s="32">
        <v>0</v>
      </c>
      <c r="G235" s="32">
        <f t="shared" si="43"/>
        <v>0</v>
      </c>
      <c r="H235" s="32">
        <f t="shared" si="38"/>
        <v>0</v>
      </c>
      <c r="I235" s="32">
        <v>0</v>
      </c>
      <c r="J235" s="32"/>
      <c r="K235" s="32">
        <f t="shared" si="39"/>
        <v>0</v>
      </c>
      <c r="L235" s="34">
        <f t="shared" si="44"/>
        <v>0</v>
      </c>
    </row>
    <row r="236" spans="1:12" ht="15" x14ac:dyDescent="0.25">
      <c r="A236" s="31" t="s">
        <v>74</v>
      </c>
      <c r="B236" s="31" t="s">
        <v>20</v>
      </c>
      <c r="C236" s="32">
        <v>0</v>
      </c>
      <c r="D236" s="33">
        <f t="shared" si="45"/>
        <v>4.1876796832913961E-2</v>
      </c>
      <c r="E236" s="32">
        <f t="shared" ref="E236:E299" si="46">C236*D236</f>
        <v>0</v>
      </c>
      <c r="F236" s="32">
        <v>0</v>
      </c>
      <c r="G236" s="32">
        <f t="shared" si="43"/>
        <v>0</v>
      </c>
      <c r="H236" s="32">
        <f t="shared" si="38"/>
        <v>0</v>
      </c>
      <c r="I236" s="32">
        <v>0</v>
      </c>
      <c r="J236" s="32"/>
      <c r="K236" s="32">
        <f t="shared" si="39"/>
        <v>0</v>
      </c>
      <c r="L236" s="34">
        <f t="shared" si="44"/>
        <v>0</v>
      </c>
    </row>
    <row r="237" spans="1:12" ht="15" x14ac:dyDescent="0.25">
      <c r="A237" s="31" t="s">
        <v>74</v>
      </c>
      <c r="B237" s="31" t="s">
        <v>21</v>
      </c>
      <c r="C237" s="32">
        <v>0</v>
      </c>
      <c r="D237" s="33">
        <f t="shared" si="45"/>
        <v>4.1876796832913961E-2</v>
      </c>
      <c r="E237" s="32">
        <f t="shared" si="46"/>
        <v>0</v>
      </c>
      <c r="F237" s="32">
        <v>0</v>
      </c>
      <c r="G237" s="32">
        <f t="shared" si="43"/>
        <v>0</v>
      </c>
      <c r="H237" s="32">
        <f t="shared" si="38"/>
        <v>0</v>
      </c>
      <c r="I237" s="32">
        <v>0</v>
      </c>
      <c r="J237" s="32"/>
      <c r="K237" s="32">
        <f t="shared" si="39"/>
        <v>0</v>
      </c>
      <c r="L237" s="34">
        <f t="shared" si="44"/>
        <v>0</v>
      </c>
    </row>
    <row r="238" spans="1:12" ht="15" x14ac:dyDescent="0.25">
      <c r="A238" s="31" t="s">
        <v>74</v>
      </c>
      <c r="B238" s="31" t="s">
        <v>22</v>
      </c>
      <c r="C238" s="32">
        <v>0</v>
      </c>
      <c r="D238" s="33">
        <f t="shared" si="45"/>
        <v>4.1876796832913961E-2</v>
      </c>
      <c r="E238" s="32">
        <f t="shared" si="46"/>
        <v>0</v>
      </c>
      <c r="F238" s="32">
        <v>0</v>
      </c>
      <c r="G238" s="32">
        <f t="shared" si="43"/>
        <v>0</v>
      </c>
      <c r="H238" s="32">
        <f t="shared" si="38"/>
        <v>0</v>
      </c>
      <c r="I238" s="32">
        <v>0</v>
      </c>
      <c r="J238" s="32"/>
      <c r="K238" s="32">
        <f t="shared" si="39"/>
        <v>0</v>
      </c>
      <c r="L238" s="34">
        <f t="shared" si="44"/>
        <v>0</v>
      </c>
    </row>
    <row r="239" spans="1:12" ht="15" x14ac:dyDescent="0.25">
      <c r="A239" s="31" t="s">
        <v>74</v>
      </c>
      <c r="B239" s="31" t="s">
        <v>23</v>
      </c>
      <c r="C239" s="32">
        <v>30895389.966710553</v>
      </c>
      <c r="D239" s="33">
        <f t="shared" si="45"/>
        <v>4.1876796832913961E-2</v>
      </c>
      <c r="E239" s="32">
        <f t="shared" si="46"/>
        <v>1293799.9687095862</v>
      </c>
      <c r="F239" s="32">
        <v>5322477.8059344972</v>
      </c>
      <c r="G239" s="32">
        <f t="shared" si="43"/>
        <v>-181732.09840411184</v>
      </c>
      <c r="H239" s="32">
        <f t="shared" si="38"/>
        <v>6434545.6762399711</v>
      </c>
      <c r="I239" s="32">
        <v>-149608.49727621596</v>
      </c>
      <c r="J239" s="32"/>
      <c r="K239" s="32">
        <f t="shared" si="39"/>
        <v>6284937.1789637553</v>
      </c>
      <c r="L239" s="34">
        <f t="shared" si="44"/>
        <v>0.80809622945893544</v>
      </c>
    </row>
    <row r="240" spans="1:12" ht="15" x14ac:dyDescent="0.25">
      <c r="A240" s="31" t="s">
        <v>74</v>
      </c>
      <c r="B240" s="31" t="s">
        <v>24</v>
      </c>
      <c r="C240" s="32">
        <v>6690459.8754072981</v>
      </c>
      <c r="D240" s="33">
        <f t="shared" si="45"/>
        <v>4.1876796832913961E-2</v>
      </c>
      <c r="E240" s="32">
        <f t="shared" si="46"/>
        <v>280175.02892119426</v>
      </c>
      <c r="F240" s="32">
        <v>1862529.1987244359</v>
      </c>
      <c r="G240" s="32">
        <f t="shared" si="43"/>
        <v>-39354.457534161862</v>
      </c>
      <c r="H240" s="32">
        <f t="shared" si="38"/>
        <v>2103349.7701114682</v>
      </c>
      <c r="I240" s="32">
        <v>-548491.57038733666</v>
      </c>
      <c r="J240" s="32"/>
      <c r="K240" s="32">
        <f t="shared" si="39"/>
        <v>1554858.1997241315</v>
      </c>
      <c r="L240" s="34">
        <f t="shared" si="44"/>
        <v>0.17499489096879567</v>
      </c>
    </row>
    <row r="241" spans="1:12" ht="15" x14ac:dyDescent="0.25">
      <c r="A241" s="31" t="s">
        <v>74</v>
      </c>
      <c r="B241" s="31" t="s">
        <v>25</v>
      </c>
      <c r="C241" s="32">
        <v>646114.47167197941</v>
      </c>
      <c r="D241" s="33">
        <f t="shared" si="45"/>
        <v>4.1876796832913961E-2</v>
      </c>
      <c r="E241" s="32">
        <f t="shared" si="46"/>
        <v>27057.204461013025</v>
      </c>
      <c r="F241" s="32">
        <v>3105718.9779441315</v>
      </c>
      <c r="G241" s="32">
        <f t="shared" si="43"/>
        <v>-3800.5585581774953</v>
      </c>
      <c r="H241" s="32">
        <f t="shared" si="38"/>
        <v>3128975.6238469668</v>
      </c>
      <c r="I241" s="32">
        <v>-5307.5667013473585</v>
      </c>
      <c r="J241" s="32"/>
      <c r="K241" s="32">
        <f t="shared" si="39"/>
        <v>3123668.0571456193</v>
      </c>
      <c r="L241" s="34">
        <f t="shared" si="44"/>
        <v>1.6899695032804581E-2</v>
      </c>
    </row>
    <row r="242" spans="1:12" ht="15" x14ac:dyDescent="0.25">
      <c r="A242" s="31" t="s">
        <v>74</v>
      </c>
      <c r="B242" s="31" t="s">
        <v>26</v>
      </c>
      <c r="C242" s="32">
        <v>0</v>
      </c>
      <c r="D242" s="33">
        <f t="shared" si="45"/>
        <v>4.1876796832913961E-2</v>
      </c>
      <c r="E242" s="32">
        <f t="shared" si="46"/>
        <v>0</v>
      </c>
      <c r="F242" s="32">
        <v>8520232.3899999987</v>
      </c>
      <c r="G242" s="32">
        <f t="shared" si="43"/>
        <v>0</v>
      </c>
      <c r="H242" s="32">
        <f t="shared" si="38"/>
        <v>8520232.3899999987</v>
      </c>
      <c r="I242" s="32">
        <v>-8520232.3699999992</v>
      </c>
      <c r="J242" s="32"/>
      <c r="K242" s="32">
        <f t="shared" si="39"/>
        <v>1.9999999552965164E-2</v>
      </c>
      <c r="L242" s="34">
        <f t="shared" si="44"/>
        <v>0</v>
      </c>
    </row>
    <row r="243" spans="1:12" ht="15" x14ac:dyDescent="0.25">
      <c r="A243" s="31" t="s">
        <v>74</v>
      </c>
      <c r="B243" s="31" t="s">
        <v>64</v>
      </c>
      <c r="C243" s="32">
        <v>0</v>
      </c>
      <c r="D243" s="33">
        <f t="shared" si="45"/>
        <v>4.1876796832913961E-2</v>
      </c>
      <c r="E243" s="32">
        <f t="shared" si="46"/>
        <v>0</v>
      </c>
      <c r="F243" s="32">
        <v>0</v>
      </c>
      <c r="G243" s="32">
        <f t="shared" si="43"/>
        <v>0</v>
      </c>
      <c r="H243" s="32">
        <f t="shared" si="38"/>
        <v>0</v>
      </c>
      <c r="I243" s="32">
        <v>0</v>
      </c>
      <c r="J243" s="32"/>
      <c r="K243" s="32">
        <f t="shared" si="39"/>
        <v>0</v>
      </c>
      <c r="L243" s="34">
        <f t="shared" si="44"/>
        <v>0</v>
      </c>
    </row>
    <row r="244" spans="1:12" ht="15" x14ac:dyDescent="0.25">
      <c r="A244" s="31" t="s">
        <v>75</v>
      </c>
      <c r="B244" s="31" t="s">
        <v>6</v>
      </c>
      <c r="C244" s="32">
        <v>39899.49783596347</v>
      </c>
      <c r="D244" s="33">
        <v>0.10498162204119067</v>
      </c>
      <c r="E244" s="32">
        <f t="shared" si="46"/>
        <v>4188.7140014484221</v>
      </c>
      <c r="F244" s="32">
        <v>3925.8469443809563</v>
      </c>
      <c r="G244" s="32">
        <f>158458.67*L244</f>
        <v>745.55337307631112</v>
      </c>
      <c r="H244" s="32">
        <f t="shared" si="38"/>
        <v>8860.1143189056893</v>
      </c>
      <c r="I244" s="32">
        <v>-94.865950135650962</v>
      </c>
      <c r="J244" s="32"/>
      <c r="K244" s="32">
        <f t="shared" si="39"/>
        <v>8765.2483687700387</v>
      </c>
      <c r="L244" s="34">
        <f>E244/SUM($E$244:$E$265)</f>
        <v>4.7050336411148157E-3</v>
      </c>
    </row>
    <row r="245" spans="1:12" ht="15" x14ac:dyDescent="0.25">
      <c r="A245" s="31" t="s">
        <v>75</v>
      </c>
      <c r="B245" s="31" t="s">
        <v>7</v>
      </c>
      <c r="C245" s="32">
        <v>403.54091313125394</v>
      </c>
      <c r="D245" s="33">
        <f>$D$244</f>
        <v>0.10498162204119067</v>
      </c>
      <c r="E245" s="32">
        <f t="shared" si="46"/>
        <v>42.364379620502262</v>
      </c>
      <c r="F245" s="32">
        <v>150.41813759385116</v>
      </c>
      <c r="G245" s="32">
        <f t="shared" ref="G245:G265" si="47">158458.67*L245</f>
        <v>7.540478083113098</v>
      </c>
      <c r="H245" s="32">
        <f t="shared" si="38"/>
        <v>200.32299529746652</v>
      </c>
      <c r="I245" s="32">
        <v>-38.666271935620308</v>
      </c>
      <c r="J245" s="32"/>
      <c r="K245" s="32">
        <f t="shared" si="39"/>
        <v>161.65672336184622</v>
      </c>
      <c r="L245" s="34">
        <f t="shared" ref="L245:L265" si="48">E245/SUM($E$244:$E$265)</f>
        <v>4.7586402707488946E-5</v>
      </c>
    </row>
    <row r="246" spans="1:12" ht="15" x14ac:dyDescent="0.25">
      <c r="A246" s="31" t="s">
        <v>75</v>
      </c>
      <c r="B246" s="31" t="s">
        <v>8</v>
      </c>
      <c r="C246" s="32">
        <v>4243247.3053749213</v>
      </c>
      <c r="D246" s="33">
        <f t="shared" ref="D246:D265" si="49">$D$244</f>
        <v>0.10498162204119067</v>
      </c>
      <c r="E246" s="32">
        <f t="shared" si="46"/>
        <v>445462.98484017077</v>
      </c>
      <c r="F246" s="32">
        <v>944844.63038907619</v>
      </c>
      <c r="G246" s="32">
        <f t="shared" si="47"/>
        <v>79288.399927373379</v>
      </c>
      <c r="H246" s="32">
        <f t="shared" si="38"/>
        <v>1469596.0151566202</v>
      </c>
      <c r="I246" s="32">
        <v>-12469.757143286917</v>
      </c>
      <c r="J246" s="32"/>
      <c r="K246" s="32">
        <f t="shared" si="39"/>
        <v>1457126.2580133332</v>
      </c>
      <c r="L246" s="34">
        <f t="shared" si="48"/>
        <v>0.50037274658037567</v>
      </c>
    </row>
    <row r="247" spans="1:12" ht="15" x14ac:dyDescent="0.25">
      <c r="A247" s="31" t="s">
        <v>75</v>
      </c>
      <c r="B247" s="31" t="s">
        <v>9</v>
      </c>
      <c r="C247" s="32">
        <v>0</v>
      </c>
      <c r="D247" s="33">
        <f t="shared" si="49"/>
        <v>0.10498162204119067</v>
      </c>
      <c r="E247" s="32">
        <f t="shared" si="46"/>
        <v>0</v>
      </c>
      <c r="F247" s="32">
        <v>0</v>
      </c>
      <c r="G247" s="32">
        <f t="shared" si="47"/>
        <v>0</v>
      </c>
      <c r="H247" s="32">
        <f t="shared" si="38"/>
        <v>0</v>
      </c>
      <c r="I247" s="32">
        <v>0</v>
      </c>
      <c r="J247" s="32"/>
      <c r="K247" s="32">
        <f t="shared" si="39"/>
        <v>0</v>
      </c>
      <c r="L247" s="34">
        <f t="shared" si="48"/>
        <v>0</v>
      </c>
    </row>
    <row r="248" spans="1:12" ht="15" x14ac:dyDescent="0.25">
      <c r="A248" s="31" t="s">
        <v>75</v>
      </c>
      <c r="B248" s="31" t="s">
        <v>10</v>
      </c>
      <c r="C248" s="32">
        <v>0</v>
      </c>
      <c r="D248" s="33">
        <f t="shared" si="49"/>
        <v>0.10498162204119067</v>
      </c>
      <c r="E248" s="32">
        <f t="shared" si="46"/>
        <v>0</v>
      </c>
      <c r="F248" s="32">
        <v>0.25795916293033272</v>
      </c>
      <c r="G248" s="32">
        <f t="shared" si="47"/>
        <v>0</v>
      </c>
      <c r="H248" s="32">
        <f t="shared" si="38"/>
        <v>0.25795916293033272</v>
      </c>
      <c r="I248" s="32">
        <v>0</v>
      </c>
      <c r="J248" s="32"/>
      <c r="K248" s="32">
        <f t="shared" si="39"/>
        <v>0.25795916293033272</v>
      </c>
      <c r="L248" s="34">
        <f t="shared" si="48"/>
        <v>0</v>
      </c>
    </row>
    <row r="249" spans="1:12" ht="15" x14ac:dyDescent="0.25">
      <c r="A249" s="31" t="s">
        <v>75</v>
      </c>
      <c r="B249" s="31" t="s">
        <v>11</v>
      </c>
      <c r="C249" s="32">
        <v>76237.195979896205</v>
      </c>
      <c r="D249" s="33">
        <f t="shared" si="49"/>
        <v>0.10498162204119067</v>
      </c>
      <c r="E249" s="32">
        <f t="shared" si="46"/>
        <v>8003.504493841644</v>
      </c>
      <c r="F249" s="32">
        <v>63008.940495839001</v>
      </c>
      <c r="G249" s="32">
        <f t="shared" si="47"/>
        <v>1424.5517287052062</v>
      </c>
      <c r="H249" s="32">
        <f t="shared" si="38"/>
        <v>72436.996718385853</v>
      </c>
      <c r="I249" s="32">
        <v>-813.91059599809273</v>
      </c>
      <c r="J249" s="32"/>
      <c r="K249" s="32">
        <f t="shared" si="39"/>
        <v>71623.086122387758</v>
      </c>
      <c r="L249" s="34">
        <f t="shared" si="48"/>
        <v>8.9900522874842136E-3</v>
      </c>
    </row>
    <row r="250" spans="1:12" ht="15" x14ac:dyDescent="0.25">
      <c r="A250" s="31" t="s">
        <v>75</v>
      </c>
      <c r="B250" s="31" t="s">
        <v>12</v>
      </c>
      <c r="C250" s="32">
        <v>-13681.41</v>
      </c>
      <c r="D250" s="33">
        <f t="shared" si="49"/>
        <v>0.10498162204119067</v>
      </c>
      <c r="E250" s="32">
        <f t="shared" si="46"/>
        <v>-1436.2966136105665</v>
      </c>
      <c r="F250" s="32">
        <v>-261.02045723700485</v>
      </c>
      <c r="G250" s="32">
        <f t="shared" si="47"/>
        <v>-255.64786343616555</v>
      </c>
      <c r="H250" s="32">
        <f t="shared" si="38"/>
        <v>-1952.964934283737</v>
      </c>
      <c r="I250" s="32">
        <v>0</v>
      </c>
      <c r="J250" s="32"/>
      <c r="K250" s="32">
        <f t="shared" si="39"/>
        <v>-1952.964934283737</v>
      </c>
      <c r="L250" s="34">
        <f t="shared" si="48"/>
        <v>-1.6133409641527696E-3</v>
      </c>
    </row>
    <row r="251" spans="1:12" ht="15" x14ac:dyDescent="0.25">
      <c r="A251" s="31" t="s">
        <v>75</v>
      </c>
      <c r="B251" s="31" t="s">
        <v>13</v>
      </c>
      <c r="C251" s="32">
        <v>-3.9533373813368935</v>
      </c>
      <c r="D251" s="33">
        <f t="shared" si="49"/>
        <v>0.10498162204119067</v>
      </c>
      <c r="E251" s="32">
        <f t="shared" si="46"/>
        <v>-0.41502777076882025</v>
      </c>
      <c r="F251" s="32">
        <v>298.43</v>
      </c>
      <c r="G251" s="32">
        <f t="shared" si="47"/>
        <v>-7.3871205890409145E-2</v>
      </c>
      <c r="H251" s="32">
        <f t="shared" si="38"/>
        <v>297.94110102334082</v>
      </c>
      <c r="I251" s="32">
        <v>0</v>
      </c>
      <c r="J251" s="32"/>
      <c r="K251" s="32">
        <f t="shared" si="39"/>
        <v>297.94110102334082</v>
      </c>
      <c r="L251" s="34">
        <f t="shared" si="48"/>
        <v>-4.6618595177158269E-7</v>
      </c>
    </row>
    <row r="252" spans="1:12" ht="15" x14ac:dyDescent="0.25">
      <c r="A252" s="31" t="s">
        <v>75</v>
      </c>
      <c r="B252" s="31" t="s">
        <v>14</v>
      </c>
      <c r="C252" s="32">
        <v>744865.65154435823</v>
      </c>
      <c r="D252" s="33">
        <f t="shared" si="49"/>
        <v>0.10498162204119067</v>
      </c>
      <c r="E252" s="32">
        <f t="shared" si="46"/>
        <v>78197.20430189505</v>
      </c>
      <c r="F252" s="32">
        <v>94925.636424939017</v>
      </c>
      <c r="G252" s="32">
        <f t="shared" si="47"/>
        <v>13918.398203423665</v>
      </c>
      <c r="H252" s="32">
        <f t="shared" si="38"/>
        <v>187041.23893025774</v>
      </c>
      <c r="I252" s="32">
        <v>-4895.2026914193757</v>
      </c>
      <c r="J252" s="32"/>
      <c r="K252" s="32">
        <f t="shared" si="39"/>
        <v>182146.03623883837</v>
      </c>
      <c r="L252" s="34">
        <f t="shared" si="48"/>
        <v>8.7836141773900187E-2</v>
      </c>
    </row>
    <row r="253" spans="1:12" ht="15" x14ac:dyDescent="0.25">
      <c r="A253" s="31" t="s">
        <v>75</v>
      </c>
      <c r="B253" s="31" t="s">
        <v>15</v>
      </c>
      <c r="C253" s="32">
        <v>206875.96170591449</v>
      </c>
      <c r="D253" s="33">
        <f t="shared" si="49"/>
        <v>0.10498162204119067</v>
      </c>
      <c r="E253" s="32">
        <f t="shared" si="46"/>
        <v>21718.17402121815</v>
      </c>
      <c r="F253" s="32">
        <v>32134.588709279185</v>
      </c>
      <c r="G253" s="32">
        <f t="shared" si="47"/>
        <v>3865.6394045949246</v>
      </c>
      <c r="H253" s="32">
        <f t="shared" si="38"/>
        <v>57718.402135092263</v>
      </c>
      <c r="I253" s="32">
        <v>-1344.2009330633805</v>
      </c>
      <c r="J253" s="32"/>
      <c r="K253" s="32">
        <f t="shared" si="39"/>
        <v>56374.201202028882</v>
      </c>
      <c r="L253" s="34">
        <f t="shared" si="48"/>
        <v>2.4395253378025478E-2</v>
      </c>
    </row>
    <row r="254" spans="1:12" ht="15" x14ac:dyDescent="0.25">
      <c r="A254" s="31" t="s">
        <v>75</v>
      </c>
      <c r="B254" s="31" t="s">
        <v>16</v>
      </c>
      <c r="C254" s="32">
        <v>18235.682650836708</v>
      </c>
      <c r="D254" s="33">
        <f t="shared" si="49"/>
        <v>0.10498162204119067</v>
      </c>
      <c r="E254" s="32">
        <f t="shared" si="46"/>
        <v>1914.4115437132373</v>
      </c>
      <c r="F254" s="32">
        <v>3267.147567678719</v>
      </c>
      <c r="G254" s="32">
        <f t="shared" si="47"/>
        <v>340.74801559096295</v>
      </c>
      <c r="H254" s="32">
        <f t="shared" si="38"/>
        <v>5522.3071269829197</v>
      </c>
      <c r="I254" s="32">
        <v>-176.90704930967615</v>
      </c>
      <c r="J254" s="32"/>
      <c r="K254" s="32">
        <f t="shared" si="39"/>
        <v>5345.4000776732437</v>
      </c>
      <c r="L254" s="34">
        <f t="shared" si="48"/>
        <v>2.150390480943472E-3</v>
      </c>
    </row>
    <row r="255" spans="1:12" ht="15" x14ac:dyDescent="0.25">
      <c r="A255" s="31" t="s">
        <v>75</v>
      </c>
      <c r="B255" s="31" t="s">
        <v>17</v>
      </c>
      <c r="C255" s="32">
        <v>199632.39690496802</v>
      </c>
      <c r="D255" s="33">
        <f t="shared" si="49"/>
        <v>0.10498162204119067</v>
      </c>
      <c r="E255" s="32">
        <f t="shared" si="46"/>
        <v>20957.732839054315</v>
      </c>
      <c r="F255" s="32">
        <v>34989.392008059651</v>
      </c>
      <c r="G255" s="32">
        <f t="shared" si="47"/>
        <v>3730.287721908463</v>
      </c>
      <c r="H255" s="32">
        <f t="shared" si="38"/>
        <v>59677.412569022432</v>
      </c>
      <c r="I255" s="32">
        <v>-1359.7217277390796</v>
      </c>
      <c r="J255" s="32"/>
      <c r="K255" s="32">
        <f t="shared" si="39"/>
        <v>58317.690841283351</v>
      </c>
      <c r="L255" s="34">
        <f t="shared" si="48"/>
        <v>2.3541076811438987E-2</v>
      </c>
    </row>
    <row r="256" spans="1:12" ht="15" x14ac:dyDescent="0.25">
      <c r="A256" s="31" t="s">
        <v>75</v>
      </c>
      <c r="B256" s="31" t="s">
        <v>18</v>
      </c>
      <c r="C256" s="32">
        <v>84536.655891183924</v>
      </c>
      <c r="D256" s="33">
        <f t="shared" si="49"/>
        <v>0.10498162204119067</v>
      </c>
      <c r="E256" s="32">
        <f t="shared" si="46"/>
        <v>8874.7952573944658</v>
      </c>
      <c r="F256" s="32">
        <v>17539.762528963227</v>
      </c>
      <c r="G256" s="32">
        <f t="shared" si="47"/>
        <v>1579.6336386834041</v>
      </c>
      <c r="H256" s="32">
        <f t="shared" si="38"/>
        <v>27994.191425041095</v>
      </c>
      <c r="I256" s="32">
        <v>-811.57635645083656</v>
      </c>
      <c r="J256" s="32"/>
      <c r="K256" s="32">
        <f t="shared" si="39"/>
        <v>27182.615068590258</v>
      </c>
      <c r="L256" s="34">
        <f t="shared" si="48"/>
        <v>9.9687422511081526E-3</v>
      </c>
    </row>
    <row r="257" spans="1:12" ht="15" x14ac:dyDescent="0.25">
      <c r="A257" s="31" t="s">
        <v>75</v>
      </c>
      <c r="B257" s="31" t="s">
        <v>19</v>
      </c>
      <c r="C257" s="32">
        <v>300641.19722513331</v>
      </c>
      <c r="D257" s="33">
        <f t="shared" si="49"/>
        <v>0.10498162204119067</v>
      </c>
      <c r="E257" s="32">
        <f t="shared" si="46"/>
        <v>31561.800537100007</v>
      </c>
      <c r="F257" s="32">
        <v>21567.088281261491</v>
      </c>
      <c r="G257" s="32">
        <f t="shared" si="47"/>
        <v>5617.716283007102</v>
      </c>
      <c r="H257" s="32">
        <f t="shared" si="38"/>
        <v>58746.605101368601</v>
      </c>
      <c r="I257" s="32">
        <v>-1.0066561723709873</v>
      </c>
      <c r="J257" s="32"/>
      <c r="K257" s="32">
        <f t="shared" si="39"/>
        <v>58745.598445196229</v>
      </c>
      <c r="L257" s="34">
        <f t="shared" si="48"/>
        <v>3.5452249365762703E-2</v>
      </c>
    </row>
    <row r="258" spans="1:12" ht="15" x14ac:dyDescent="0.25">
      <c r="A258" s="31" t="s">
        <v>75</v>
      </c>
      <c r="B258" s="31" t="s">
        <v>20</v>
      </c>
      <c r="C258" s="32">
        <v>158641.41706859021</v>
      </c>
      <c r="D258" s="33">
        <f t="shared" si="49"/>
        <v>0.10498162204119067</v>
      </c>
      <c r="E258" s="32">
        <f t="shared" si="46"/>
        <v>16654.43328677363</v>
      </c>
      <c r="F258" s="32">
        <v>11938.499569215446</v>
      </c>
      <c r="G258" s="32">
        <f t="shared" si="47"/>
        <v>2964.3391526217497</v>
      </c>
      <c r="H258" s="32">
        <f t="shared" si="38"/>
        <v>31557.272008610827</v>
      </c>
      <c r="I258" s="32">
        <v>-0.81776966765262393</v>
      </c>
      <c r="J258" s="32"/>
      <c r="K258" s="32">
        <f t="shared" si="39"/>
        <v>31556.454238943174</v>
      </c>
      <c r="L258" s="34">
        <f t="shared" si="48"/>
        <v>1.8707333291524846E-2</v>
      </c>
    </row>
    <row r="259" spans="1:12" ht="15" x14ac:dyDescent="0.25">
      <c r="A259" s="31" t="s">
        <v>75</v>
      </c>
      <c r="B259" s="31" t="s">
        <v>21</v>
      </c>
      <c r="C259" s="32">
        <v>439104.80555206537</v>
      </c>
      <c r="D259" s="33">
        <f t="shared" si="49"/>
        <v>0.10498162204119067</v>
      </c>
      <c r="E259" s="32">
        <f t="shared" si="46"/>
        <v>46097.93473293745</v>
      </c>
      <c r="F259" s="32">
        <v>50661.667022633992</v>
      </c>
      <c r="G259" s="32">
        <f t="shared" si="47"/>
        <v>8205.0172726304118</v>
      </c>
      <c r="H259" s="32">
        <f t="shared" ref="H259:H322" si="50">E259+F259+G259</f>
        <v>104964.61902820185</v>
      </c>
      <c r="I259" s="32">
        <v>-1326.0589594429516</v>
      </c>
      <c r="J259" s="32"/>
      <c r="K259" s="32">
        <f t="shared" ref="K259:K322" si="51">H259+I259+J259</f>
        <v>103638.5600687589</v>
      </c>
      <c r="L259" s="34">
        <f t="shared" si="48"/>
        <v>5.1780172537295756E-2</v>
      </c>
    </row>
    <row r="260" spans="1:12" ht="15" x14ac:dyDescent="0.25">
      <c r="A260" s="31" t="s">
        <v>75</v>
      </c>
      <c r="B260" s="31" t="s">
        <v>22</v>
      </c>
      <c r="C260" s="32">
        <v>98137.449759869094</v>
      </c>
      <c r="D260" s="33">
        <f t="shared" si="49"/>
        <v>0.10498162204119067</v>
      </c>
      <c r="E260" s="32">
        <f t="shared" si="46"/>
        <v>10302.628658776915</v>
      </c>
      <c r="F260" s="32">
        <v>11705.667318368707</v>
      </c>
      <c r="G260" s="32">
        <f t="shared" si="47"/>
        <v>1833.7751265538109</v>
      </c>
      <c r="H260" s="32">
        <f t="shared" si="50"/>
        <v>23842.071103699433</v>
      </c>
      <c r="I260" s="32">
        <v>-421.43567493588978</v>
      </c>
      <c r="J260" s="32"/>
      <c r="K260" s="32">
        <f t="shared" si="51"/>
        <v>23420.635428763544</v>
      </c>
      <c r="L260" s="34">
        <f t="shared" si="48"/>
        <v>1.1572576789605837E-2</v>
      </c>
    </row>
    <row r="261" spans="1:12" ht="15" x14ac:dyDescent="0.25">
      <c r="A261" s="31" t="s">
        <v>75</v>
      </c>
      <c r="B261" s="31" t="s">
        <v>23</v>
      </c>
      <c r="C261" s="32">
        <v>1802242.9794208147</v>
      </c>
      <c r="D261" s="33">
        <f t="shared" si="49"/>
        <v>0.10498162204119067</v>
      </c>
      <c r="E261" s="32">
        <f t="shared" si="46"/>
        <v>189202.39129194536</v>
      </c>
      <c r="F261" s="32">
        <v>319301.03234128549</v>
      </c>
      <c r="G261" s="32">
        <f t="shared" si="47"/>
        <v>33676.321890927953</v>
      </c>
      <c r="H261" s="32">
        <f t="shared" si="50"/>
        <v>542179.74552415882</v>
      </c>
      <c r="I261" s="32">
        <v>-2544.4000296309987</v>
      </c>
      <c r="J261" s="32"/>
      <c r="K261" s="32">
        <f t="shared" si="51"/>
        <v>539635.34549452784</v>
      </c>
      <c r="L261" s="34">
        <f t="shared" si="48"/>
        <v>0.21252432505541005</v>
      </c>
    </row>
    <row r="262" spans="1:12" ht="15" x14ac:dyDescent="0.25">
      <c r="A262" s="31" t="s">
        <v>75</v>
      </c>
      <c r="B262" s="31" t="s">
        <v>24</v>
      </c>
      <c r="C262" s="32">
        <v>20162.654035524152</v>
      </c>
      <c r="D262" s="33">
        <f t="shared" si="49"/>
        <v>0.10498162204119067</v>
      </c>
      <c r="E262" s="32">
        <f t="shared" si="46"/>
        <v>2116.7081253046845</v>
      </c>
      <c r="F262" s="32">
        <v>18325.115846588393</v>
      </c>
      <c r="G262" s="32">
        <f t="shared" si="47"/>
        <v>376.75498544260654</v>
      </c>
      <c r="H262" s="32">
        <f t="shared" si="50"/>
        <v>20818.578957335685</v>
      </c>
      <c r="I262" s="32">
        <v>-129.78201580561318</v>
      </c>
      <c r="J262" s="32"/>
      <c r="K262" s="32">
        <f t="shared" si="51"/>
        <v>20688.796941530072</v>
      </c>
      <c r="L262" s="34">
        <f t="shared" si="48"/>
        <v>2.3776230448141872E-3</v>
      </c>
    </row>
    <row r="263" spans="1:12" ht="15" x14ac:dyDescent="0.25">
      <c r="A263" s="31" t="s">
        <v>75</v>
      </c>
      <c r="B263" s="31" t="s">
        <v>25</v>
      </c>
      <c r="C263" s="32">
        <v>60993.671474214192</v>
      </c>
      <c r="D263" s="33">
        <f t="shared" si="49"/>
        <v>0.10498162204119067</v>
      </c>
      <c r="E263" s="32">
        <f t="shared" si="46"/>
        <v>6403.2145656105076</v>
      </c>
      <c r="F263" s="32">
        <v>282540.73891291075</v>
      </c>
      <c r="G263" s="32">
        <f t="shared" si="47"/>
        <v>1139.7145320190139</v>
      </c>
      <c r="H263" s="32">
        <f t="shared" si="50"/>
        <v>290083.66801054025</v>
      </c>
      <c r="I263" s="32">
        <v>-542.49017500589525</v>
      </c>
      <c r="J263" s="32"/>
      <c r="K263" s="32">
        <f t="shared" si="51"/>
        <v>289541.17783553433</v>
      </c>
      <c r="L263" s="34">
        <f t="shared" si="48"/>
        <v>7.1925034585927916E-3</v>
      </c>
    </row>
    <row r="264" spans="1:12" ht="15" x14ac:dyDescent="0.25">
      <c r="A264" s="31" t="s">
        <v>75</v>
      </c>
      <c r="B264" s="31" t="s">
        <v>26</v>
      </c>
      <c r="C264" s="32">
        <v>0</v>
      </c>
      <c r="D264" s="33">
        <f t="shared" si="49"/>
        <v>0.10498162204119067</v>
      </c>
      <c r="E264" s="32">
        <f t="shared" si="46"/>
        <v>0</v>
      </c>
      <c r="F264" s="32">
        <v>625717.28999999992</v>
      </c>
      <c r="G264" s="32">
        <f t="shared" si="47"/>
        <v>0</v>
      </c>
      <c r="H264" s="32">
        <f t="shared" si="50"/>
        <v>625717.28999999992</v>
      </c>
      <c r="I264" s="32">
        <v>-625717.29</v>
      </c>
      <c r="J264" s="32"/>
      <c r="K264" s="32">
        <f t="shared" si="51"/>
        <v>-1.1641532182693481E-10</v>
      </c>
      <c r="L264" s="34">
        <f t="shared" si="48"/>
        <v>0</v>
      </c>
    </row>
    <row r="265" spans="1:12" ht="15" x14ac:dyDescent="0.25">
      <c r="A265" s="31" t="s">
        <v>75</v>
      </c>
      <c r="B265" s="31" t="s">
        <v>64</v>
      </c>
      <c r="C265" s="32">
        <v>0</v>
      </c>
      <c r="D265" s="33">
        <f t="shared" si="49"/>
        <v>0.10498162204119067</v>
      </c>
      <c r="E265" s="32">
        <f t="shared" si="46"/>
        <v>0</v>
      </c>
      <c r="F265" s="32">
        <v>0</v>
      </c>
      <c r="G265" s="32">
        <f t="shared" si="47"/>
        <v>0</v>
      </c>
      <c r="H265" s="32">
        <f t="shared" si="50"/>
        <v>0</v>
      </c>
      <c r="I265" s="32">
        <v>0</v>
      </c>
      <c r="J265" s="32"/>
      <c r="K265" s="32">
        <f t="shared" si="51"/>
        <v>0</v>
      </c>
      <c r="L265" s="34">
        <f t="shared" si="48"/>
        <v>0</v>
      </c>
    </row>
    <row r="266" spans="1:12" ht="15" x14ac:dyDescent="0.25">
      <c r="A266" s="31" t="s">
        <v>76</v>
      </c>
      <c r="B266" s="31" t="s">
        <v>6</v>
      </c>
      <c r="C266" s="32">
        <v>0</v>
      </c>
      <c r="D266" s="33">
        <v>3.0244173779031606E-2</v>
      </c>
      <c r="E266" s="32">
        <f t="shared" si="46"/>
        <v>0</v>
      </c>
      <c r="F266" s="32">
        <v>0</v>
      </c>
      <c r="G266" s="32">
        <f>-147379.59*L266</f>
        <v>0</v>
      </c>
      <c r="H266" s="32">
        <f t="shared" si="50"/>
        <v>0</v>
      </c>
      <c r="I266" s="32">
        <v>0</v>
      </c>
      <c r="J266" s="32"/>
      <c r="K266" s="32">
        <f t="shared" si="51"/>
        <v>0</v>
      </c>
      <c r="L266" s="34">
        <f>E266/SUM($E$266:$E$287)</f>
        <v>0</v>
      </c>
    </row>
    <row r="267" spans="1:12" ht="15" x14ac:dyDescent="0.25">
      <c r="A267" s="31" t="s">
        <v>76</v>
      </c>
      <c r="B267" s="31" t="s">
        <v>7</v>
      </c>
      <c r="C267" s="32">
        <v>525.07667404583981</v>
      </c>
      <c r="D267" s="33">
        <f>$D$266</f>
        <v>3.0244173779031606E-2</v>
      </c>
      <c r="E267" s="32">
        <f t="shared" si="46"/>
        <v>15.880510177158314</v>
      </c>
      <c r="F267" s="32">
        <v>193.63927879331698</v>
      </c>
      <c r="G267" s="32">
        <f t="shared" ref="G267:G287" si="52">-147379.59*L267</f>
        <v>-16.618336047298737</v>
      </c>
      <c r="H267" s="32">
        <f t="shared" si="50"/>
        <v>192.90145292317658</v>
      </c>
      <c r="I267" s="32">
        <v>-52.771383703851235</v>
      </c>
      <c r="J267" s="32"/>
      <c r="K267" s="32">
        <f t="shared" si="51"/>
        <v>140.13006921932535</v>
      </c>
      <c r="L267" s="34">
        <f t="shared" ref="L267:L287" si="53">E267/SUM($E$266:$E$287)</f>
        <v>1.127587344170162E-4</v>
      </c>
    </row>
    <row r="268" spans="1:12" ht="15" x14ac:dyDescent="0.25">
      <c r="A268" s="31" t="s">
        <v>76</v>
      </c>
      <c r="B268" s="31" t="s">
        <v>8</v>
      </c>
      <c r="C268" s="32">
        <v>0</v>
      </c>
      <c r="D268" s="33">
        <f t="shared" ref="D268:D287" si="54">$D$266</f>
        <v>3.0244173779031606E-2</v>
      </c>
      <c r="E268" s="32">
        <f t="shared" si="46"/>
        <v>0</v>
      </c>
      <c r="F268" s="32">
        <v>0</v>
      </c>
      <c r="G268" s="32">
        <f t="shared" si="52"/>
        <v>0</v>
      </c>
      <c r="H268" s="32">
        <f t="shared" si="50"/>
        <v>0</v>
      </c>
      <c r="I268" s="32">
        <v>0</v>
      </c>
      <c r="J268" s="32"/>
      <c r="K268" s="32">
        <f t="shared" si="51"/>
        <v>0</v>
      </c>
      <c r="L268" s="34">
        <f t="shared" si="53"/>
        <v>0</v>
      </c>
    </row>
    <row r="269" spans="1:12" ht="15" x14ac:dyDescent="0.25">
      <c r="A269" s="31" t="s">
        <v>76</v>
      </c>
      <c r="B269" s="31" t="s">
        <v>9</v>
      </c>
      <c r="C269" s="32">
        <v>0</v>
      </c>
      <c r="D269" s="33">
        <f t="shared" si="54"/>
        <v>3.0244173779031606E-2</v>
      </c>
      <c r="E269" s="32">
        <f t="shared" si="46"/>
        <v>0</v>
      </c>
      <c r="F269" s="32">
        <v>0</v>
      </c>
      <c r="G269" s="32">
        <f t="shared" si="52"/>
        <v>0</v>
      </c>
      <c r="H269" s="32">
        <f t="shared" si="50"/>
        <v>0</v>
      </c>
      <c r="I269" s="32">
        <v>0</v>
      </c>
      <c r="J269" s="32"/>
      <c r="K269" s="32">
        <f t="shared" si="51"/>
        <v>0</v>
      </c>
      <c r="L269" s="34">
        <f t="shared" si="53"/>
        <v>0</v>
      </c>
    </row>
    <row r="270" spans="1:12" ht="15" x14ac:dyDescent="0.25">
      <c r="A270" s="31" t="s">
        <v>76</v>
      </c>
      <c r="B270" s="31" t="s">
        <v>10</v>
      </c>
      <c r="C270" s="32">
        <v>47.316281381646881</v>
      </c>
      <c r="D270" s="33">
        <f t="shared" si="54"/>
        <v>3.0244173779031606E-2</v>
      </c>
      <c r="E270" s="32">
        <f t="shared" si="46"/>
        <v>1.431041836684086</v>
      </c>
      <c r="F270" s="32">
        <v>56.48165549601358</v>
      </c>
      <c r="G270" s="32">
        <f t="shared" si="52"/>
        <v>-1.4975296054383591</v>
      </c>
      <c r="H270" s="32">
        <f t="shared" si="50"/>
        <v>56.415167727259309</v>
      </c>
      <c r="I270" s="32">
        <v>-0.47219379939628175</v>
      </c>
      <c r="J270" s="32"/>
      <c r="K270" s="32">
        <f t="shared" si="51"/>
        <v>55.942973927863029</v>
      </c>
      <c r="L270" s="34">
        <f t="shared" si="53"/>
        <v>1.0161037939095631E-5</v>
      </c>
    </row>
    <row r="271" spans="1:12" ht="15" x14ac:dyDescent="0.25">
      <c r="A271" s="31" t="s">
        <v>76</v>
      </c>
      <c r="B271" s="31" t="s">
        <v>11</v>
      </c>
      <c r="C271" s="32">
        <v>153.0079082036662</v>
      </c>
      <c r="D271" s="33">
        <f t="shared" si="54"/>
        <v>3.0244173779031606E-2</v>
      </c>
      <c r="E271" s="32">
        <f t="shared" si="46"/>
        <v>4.6275977652777964</v>
      </c>
      <c r="F271" s="32">
        <v>59.454706013389007</v>
      </c>
      <c r="G271" s="32">
        <f t="shared" si="52"/>
        <v>-4.8426010183053343</v>
      </c>
      <c r="H271" s="32">
        <f t="shared" si="50"/>
        <v>59.239702760361467</v>
      </c>
      <c r="I271" s="32">
        <v>-1.4556235763812864</v>
      </c>
      <c r="J271" s="32"/>
      <c r="K271" s="32">
        <f t="shared" si="51"/>
        <v>57.784079183980182</v>
      </c>
      <c r="L271" s="34">
        <f t="shared" si="53"/>
        <v>3.2858016624319112E-5</v>
      </c>
    </row>
    <row r="272" spans="1:12" ht="15" x14ac:dyDescent="0.25">
      <c r="A272" s="31" t="s">
        <v>76</v>
      </c>
      <c r="B272" s="31" t="s">
        <v>12</v>
      </c>
      <c r="C272" s="32">
        <v>-1126.1200000000001</v>
      </c>
      <c r="D272" s="33">
        <f t="shared" si="54"/>
        <v>3.0244173779031606E-2</v>
      </c>
      <c r="E272" s="32">
        <f t="shared" si="46"/>
        <v>-34.058568976043077</v>
      </c>
      <c r="F272" s="32">
        <v>-12.467629186285038</v>
      </c>
      <c r="G272" s="32">
        <f t="shared" si="52"/>
        <v>35.640967337944012</v>
      </c>
      <c r="H272" s="32">
        <f t="shared" si="50"/>
        <v>-10.885230824384102</v>
      </c>
      <c r="I272" s="32">
        <v>0</v>
      </c>
      <c r="J272" s="32"/>
      <c r="K272" s="32">
        <f t="shared" si="51"/>
        <v>-10.885230824384102</v>
      </c>
      <c r="L272" s="34">
        <f t="shared" si="53"/>
        <v>-2.4183109301595978E-4</v>
      </c>
    </row>
    <row r="273" spans="1:12" ht="15" x14ac:dyDescent="0.25">
      <c r="A273" s="31" t="s">
        <v>76</v>
      </c>
      <c r="B273" s="31" t="s">
        <v>13</v>
      </c>
      <c r="C273" s="32">
        <v>-7.8374721399522009E-4</v>
      </c>
      <c r="D273" s="33">
        <f t="shared" si="54"/>
        <v>3.0244173779031606E-2</v>
      </c>
      <c r="E273" s="32">
        <f t="shared" si="46"/>
        <v>-2.370378693890331E-5</v>
      </c>
      <c r="F273" s="32">
        <v>0.35996098781272651</v>
      </c>
      <c r="G273" s="32">
        <f t="shared" si="52"/>
        <v>2.4805090803118904E-5</v>
      </c>
      <c r="H273" s="32">
        <f t="shared" si="50"/>
        <v>0.35996208911659072</v>
      </c>
      <c r="I273" s="32">
        <v>0</v>
      </c>
      <c r="J273" s="32"/>
      <c r="K273" s="32">
        <f t="shared" si="51"/>
        <v>0.35996208911659072</v>
      </c>
      <c r="L273" s="34">
        <f t="shared" si="53"/>
        <v>-1.6830750311572249E-10</v>
      </c>
    </row>
    <row r="274" spans="1:12" ht="15" x14ac:dyDescent="0.25">
      <c r="A274" s="31" t="s">
        <v>76</v>
      </c>
      <c r="B274" s="31" t="s">
        <v>14</v>
      </c>
      <c r="C274" s="32">
        <v>0</v>
      </c>
      <c r="D274" s="33">
        <f t="shared" si="54"/>
        <v>3.0244173779031606E-2</v>
      </c>
      <c r="E274" s="32">
        <f t="shared" si="46"/>
        <v>0</v>
      </c>
      <c r="F274" s="32">
        <v>0</v>
      </c>
      <c r="G274" s="32">
        <f t="shared" si="52"/>
        <v>0</v>
      </c>
      <c r="H274" s="32">
        <f t="shared" si="50"/>
        <v>0</v>
      </c>
      <c r="I274" s="32">
        <v>0</v>
      </c>
      <c r="J274" s="32"/>
      <c r="K274" s="32">
        <f t="shared" si="51"/>
        <v>0</v>
      </c>
      <c r="L274" s="34">
        <f t="shared" si="53"/>
        <v>0</v>
      </c>
    </row>
    <row r="275" spans="1:12" ht="15" x14ac:dyDescent="0.25">
      <c r="A275" s="31" t="s">
        <v>76</v>
      </c>
      <c r="B275" s="31" t="s">
        <v>15</v>
      </c>
      <c r="C275" s="32">
        <v>0</v>
      </c>
      <c r="D275" s="33">
        <f t="shared" si="54"/>
        <v>3.0244173779031606E-2</v>
      </c>
      <c r="E275" s="32">
        <f t="shared" si="46"/>
        <v>0</v>
      </c>
      <c r="F275" s="32">
        <v>0</v>
      </c>
      <c r="G275" s="32">
        <f t="shared" si="52"/>
        <v>0</v>
      </c>
      <c r="H275" s="32">
        <f t="shared" si="50"/>
        <v>0</v>
      </c>
      <c r="I275" s="32">
        <v>0</v>
      </c>
      <c r="J275" s="32"/>
      <c r="K275" s="32">
        <f t="shared" si="51"/>
        <v>0</v>
      </c>
      <c r="L275" s="34">
        <f t="shared" si="53"/>
        <v>0</v>
      </c>
    </row>
    <row r="276" spans="1:12" ht="15" x14ac:dyDescent="0.25">
      <c r="A276" s="31" t="s">
        <v>76</v>
      </c>
      <c r="B276" s="31" t="s">
        <v>16</v>
      </c>
      <c r="C276" s="32">
        <v>0</v>
      </c>
      <c r="D276" s="33">
        <f t="shared" si="54"/>
        <v>3.0244173779031606E-2</v>
      </c>
      <c r="E276" s="32">
        <f t="shared" si="46"/>
        <v>0</v>
      </c>
      <c r="F276" s="32">
        <v>0</v>
      </c>
      <c r="G276" s="32">
        <f t="shared" si="52"/>
        <v>0</v>
      </c>
      <c r="H276" s="32">
        <f t="shared" si="50"/>
        <v>0</v>
      </c>
      <c r="I276" s="32">
        <v>0</v>
      </c>
      <c r="J276" s="32"/>
      <c r="K276" s="32">
        <f t="shared" si="51"/>
        <v>0</v>
      </c>
      <c r="L276" s="34">
        <f t="shared" si="53"/>
        <v>0</v>
      </c>
    </row>
    <row r="277" spans="1:12" ht="15" x14ac:dyDescent="0.25">
      <c r="A277" s="31" t="s">
        <v>76</v>
      </c>
      <c r="B277" s="31" t="s">
        <v>17</v>
      </c>
      <c r="C277" s="32">
        <v>0</v>
      </c>
      <c r="D277" s="33">
        <f t="shared" si="54"/>
        <v>3.0244173779031606E-2</v>
      </c>
      <c r="E277" s="32">
        <f t="shared" si="46"/>
        <v>0</v>
      </c>
      <c r="F277" s="32">
        <v>0</v>
      </c>
      <c r="G277" s="32">
        <f t="shared" si="52"/>
        <v>0</v>
      </c>
      <c r="H277" s="32">
        <f t="shared" si="50"/>
        <v>0</v>
      </c>
      <c r="I277" s="32">
        <v>0</v>
      </c>
      <c r="J277" s="32"/>
      <c r="K277" s="32">
        <f t="shared" si="51"/>
        <v>0</v>
      </c>
      <c r="L277" s="34">
        <f t="shared" si="53"/>
        <v>0</v>
      </c>
    </row>
    <row r="278" spans="1:12" ht="15" x14ac:dyDescent="0.25">
      <c r="A278" s="31" t="s">
        <v>76</v>
      </c>
      <c r="B278" s="31" t="s">
        <v>18</v>
      </c>
      <c r="C278" s="32">
        <v>0</v>
      </c>
      <c r="D278" s="33">
        <f t="shared" si="54"/>
        <v>3.0244173779031606E-2</v>
      </c>
      <c r="E278" s="32">
        <f t="shared" si="46"/>
        <v>0</v>
      </c>
      <c r="F278" s="32">
        <v>0</v>
      </c>
      <c r="G278" s="32">
        <f t="shared" si="52"/>
        <v>0</v>
      </c>
      <c r="H278" s="32">
        <f t="shared" si="50"/>
        <v>0</v>
      </c>
      <c r="I278" s="32">
        <v>0</v>
      </c>
      <c r="J278" s="32"/>
      <c r="K278" s="32">
        <f t="shared" si="51"/>
        <v>0</v>
      </c>
      <c r="L278" s="34">
        <f t="shared" si="53"/>
        <v>0</v>
      </c>
    </row>
    <row r="279" spans="1:12" ht="15" x14ac:dyDescent="0.25">
      <c r="A279" s="31" t="s">
        <v>76</v>
      </c>
      <c r="B279" s="31" t="s">
        <v>19</v>
      </c>
      <c r="C279" s="32">
        <v>0</v>
      </c>
      <c r="D279" s="33">
        <f t="shared" si="54"/>
        <v>3.0244173779031606E-2</v>
      </c>
      <c r="E279" s="32">
        <f t="shared" si="46"/>
        <v>0</v>
      </c>
      <c r="F279" s="32">
        <v>0</v>
      </c>
      <c r="G279" s="32">
        <f t="shared" si="52"/>
        <v>0</v>
      </c>
      <c r="H279" s="32">
        <f t="shared" si="50"/>
        <v>0</v>
      </c>
      <c r="I279" s="32">
        <v>0</v>
      </c>
      <c r="J279" s="32"/>
      <c r="K279" s="32">
        <f t="shared" si="51"/>
        <v>0</v>
      </c>
      <c r="L279" s="34">
        <f t="shared" si="53"/>
        <v>0</v>
      </c>
    </row>
    <row r="280" spans="1:12" ht="15" x14ac:dyDescent="0.25">
      <c r="A280" s="31" t="s">
        <v>76</v>
      </c>
      <c r="B280" s="31" t="s">
        <v>20</v>
      </c>
      <c r="C280" s="32">
        <v>0</v>
      </c>
      <c r="D280" s="33">
        <f t="shared" si="54"/>
        <v>3.0244173779031606E-2</v>
      </c>
      <c r="E280" s="32">
        <f t="shared" si="46"/>
        <v>0</v>
      </c>
      <c r="F280" s="32">
        <v>0</v>
      </c>
      <c r="G280" s="32">
        <f t="shared" si="52"/>
        <v>0</v>
      </c>
      <c r="H280" s="32">
        <f t="shared" si="50"/>
        <v>0</v>
      </c>
      <c r="I280" s="32">
        <v>0</v>
      </c>
      <c r="J280" s="32"/>
      <c r="K280" s="32">
        <f t="shared" si="51"/>
        <v>0</v>
      </c>
      <c r="L280" s="34">
        <f t="shared" si="53"/>
        <v>0</v>
      </c>
    </row>
    <row r="281" spans="1:12" ht="15" x14ac:dyDescent="0.25">
      <c r="A281" s="31" t="s">
        <v>76</v>
      </c>
      <c r="B281" s="31" t="s">
        <v>21</v>
      </c>
      <c r="C281" s="32">
        <v>0</v>
      </c>
      <c r="D281" s="33">
        <f t="shared" si="54"/>
        <v>3.0244173779031606E-2</v>
      </c>
      <c r="E281" s="32">
        <f t="shared" si="46"/>
        <v>0</v>
      </c>
      <c r="F281" s="32">
        <v>0</v>
      </c>
      <c r="G281" s="32">
        <f t="shared" si="52"/>
        <v>0</v>
      </c>
      <c r="H281" s="32">
        <f t="shared" si="50"/>
        <v>0</v>
      </c>
      <c r="I281" s="32">
        <v>0</v>
      </c>
      <c r="J281" s="32"/>
      <c r="K281" s="32">
        <f t="shared" si="51"/>
        <v>0</v>
      </c>
      <c r="L281" s="34">
        <f t="shared" si="53"/>
        <v>0</v>
      </c>
    </row>
    <row r="282" spans="1:12" ht="15" x14ac:dyDescent="0.25">
      <c r="A282" s="31" t="s">
        <v>76</v>
      </c>
      <c r="B282" s="31" t="s">
        <v>22</v>
      </c>
      <c r="C282" s="32">
        <v>0</v>
      </c>
      <c r="D282" s="33">
        <f t="shared" si="54"/>
        <v>3.0244173779031606E-2</v>
      </c>
      <c r="E282" s="32">
        <f t="shared" si="46"/>
        <v>0</v>
      </c>
      <c r="F282" s="32">
        <v>0</v>
      </c>
      <c r="G282" s="32">
        <f t="shared" si="52"/>
        <v>0</v>
      </c>
      <c r="H282" s="32">
        <f t="shared" si="50"/>
        <v>0</v>
      </c>
      <c r="I282" s="32">
        <v>0</v>
      </c>
      <c r="J282" s="32"/>
      <c r="K282" s="32">
        <f t="shared" si="51"/>
        <v>0</v>
      </c>
      <c r="L282" s="34">
        <f t="shared" si="53"/>
        <v>0</v>
      </c>
    </row>
    <row r="283" spans="1:12" ht="15" x14ac:dyDescent="0.25">
      <c r="A283" s="31" t="s">
        <v>76</v>
      </c>
      <c r="B283" s="31" t="s">
        <v>23</v>
      </c>
      <c r="C283" s="32">
        <v>3741455.0885719378</v>
      </c>
      <c r="D283" s="33">
        <f t="shared" si="54"/>
        <v>3.0244173779031606E-2</v>
      </c>
      <c r="E283" s="32">
        <f t="shared" si="46"/>
        <v>113157.21788521178</v>
      </c>
      <c r="F283" s="32">
        <v>794393.73914458661</v>
      </c>
      <c r="G283" s="32">
        <f t="shared" si="52"/>
        <v>-118414.62597962639</v>
      </c>
      <c r="H283" s="32">
        <f t="shared" si="50"/>
        <v>789136.33105017198</v>
      </c>
      <c r="I283" s="32">
        <v>-18331.709414290359</v>
      </c>
      <c r="J283" s="32"/>
      <c r="K283" s="32">
        <f t="shared" si="51"/>
        <v>770804.6216358816</v>
      </c>
      <c r="L283" s="34">
        <f t="shared" si="53"/>
        <v>0.80346692496312677</v>
      </c>
    </row>
    <row r="284" spans="1:12" ht="15" x14ac:dyDescent="0.25">
      <c r="A284" s="31" t="s">
        <v>76</v>
      </c>
      <c r="B284" s="31" t="s">
        <v>24</v>
      </c>
      <c r="C284" s="32">
        <v>818769.35644743964</v>
      </c>
      <c r="D284" s="33">
        <f t="shared" si="54"/>
        <v>3.0244173779031606E-2</v>
      </c>
      <c r="E284" s="32">
        <f t="shared" si="46"/>
        <v>24763.002701342237</v>
      </c>
      <c r="F284" s="32">
        <v>253996.35746328087</v>
      </c>
      <c r="G284" s="32">
        <f t="shared" si="52"/>
        <v>-25913.518888264694</v>
      </c>
      <c r="H284" s="32">
        <f t="shared" si="50"/>
        <v>252845.84127635843</v>
      </c>
      <c r="I284" s="32">
        <v>-67844.365740841138</v>
      </c>
      <c r="J284" s="32"/>
      <c r="K284" s="32">
        <f t="shared" si="51"/>
        <v>185001.4755355173</v>
      </c>
      <c r="L284" s="34">
        <f t="shared" si="53"/>
        <v>0.17582840940366773</v>
      </c>
    </row>
    <row r="285" spans="1:12" ht="15" x14ac:dyDescent="0.25">
      <c r="A285" s="31" t="s">
        <v>76</v>
      </c>
      <c r="B285" s="31" t="s">
        <v>25</v>
      </c>
      <c r="C285" s="32">
        <v>96814.864900748144</v>
      </c>
      <c r="D285" s="33">
        <f t="shared" si="54"/>
        <v>3.0244173779031606E-2</v>
      </c>
      <c r="E285" s="32">
        <f t="shared" si="46"/>
        <v>2928.0855984516943</v>
      </c>
      <c r="F285" s="32">
        <v>236410.49542002834</v>
      </c>
      <c r="G285" s="32">
        <f t="shared" si="52"/>
        <v>-3064.1276575809211</v>
      </c>
      <c r="H285" s="32">
        <f t="shared" si="50"/>
        <v>236274.45336089912</v>
      </c>
      <c r="I285" s="32">
        <v>-563.84564378886228</v>
      </c>
      <c r="J285" s="32"/>
      <c r="K285" s="32">
        <f t="shared" si="51"/>
        <v>235710.60771711025</v>
      </c>
      <c r="L285" s="34">
        <f t="shared" si="53"/>
        <v>2.0790719105548611E-2</v>
      </c>
    </row>
    <row r="286" spans="1:12" ht="15" x14ac:dyDescent="0.25">
      <c r="A286" s="31" t="s">
        <v>76</v>
      </c>
      <c r="B286" s="31" t="s">
        <v>26</v>
      </c>
      <c r="C286" s="32">
        <v>0</v>
      </c>
      <c r="D286" s="33">
        <f t="shared" si="54"/>
        <v>3.0244173779031606E-2</v>
      </c>
      <c r="E286" s="32">
        <f t="shared" si="46"/>
        <v>0</v>
      </c>
      <c r="F286" s="32">
        <v>4067976.42</v>
      </c>
      <c r="G286" s="32">
        <f t="shared" si="52"/>
        <v>0</v>
      </c>
      <c r="H286" s="32">
        <f t="shared" si="50"/>
        <v>4067976.42</v>
      </c>
      <c r="I286" s="32">
        <v>-4067976.41</v>
      </c>
      <c r="J286" s="32"/>
      <c r="K286" s="32">
        <f t="shared" si="51"/>
        <v>9.9999997764825821E-3</v>
      </c>
      <c r="L286" s="34">
        <f t="shared" si="53"/>
        <v>0</v>
      </c>
    </row>
    <row r="287" spans="1:12" ht="15" x14ac:dyDescent="0.25">
      <c r="A287" s="31" t="s">
        <v>76</v>
      </c>
      <c r="B287" s="31" t="s">
        <v>64</v>
      </c>
      <c r="C287" s="32">
        <v>0</v>
      </c>
      <c r="D287" s="33">
        <f t="shared" si="54"/>
        <v>3.0244173779031606E-2</v>
      </c>
      <c r="E287" s="32">
        <f t="shared" si="46"/>
        <v>0</v>
      </c>
      <c r="F287" s="32">
        <v>0</v>
      </c>
      <c r="G287" s="32">
        <f t="shared" si="52"/>
        <v>0</v>
      </c>
      <c r="H287" s="32">
        <f t="shared" si="50"/>
        <v>0</v>
      </c>
      <c r="I287" s="32">
        <v>0</v>
      </c>
      <c r="J287" s="32"/>
      <c r="K287" s="32">
        <f t="shared" si="51"/>
        <v>0</v>
      </c>
      <c r="L287" s="34">
        <f t="shared" si="53"/>
        <v>0</v>
      </c>
    </row>
    <row r="288" spans="1:12" ht="15" x14ac:dyDescent="0.25">
      <c r="A288" s="31" t="s">
        <v>77</v>
      </c>
      <c r="B288" s="31" t="s">
        <v>6</v>
      </c>
      <c r="C288" s="32">
        <v>0</v>
      </c>
      <c r="D288" s="33">
        <v>5.248341908543528E-2</v>
      </c>
      <c r="E288" s="32">
        <f t="shared" si="46"/>
        <v>0</v>
      </c>
      <c r="F288" s="32">
        <v>0</v>
      </c>
      <c r="G288" s="32">
        <f>-23286.08*L288</f>
        <v>0</v>
      </c>
      <c r="H288" s="32">
        <f t="shared" si="50"/>
        <v>0</v>
      </c>
      <c r="I288" s="32">
        <v>0</v>
      </c>
      <c r="J288" s="32"/>
      <c r="K288" s="32">
        <f t="shared" si="51"/>
        <v>0</v>
      </c>
      <c r="L288" s="34">
        <f>E288/SUM($E$288:$E$309)</f>
        <v>0</v>
      </c>
    </row>
    <row r="289" spans="1:12" ht="15" x14ac:dyDescent="0.25">
      <c r="A289" s="31" t="s">
        <v>77</v>
      </c>
      <c r="B289" s="31" t="s">
        <v>7</v>
      </c>
      <c r="C289" s="32">
        <v>2606.8672578520805</v>
      </c>
      <c r="D289" s="33">
        <f>$D$288</f>
        <v>5.248341908543528E-2</v>
      </c>
      <c r="E289" s="32">
        <f t="shared" si="46"/>
        <v>136.81730679395022</v>
      </c>
      <c r="F289" s="32">
        <v>1256.9854923137477</v>
      </c>
      <c r="G289" s="32">
        <f t="shared" ref="G289:G309" si="55">-23286.08*L289</f>
        <v>-1.2798104754967186</v>
      </c>
      <c r="H289" s="32">
        <f t="shared" si="50"/>
        <v>1392.5229886322011</v>
      </c>
      <c r="I289" s="32">
        <v>-254.40007268091253</v>
      </c>
      <c r="J289" s="32"/>
      <c r="K289" s="32">
        <f t="shared" si="51"/>
        <v>1138.1229159512886</v>
      </c>
      <c r="L289" s="34">
        <f t="shared" ref="L289:L308" si="56">E289/SUM($E$288:$E$309)</f>
        <v>5.4960322883745073E-5</v>
      </c>
    </row>
    <row r="290" spans="1:12" ht="15" x14ac:dyDescent="0.25">
      <c r="A290" s="31" t="s">
        <v>77</v>
      </c>
      <c r="B290" s="31" t="s">
        <v>8</v>
      </c>
      <c r="C290" s="32">
        <v>0</v>
      </c>
      <c r="D290" s="33">
        <f t="shared" ref="D290:D309" si="57">$D$288</f>
        <v>5.248341908543528E-2</v>
      </c>
      <c r="E290" s="32">
        <f t="shared" si="46"/>
        <v>0</v>
      </c>
      <c r="F290" s="32">
        <v>0</v>
      </c>
      <c r="G290" s="32">
        <f t="shared" si="55"/>
        <v>0</v>
      </c>
      <c r="H290" s="32">
        <f t="shared" si="50"/>
        <v>0</v>
      </c>
      <c r="I290" s="32">
        <v>0</v>
      </c>
      <c r="J290" s="32"/>
      <c r="K290" s="32">
        <f t="shared" si="51"/>
        <v>0</v>
      </c>
      <c r="L290" s="34">
        <f t="shared" si="56"/>
        <v>0</v>
      </c>
    </row>
    <row r="291" spans="1:12" ht="15" x14ac:dyDescent="0.25">
      <c r="A291" s="31" t="s">
        <v>77</v>
      </c>
      <c r="B291" s="31" t="s">
        <v>9</v>
      </c>
      <c r="C291" s="32">
        <v>0</v>
      </c>
      <c r="D291" s="33">
        <f t="shared" si="57"/>
        <v>5.248341908543528E-2</v>
      </c>
      <c r="E291" s="32">
        <f t="shared" si="46"/>
        <v>0</v>
      </c>
      <c r="F291" s="32">
        <v>0</v>
      </c>
      <c r="G291" s="32">
        <f t="shared" si="55"/>
        <v>0</v>
      </c>
      <c r="H291" s="32">
        <f t="shared" si="50"/>
        <v>0</v>
      </c>
      <c r="I291" s="32">
        <v>0</v>
      </c>
      <c r="J291" s="32"/>
      <c r="K291" s="32">
        <f t="shared" si="51"/>
        <v>0</v>
      </c>
      <c r="L291" s="34">
        <f t="shared" si="56"/>
        <v>0</v>
      </c>
    </row>
    <row r="292" spans="1:12" ht="15" x14ac:dyDescent="0.25">
      <c r="A292" s="31" t="s">
        <v>77</v>
      </c>
      <c r="B292" s="31" t="s">
        <v>10</v>
      </c>
      <c r="C292" s="32">
        <v>295.45172016454381</v>
      </c>
      <c r="D292" s="33">
        <f t="shared" si="57"/>
        <v>5.248341908543528E-2</v>
      </c>
      <c r="E292" s="32">
        <f t="shared" si="46"/>
        <v>15.506316448908503</v>
      </c>
      <c r="F292" s="32">
        <v>399.02249782782013</v>
      </c>
      <c r="G292" s="32">
        <f t="shared" si="55"/>
        <v>-0.14504850806314579</v>
      </c>
      <c r="H292" s="32">
        <f t="shared" si="50"/>
        <v>414.38376576866546</v>
      </c>
      <c r="I292" s="32">
        <v>-3.1575161975429067</v>
      </c>
      <c r="J292" s="32"/>
      <c r="K292" s="32">
        <f t="shared" si="51"/>
        <v>411.22624957112254</v>
      </c>
      <c r="L292" s="34">
        <f t="shared" si="56"/>
        <v>6.2289792040199886E-6</v>
      </c>
    </row>
    <row r="293" spans="1:12" ht="15" x14ac:dyDescent="0.25">
      <c r="A293" s="31" t="s">
        <v>77</v>
      </c>
      <c r="B293" s="31" t="s">
        <v>11</v>
      </c>
      <c r="C293" s="32">
        <v>431.78872710747885</v>
      </c>
      <c r="D293" s="33">
        <f t="shared" si="57"/>
        <v>5.248341908543528E-2</v>
      </c>
      <c r="E293" s="32">
        <f t="shared" si="46"/>
        <v>22.661748721148463</v>
      </c>
      <c r="F293" s="32">
        <v>179.07412212438297</v>
      </c>
      <c r="G293" s="32">
        <f t="shared" si="55"/>
        <v>-0.2119815400991551</v>
      </c>
      <c r="H293" s="32">
        <f t="shared" si="50"/>
        <v>201.52388930543228</v>
      </c>
      <c r="I293" s="32">
        <v>-4.8405532115086665</v>
      </c>
      <c r="J293" s="32"/>
      <c r="K293" s="32">
        <f t="shared" si="51"/>
        <v>196.6833360939236</v>
      </c>
      <c r="L293" s="34">
        <f t="shared" si="56"/>
        <v>9.1033587490533005E-6</v>
      </c>
    </row>
    <row r="294" spans="1:12" ht="15" x14ac:dyDescent="0.25">
      <c r="A294" s="31" t="s">
        <v>77</v>
      </c>
      <c r="B294" s="31" t="s">
        <v>12</v>
      </c>
      <c r="C294" s="32">
        <v>-2044.39</v>
      </c>
      <c r="D294" s="33">
        <f t="shared" si="57"/>
        <v>5.248341908543528E-2</v>
      </c>
      <c r="E294" s="32">
        <f t="shared" si="46"/>
        <v>-107.29657714407304</v>
      </c>
      <c r="F294" s="32">
        <v>-62.237134646176429</v>
      </c>
      <c r="G294" s="32">
        <f t="shared" si="55"/>
        <v>1.0036689555710392</v>
      </c>
      <c r="H294" s="32">
        <f t="shared" si="50"/>
        <v>-168.53004283467843</v>
      </c>
      <c r="I294" s="32">
        <v>0</v>
      </c>
      <c r="J294" s="32"/>
      <c r="K294" s="32">
        <f t="shared" si="51"/>
        <v>-168.53004283467843</v>
      </c>
      <c r="L294" s="34">
        <f t="shared" si="56"/>
        <v>-4.3101670851042299E-5</v>
      </c>
    </row>
    <row r="295" spans="1:12" ht="15" x14ac:dyDescent="0.25">
      <c r="A295" s="31" t="s">
        <v>77</v>
      </c>
      <c r="B295" s="31" t="s">
        <v>13</v>
      </c>
      <c r="C295" s="32">
        <v>-8.6544343639346315E-3</v>
      </c>
      <c r="D295" s="33">
        <f t="shared" si="57"/>
        <v>5.248341908543528E-2</v>
      </c>
      <c r="E295" s="32">
        <f t="shared" si="46"/>
        <v>-4.5421430566977377E-4</v>
      </c>
      <c r="F295" s="32">
        <v>0.35980525513584793</v>
      </c>
      <c r="G295" s="32">
        <f t="shared" si="55"/>
        <v>4.2487916195580982E-6</v>
      </c>
      <c r="H295" s="32">
        <f t="shared" si="50"/>
        <v>0.35935528962179769</v>
      </c>
      <c r="I295" s="32">
        <v>0</v>
      </c>
      <c r="J295" s="32"/>
      <c r="K295" s="32">
        <f t="shared" si="51"/>
        <v>0.35935528962179769</v>
      </c>
      <c r="L295" s="34">
        <f t="shared" si="56"/>
        <v>-1.8246057814617565E-10</v>
      </c>
    </row>
    <row r="296" spans="1:12" ht="15" x14ac:dyDescent="0.25">
      <c r="A296" s="31" t="s">
        <v>77</v>
      </c>
      <c r="B296" s="31" t="s">
        <v>14</v>
      </c>
      <c r="C296" s="32">
        <v>0</v>
      </c>
      <c r="D296" s="33">
        <f t="shared" si="57"/>
        <v>5.248341908543528E-2</v>
      </c>
      <c r="E296" s="32">
        <f t="shared" si="46"/>
        <v>0</v>
      </c>
      <c r="F296" s="32">
        <v>0</v>
      </c>
      <c r="G296" s="32">
        <f t="shared" si="55"/>
        <v>0</v>
      </c>
      <c r="H296" s="32">
        <f t="shared" si="50"/>
        <v>0</v>
      </c>
      <c r="I296" s="32">
        <v>0</v>
      </c>
      <c r="J296" s="32"/>
      <c r="K296" s="32">
        <f t="shared" si="51"/>
        <v>0</v>
      </c>
      <c r="L296" s="34">
        <f t="shared" si="56"/>
        <v>0</v>
      </c>
    </row>
    <row r="297" spans="1:12" ht="15" x14ac:dyDescent="0.25">
      <c r="A297" s="31" t="s">
        <v>77</v>
      </c>
      <c r="B297" s="31" t="s">
        <v>15</v>
      </c>
      <c r="C297" s="32">
        <v>0</v>
      </c>
      <c r="D297" s="33">
        <f t="shared" si="57"/>
        <v>5.248341908543528E-2</v>
      </c>
      <c r="E297" s="32">
        <f t="shared" si="46"/>
        <v>0</v>
      </c>
      <c r="F297" s="32">
        <v>0</v>
      </c>
      <c r="G297" s="32">
        <f t="shared" si="55"/>
        <v>0</v>
      </c>
      <c r="H297" s="32">
        <f t="shared" si="50"/>
        <v>0</v>
      </c>
      <c r="I297" s="32">
        <v>0</v>
      </c>
      <c r="J297" s="32"/>
      <c r="K297" s="32">
        <f t="shared" si="51"/>
        <v>0</v>
      </c>
      <c r="L297" s="34">
        <f t="shared" si="56"/>
        <v>0</v>
      </c>
    </row>
    <row r="298" spans="1:12" ht="15" x14ac:dyDescent="0.25">
      <c r="A298" s="31" t="s">
        <v>77</v>
      </c>
      <c r="B298" s="31" t="s">
        <v>16</v>
      </c>
      <c r="C298" s="32">
        <v>0</v>
      </c>
      <c r="D298" s="33">
        <f t="shared" si="57"/>
        <v>5.248341908543528E-2</v>
      </c>
      <c r="E298" s="32">
        <f t="shared" si="46"/>
        <v>0</v>
      </c>
      <c r="F298" s="32">
        <v>0</v>
      </c>
      <c r="G298" s="32">
        <f t="shared" si="55"/>
        <v>0</v>
      </c>
      <c r="H298" s="32">
        <f t="shared" si="50"/>
        <v>0</v>
      </c>
      <c r="I298" s="32">
        <v>0</v>
      </c>
      <c r="J298" s="32"/>
      <c r="K298" s="32">
        <f t="shared" si="51"/>
        <v>0</v>
      </c>
      <c r="L298" s="34">
        <f t="shared" si="56"/>
        <v>0</v>
      </c>
    </row>
    <row r="299" spans="1:12" ht="15" x14ac:dyDescent="0.25">
      <c r="A299" s="31" t="s">
        <v>77</v>
      </c>
      <c r="B299" s="31" t="s">
        <v>17</v>
      </c>
      <c r="C299" s="32">
        <v>0</v>
      </c>
      <c r="D299" s="33">
        <f t="shared" si="57"/>
        <v>5.248341908543528E-2</v>
      </c>
      <c r="E299" s="32">
        <f t="shared" si="46"/>
        <v>0</v>
      </c>
      <c r="F299" s="32">
        <v>0</v>
      </c>
      <c r="G299" s="32">
        <f t="shared" si="55"/>
        <v>0</v>
      </c>
      <c r="H299" s="32">
        <f t="shared" si="50"/>
        <v>0</v>
      </c>
      <c r="I299" s="32">
        <v>0</v>
      </c>
      <c r="J299" s="32"/>
      <c r="K299" s="32">
        <f t="shared" si="51"/>
        <v>0</v>
      </c>
      <c r="L299" s="34">
        <f t="shared" si="56"/>
        <v>0</v>
      </c>
    </row>
    <row r="300" spans="1:12" ht="15" x14ac:dyDescent="0.25">
      <c r="A300" s="31" t="s">
        <v>77</v>
      </c>
      <c r="B300" s="31" t="s">
        <v>18</v>
      </c>
      <c r="C300" s="32">
        <v>0</v>
      </c>
      <c r="D300" s="33">
        <f t="shared" si="57"/>
        <v>5.248341908543528E-2</v>
      </c>
      <c r="E300" s="32">
        <f t="shared" ref="E300:E363" si="58">C300*D300</f>
        <v>0</v>
      </c>
      <c r="F300" s="32">
        <v>0</v>
      </c>
      <c r="G300" s="32">
        <f t="shared" si="55"/>
        <v>0</v>
      </c>
      <c r="H300" s="32">
        <f t="shared" si="50"/>
        <v>0</v>
      </c>
      <c r="I300" s="32">
        <v>0</v>
      </c>
      <c r="J300" s="32"/>
      <c r="K300" s="32">
        <f t="shared" si="51"/>
        <v>0</v>
      </c>
      <c r="L300" s="34">
        <f t="shared" si="56"/>
        <v>0</v>
      </c>
    </row>
    <row r="301" spans="1:12" ht="15" x14ac:dyDescent="0.25">
      <c r="A301" s="31" t="s">
        <v>77</v>
      </c>
      <c r="B301" s="31" t="s">
        <v>19</v>
      </c>
      <c r="C301" s="32">
        <v>0</v>
      </c>
      <c r="D301" s="33">
        <f t="shared" si="57"/>
        <v>5.248341908543528E-2</v>
      </c>
      <c r="E301" s="32">
        <f t="shared" si="58"/>
        <v>0</v>
      </c>
      <c r="F301" s="32">
        <v>0</v>
      </c>
      <c r="G301" s="32">
        <f t="shared" si="55"/>
        <v>0</v>
      </c>
      <c r="H301" s="32">
        <f t="shared" si="50"/>
        <v>0</v>
      </c>
      <c r="I301" s="32">
        <v>0</v>
      </c>
      <c r="J301" s="32"/>
      <c r="K301" s="32">
        <f t="shared" si="51"/>
        <v>0</v>
      </c>
      <c r="L301" s="34">
        <f t="shared" si="56"/>
        <v>0</v>
      </c>
    </row>
    <row r="302" spans="1:12" ht="15" x14ac:dyDescent="0.25">
      <c r="A302" s="31" t="s">
        <v>77</v>
      </c>
      <c r="B302" s="31" t="s">
        <v>20</v>
      </c>
      <c r="C302" s="32">
        <v>0</v>
      </c>
      <c r="D302" s="33">
        <f t="shared" si="57"/>
        <v>5.248341908543528E-2</v>
      </c>
      <c r="E302" s="32">
        <f t="shared" si="58"/>
        <v>0</v>
      </c>
      <c r="F302" s="32">
        <v>0</v>
      </c>
      <c r="G302" s="32">
        <f t="shared" si="55"/>
        <v>0</v>
      </c>
      <c r="H302" s="32">
        <f t="shared" si="50"/>
        <v>0</v>
      </c>
      <c r="I302" s="32">
        <v>0</v>
      </c>
      <c r="J302" s="32"/>
      <c r="K302" s="32">
        <f t="shared" si="51"/>
        <v>0</v>
      </c>
      <c r="L302" s="34">
        <f t="shared" si="56"/>
        <v>0</v>
      </c>
    </row>
    <row r="303" spans="1:12" ht="15" x14ac:dyDescent="0.25">
      <c r="A303" s="31" t="s">
        <v>77</v>
      </c>
      <c r="B303" s="31" t="s">
        <v>21</v>
      </c>
      <c r="C303" s="32">
        <v>0</v>
      </c>
      <c r="D303" s="33">
        <f t="shared" si="57"/>
        <v>5.248341908543528E-2</v>
      </c>
      <c r="E303" s="32">
        <f t="shared" si="58"/>
        <v>0</v>
      </c>
      <c r="F303" s="32">
        <v>0</v>
      </c>
      <c r="G303" s="32">
        <f t="shared" si="55"/>
        <v>0</v>
      </c>
      <c r="H303" s="32">
        <f t="shared" si="50"/>
        <v>0</v>
      </c>
      <c r="I303" s="32">
        <v>0</v>
      </c>
      <c r="J303" s="32"/>
      <c r="K303" s="32">
        <f t="shared" si="51"/>
        <v>0</v>
      </c>
      <c r="L303" s="34">
        <f t="shared" si="56"/>
        <v>0</v>
      </c>
    </row>
    <row r="304" spans="1:12" ht="15" x14ac:dyDescent="0.25">
      <c r="A304" s="31" t="s">
        <v>77</v>
      </c>
      <c r="B304" s="31" t="s">
        <v>22</v>
      </c>
      <c r="C304" s="32">
        <v>0</v>
      </c>
      <c r="D304" s="33">
        <f t="shared" si="57"/>
        <v>5.248341908543528E-2</v>
      </c>
      <c r="E304" s="32">
        <f t="shared" si="58"/>
        <v>0</v>
      </c>
      <c r="F304" s="32">
        <v>0</v>
      </c>
      <c r="G304" s="32">
        <f t="shared" si="55"/>
        <v>0</v>
      </c>
      <c r="H304" s="32">
        <f t="shared" si="50"/>
        <v>0</v>
      </c>
      <c r="I304" s="32">
        <v>0</v>
      </c>
      <c r="J304" s="32"/>
      <c r="K304" s="32">
        <f t="shared" si="51"/>
        <v>0</v>
      </c>
      <c r="L304" s="34">
        <f t="shared" si="56"/>
        <v>0</v>
      </c>
    </row>
    <row r="305" spans="1:12" ht="15" x14ac:dyDescent="0.25">
      <c r="A305" s="31" t="s">
        <v>77</v>
      </c>
      <c r="B305" s="31" t="s">
        <v>23</v>
      </c>
      <c r="C305" s="32">
        <v>38398790.118809499</v>
      </c>
      <c r="D305" s="33">
        <f t="shared" si="57"/>
        <v>5.248341908543528E-2</v>
      </c>
      <c r="E305" s="32">
        <f t="shared" si="58"/>
        <v>2015299.7941791501</v>
      </c>
      <c r="F305" s="32">
        <v>6344300.6300206874</v>
      </c>
      <c r="G305" s="32">
        <f t="shared" si="55"/>
        <v>-18851.429313260713</v>
      </c>
      <c r="H305" s="32">
        <f t="shared" si="50"/>
        <v>8340748.9948865762</v>
      </c>
      <c r="I305" s="32">
        <v>-187330.13112743507</v>
      </c>
      <c r="J305" s="32"/>
      <c r="K305" s="32">
        <f t="shared" si="51"/>
        <v>8153418.8637591414</v>
      </c>
      <c r="L305" s="34">
        <f t="shared" si="56"/>
        <v>0.80955786947655894</v>
      </c>
    </row>
    <row r="306" spans="1:12" ht="15" x14ac:dyDescent="0.25">
      <c r="A306" s="31" t="s">
        <v>77</v>
      </c>
      <c r="B306" s="31" t="s">
        <v>24</v>
      </c>
      <c r="C306" s="32">
        <v>8340553.9388396842</v>
      </c>
      <c r="D306" s="33">
        <f t="shared" si="57"/>
        <v>5.248341908543528E-2</v>
      </c>
      <c r="E306" s="32">
        <f t="shared" si="58"/>
        <v>437740.78777680109</v>
      </c>
      <c r="F306" s="32">
        <v>2204505.7726030764</v>
      </c>
      <c r="G306" s="32">
        <f t="shared" si="55"/>
        <v>-4094.6957579909617</v>
      </c>
      <c r="H306" s="32">
        <f t="shared" si="50"/>
        <v>2638151.8646218865</v>
      </c>
      <c r="I306" s="32">
        <v>-691444.20247159118</v>
      </c>
      <c r="J306" s="32"/>
      <c r="K306" s="32">
        <f t="shared" si="51"/>
        <v>1946707.6621502955</v>
      </c>
      <c r="L306" s="34">
        <f t="shared" si="56"/>
        <v>0.17584306839068498</v>
      </c>
    </row>
    <row r="307" spans="1:12" ht="15" x14ac:dyDescent="0.25">
      <c r="A307" s="31" t="s">
        <v>77</v>
      </c>
      <c r="B307" s="31" t="s">
        <v>25</v>
      </c>
      <c r="C307" s="32">
        <v>691170.14330010035</v>
      </c>
      <c r="D307" s="33">
        <f t="shared" si="57"/>
        <v>5.248341908543528E-2</v>
      </c>
      <c r="E307" s="32">
        <f t="shared" si="58"/>
        <v>36274.972290159523</v>
      </c>
      <c r="F307" s="32">
        <v>2878221.0025933646</v>
      </c>
      <c r="G307" s="32">
        <f t="shared" si="55"/>
        <v>-339.3217614290312</v>
      </c>
      <c r="H307" s="32">
        <f t="shared" si="50"/>
        <v>2914156.6531220954</v>
      </c>
      <c r="I307" s="32">
        <v>-5969.2082588837766</v>
      </c>
      <c r="J307" s="32"/>
      <c r="K307" s="32">
        <f t="shared" si="51"/>
        <v>2908187.4448632118</v>
      </c>
      <c r="L307" s="34">
        <f t="shared" si="56"/>
        <v>1.4571871325230832E-2</v>
      </c>
    </row>
    <row r="308" spans="1:12" ht="15" x14ac:dyDescent="0.25">
      <c r="A308" s="31" t="s">
        <v>77</v>
      </c>
      <c r="B308" s="31" t="s">
        <v>26</v>
      </c>
      <c r="C308" s="32">
        <v>0</v>
      </c>
      <c r="D308" s="33">
        <f t="shared" si="57"/>
        <v>5.248341908543528E-2</v>
      </c>
      <c r="E308" s="32">
        <f t="shared" si="58"/>
        <v>0</v>
      </c>
      <c r="F308" s="32">
        <v>7434295.6800000006</v>
      </c>
      <c r="G308" s="32">
        <f t="shared" si="55"/>
        <v>0</v>
      </c>
      <c r="H308" s="32">
        <f t="shared" si="50"/>
        <v>7434295.6800000006</v>
      </c>
      <c r="I308" s="32">
        <v>-7434295.6799999997</v>
      </c>
      <c r="J308" s="32"/>
      <c r="K308" s="32">
        <f t="shared" si="51"/>
        <v>9.3132257461547852E-10</v>
      </c>
      <c r="L308" s="34">
        <f t="shared" si="56"/>
        <v>0</v>
      </c>
    </row>
    <row r="309" spans="1:12" ht="15" x14ac:dyDescent="0.25">
      <c r="A309" s="31" t="s">
        <v>77</v>
      </c>
      <c r="B309" s="31" t="s">
        <v>64</v>
      </c>
      <c r="C309" s="32">
        <v>0</v>
      </c>
      <c r="D309" s="33">
        <f t="shared" si="57"/>
        <v>5.248341908543528E-2</v>
      </c>
      <c r="E309" s="32">
        <f t="shared" si="58"/>
        <v>0</v>
      </c>
      <c r="F309" s="32">
        <v>0</v>
      </c>
      <c r="G309" s="32">
        <f t="shared" si="55"/>
        <v>0</v>
      </c>
      <c r="H309" s="32">
        <f t="shared" si="50"/>
        <v>0</v>
      </c>
      <c r="I309" s="32">
        <v>0</v>
      </c>
      <c r="J309" s="32"/>
      <c r="K309" s="32">
        <f>H309+I309+J309</f>
        <v>0</v>
      </c>
      <c r="L309" s="34">
        <f>E309/SUM($E$288:$E$309)</f>
        <v>0</v>
      </c>
    </row>
    <row r="310" spans="1:12" ht="15" x14ac:dyDescent="0.25">
      <c r="A310" s="31" t="s">
        <v>78</v>
      </c>
      <c r="B310" s="31" t="s">
        <v>6</v>
      </c>
      <c r="C310" s="32">
        <v>-1589.7791392199872</v>
      </c>
      <c r="D310" s="33">
        <v>3.6258376122416239E-2</v>
      </c>
      <c r="E310" s="32">
        <f t="shared" si="58"/>
        <v>-57.642809981409428</v>
      </c>
      <c r="F310" s="32">
        <v>649.83309272501958</v>
      </c>
      <c r="G310" s="32">
        <f>-56.92*L310</f>
        <v>0.11914955610075548</v>
      </c>
      <c r="H310" s="32">
        <f t="shared" si="50"/>
        <v>592.30943229971092</v>
      </c>
      <c r="I310" s="32">
        <v>-70.439797073868903</v>
      </c>
      <c r="J310" s="32"/>
      <c r="K310" s="32">
        <f t="shared" si="51"/>
        <v>521.86963522584199</v>
      </c>
      <c r="L310" s="34">
        <f>E310/SUM($E$310:$E$331)</f>
        <v>-2.0932810277715297E-3</v>
      </c>
    </row>
    <row r="311" spans="1:12" ht="15" x14ac:dyDescent="0.25">
      <c r="A311" s="31" t="s">
        <v>78</v>
      </c>
      <c r="B311" s="31" t="s">
        <v>7</v>
      </c>
      <c r="C311" s="32">
        <v>6235.3316661349572</v>
      </c>
      <c r="D311" s="33">
        <f>$D$310</f>
        <v>3.6258376122416239E-2</v>
      </c>
      <c r="E311" s="32">
        <f t="shared" si="58"/>
        <v>226.08300079873359</v>
      </c>
      <c r="F311" s="32">
        <v>4325.2310488043513</v>
      </c>
      <c r="G311" s="32">
        <f t="shared" ref="G311:G331" si="59">-56.92*L311</f>
        <v>-0.46732088868990973</v>
      </c>
      <c r="H311" s="32">
        <f t="shared" si="50"/>
        <v>4550.8467287143949</v>
      </c>
      <c r="I311" s="32">
        <v>-813.52783435307708</v>
      </c>
      <c r="J311" s="32"/>
      <c r="K311" s="32">
        <f t="shared" si="51"/>
        <v>3737.3188943613177</v>
      </c>
      <c r="L311" s="34">
        <f t="shared" ref="L311:L330" si="60">E311/SUM($E$310:$E$331)</f>
        <v>8.2101350788810566E-3</v>
      </c>
    </row>
    <row r="312" spans="1:12" ht="15" x14ac:dyDescent="0.25">
      <c r="A312" s="31" t="s">
        <v>78</v>
      </c>
      <c r="B312" s="31" t="s">
        <v>8</v>
      </c>
      <c r="C312" s="32">
        <v>0</v>
      </c>
      <c r="D312" s="33">
        <f t="shared" ref="D312:D331" si="61">$D$310</f>
        <v>3.6258376122416239E-2</v>
      </c>
      <c r="E312" s="32">
        <f t="shared" si="58"/>
        <v>0</v>
      </c>
      <c r="F312" s="32">
        <v>0</v>
      </c>
      <c r="G312" s="32">
        <f t="shared" si="59"/>
        <v>0</v>
      </c>
      <c r="H312" s="32">
        <f t="shared" si="50"/>
        <v>0</v>
      </c>
      <c r="I312" s="32">
        <v>0</v>
      </c>
      <c r="J312" s="32"/>
      <c r="K312" s="32">
        <f t="shared" si="51"/>
        <v>0</v>
      </c>
      <c r="L312" s="34">
        <f t="shared" si="60"/>
        <v>0</v>
      </c>
    </row>
    <row r="313" spans="1:12" ht="15" x14ac:dyDescent="0.25">
      <c r="A313" s="31" t="s">
        <v>78</v>
      </c>
      <c r="B313" s="31" t="s">
        <v>9</v>
      </c>
      <c r="C313" s="32">
        <v>0</v>
      </c>
      <c r="D313" s="33">
        <f t="shared" si="61"/>
        <v>3.6258376122416239E-2</v>
      </c>
      <c r="E313" s="32">
        <f t="shared" si="58"/>
        <v>0</v>
      </c>
      <c r="F313" s="32">
        <v>0</v>
      </c>
      <c r="G313" s="32">
        <f t="shared" si="59"/>
        <v>0</v>
      </c>
      <c r="H313" s="32">
        <f t="shared" si="50"/>
        <v>0</v>
      </c>
      <c r="I313" s="32">
        <v>0</v>
      </c>
      <c r="J313" s="32"/>
      <c r="K313" s="32">
        <f t="shared" si="51"/>
        <v>0</v>
      </c>
      <c r="L313" s="34">
        <f t="shared" si="60"/>
        <v>0</v>
      </c>
    </row>
    <row r="314" spans="1:12" ht="15" x14ac:dyDescent="0.25">
      <c r="A314" s="31" t="s">
        <v>78</v>
      </c>
      <c r="B314" s="31" t="s">
        <v>10</v>
      </c>
      <c r="C314" s="32">
        <v>490.07992361142482</v>
      </c>
      <c r="D314" s="33">
        <f t="shared" si="61"/>
        <v>3.6258376122416239E-2</v>
      </c>
      <c r="E314" s="32">
        <f t="shared" si="58"/>
        <v>17.769502200348061</v>
      </c>
      <c r="F314" s="32">
        <v>758.93007083204475</v>
      </c>
      <c r="G314" s="32">
        <f t="shared" si="59"/>
        <v>-3.6730136854634658E-2</v>
      </c>
      <c r="H314" s="32">
        <f t="shared" si="50"/>
        <v>776.66284289553812</v>
      </c>
      <c r="I314" s="32">
        <v>-8.0200234764627751</v>
      </c>
      <c r="J314" s="32"/>
      <c r="K314" s="32">
        <f t="shared" si="51"/>
        <v>768.64281941907529</v>
      </c>
      <c r="L314" s="34">
        <f t="shared" si="60"/>
        <v>6.4529404171880986E-4</v>
      </c>
    </row>
    <row r="315" spans="1:12" ht="15" x14ac:dyDescent="0.25">
      <c r="A315" s="31" t="s">
        <v>78</v>
      </c>
      <c r="B315" s="31" t="s">
        <v>11</v>
      </c>
      <c r="C315" s="32">
        <v>2802.3859696377058</v>
      </c>
      <c r="D315" s="33">
        <f t="shared" si="61"/>
        <v>3.6258376122416239E-2</v>
      </c>
      <c r="E315" s="32">
        <f t="shared" si="58"/>
        <v>101.60996452730608</v>
      </c>
      <c r="F315" s="32">
        <v>4153.1646817534447</v>
      </c>
      <c r="G315" s="32">
        <f t="shared" si="59"/>
        <v>-0.21003108926762293</v>
      </c>
      <c r="H315" s="32">
        <f t="shared" si="50"/>
        <v>4254.5646151914834</v>
      </c>
      <c r="I315" s="32">
        <v>-46.034299388390593</v>
      </c>
      <c r="J315" s="32"/>
      <c r="K315" s="32">
        <f t="shared" si="51"/>
        <v>4208.5303158030929</v>
      </c>
      <c r="L315" s="34">
        <f t="shared" si="60"/>
        <v>3.689934807934345E-3</v>
      </c>
    </row>
    <row r="316" spans="1:12" ht="15" x14ac:dyDescent="0.25">
      <c r="A316" s="31" t="s">
        <v>78</v>
      </c>
      <c r="B316" s="31" t="s">
        <v>12</v>
      </c>
      <c r="C316" s="32">
        <v>-43.070001871914073</v>
      </c>
      <c r="D316" s="33">
        <f t="shared" si="61"/>
        <v>3.6258376122416239E-2</v>
      </c>
      <c r="E316" s="32">
        <f t="shared" si="58"/>
        <v>-1.5616483274650319</v>
      </c>
      <c r="F316" s="32">
        <v>-24.984514159844593</v>
      </c>
      <c r="G316" s="32">
        <f t="shared" si="59"/>
        <v>3.2279776968360103E-3</v>
      </c>
      <c r="H316" s="32">
        <f t="shared" si="50"/>
        <v>-26.542934509612792</v>
      </c>
      <c r="I316" s="32">
        <v>0</v>
      </c>
      <c r="J316" s="32"/>
      <c r="K316" s="32">
        <f t="shared" si="51"/>
        <v>-26.542934509612792</v>
      </c>
      <c r="L316" s="34">
        <f t="shared" si="60"/>
        <v>-5.6710781743429549E-5</v>
      </c>
    </row>
    <row r="317" spans="1:12" ht="15" x14ac:dyDescent="0.25">
      <c r="A317" s="31" t="s">
        <v>78</v>
      </c>
      <c r="B317" s="31" t="s">
        <v>13</v>
      </c>
      <c r="C317" s="32">
        <v>-0.38423476505166698</v>
      </c>
      <c r="D317" s="33">
        <f t="shared" si="61"/>
        <v>3.6258376122416239E-2</v>
      </c>
      <c r="E317" s="32">
        <f t="shared" si="58"/>
        <v>-1.3931728630551575E-2</v>
      </c>
      <c r="F317" s="32">
        <v>501.47329708437098</v>
      </c>
      <c r="G317" s="32">
        <f t="shared" si="59"/>
        <v>2.8797334525880421E-5</v>
      </c>
      <c r="H317" s="32">
        <f t="shared" si="50"/>
        <v>501.45939415307498</v>
      </c>
      <c r="I317" s="32">
        <v>-403.8</v>
      </c>
      <c r="J317" s="32"/>
      <c r="K317" s="32">
        <f t="shared" si="51"/>
        <v>97.65939415307497</v>
      </c>
      <c r="L317" s="34">
        <f t="shared" si="60"/>
        <v>-5.0592646742586823E-7</v>
      </c>
    </row>
    <row r="318" spans="1:12" ht="15" x14ac:dyDescent="0.25">
      <c r="A318" s="31" t="s">
        <v>78</v>
      </c>
      <c r="B318" s="31" t="s">
        <v>14</v>
      </c>
      <c r="C318" s="32">
        <v>226156.75117750445</v>
      </c>
      <c r="D318" s="33">
        <f t="shared" si="61"/>
        <v>3.6258376122416239E-2</v>
      </c>
      <c r="E318" s="32">
        <f t="shared" si="58"/>
        <v>8200.0765468176578</v>
      </c>
      <c r="F318" s="32">
        <v>13733.725566402647</v>
      </c>
      <c r="G318" s="32">
        <f t="shared" si="59"/>
        <v>-16.949823939198083</v>
      </c>
      <c r="H318" s="32">
        <f t="shared" si="50"/>
        <v>21916.852289281109</v>
      </c>
      <c r="I318" s="32">
        <v>-663.58682049833101</v>
      </c>
      <c r="J318" s="32"/>
      <c r="K318" s="32">
        <f t="shared" si="51"/>
        <v>21253.265468782778</v>
      </c>
      <c r="L318" s="34">
        <f t="shared" si="60"/>
        <v>0.29778327370340973</v>
      </c>
    </row>
    <row r="319" spans="1:12" ht="15" x14ac:dyDescent="0.25">
      <c r="A319" s="31" t="s">
        <v>78</v>
      </c>
      <c r="B319" s="31" t="s">
        <v>15</v>
      </c>
      <c r="C319" s="32">
        <v>62435.169790664695</v>
      </c>
      <c r="D319" s="33">
        <f t="shared" si="61"/>
        <v>3.6258376122416239E-2</v>
      </c>
      <c r="E319" s="32">
        <f t="shared" si="58"/>
        <v>2263.7978695368406</v>
      </c>
      <c r="F319" s="32">
        <v>5686.4875494016751</v>
      </c>
      <c r="G319" s="32">
        <f t="shared" si="59"/>
        <v>-4.679343552893104</v>
      </c>
      <c r="H319" s="32">
        <f t="shared" si="50"/>
        <v>7945.6060753856227</v>
      </c>
      <c r="I319" s="32">
        <v>-122.40117042004125</v>
      </c>
      <c r="J319" s="32"/>
      <c r="K319" s="32">
        <f t="shared" si="51"/>
        <v>7823.2049049655816</v>
      </c>
      <c r="L319" s="34">
        <f t="shared" si="60"/>
        <v>8.2209127773947718E-2</v>
      </c>
    </row>
    <row r="320" spans="1:12" ht="15" x14ac:dyDescent="0.25">
      <c r="A320" s="31" t="s">
        <v>78</v>
      </c>
      <c r="B320" s="31" t="s">
        <v>16</v>
      </c>
      <c r="C320" s="32">
        <v>5010.827282530935</v>
      </c>
      <c r="D320" s="33">
        <f t="shared" si="61"/>
        <v>3.6258376122416239E-2</v>
      </c>
      <c r="E320" s="32">
        <f t="shared" si="58"/>
        <v>181.68446029447151</v>
      </c>
      <c r="F320" s="32">
        <v>673.19151316810769</v>
      </c>
      <c r="G320" s="32">
        <f t="shared" si="59"/>
        <v>-0.37554766676838375</v>
      </c>
      <c r="H320" s="32">
        <f t="shared" si="50"/>
        <v>854.50042579581077</v>
      </c>
      <c r="I320" s="32">
        <v>-16.108923419441858</v>
      </c>
      <c r="J320" s="32"/>
      <c r="K320" s="32">
        <f t="shared" si="51"/>
        <v>838.39150237636886</v>
      </c>
      <c r="L320" s="34">
        <f t="shared" si="60"/>
        <v>6.5978156494796861E-3</v>
      </c>
    </row>
    <row r="321" spans="1:12" ht="15" x14ac:dyDescent="0.25">
      <c r="A321" s="31" t="s">
        <v>78</v>
      </c>
      <c r="B321" s="31" t="s">
        <v>17</v>
      </c>
      <c r="C321" s="32">
        <v>59924.213784975102</v>
      </c>
      <c r="D321" s="33">
        <f t="shared" si="61"/>
        <v>3.6258376122416239E-2</v>
      </c>
      <c r="E321" s="32">
        <f t="shared" si="58"/>
        <v>2172.7546822557074</v>
      </c>
      <c r="F321" s="32">
        <v>6515.1443217008518</v>
      </c>
      <c r="G321" s="32">
        <f t="shared" si="59"/>
        <v>-4.4911543346012914</v>
      </c>
      <c r="H321" s="32">
        <f t="shared" si="50"/>
        <v>8683.407849621959</v>
      </c>
      <c r="I321" s="32">
        <v>-123.81447358582992</v>
      </c>
      <c r="J321" s="32"/>
      <c r="K321" s="32">
        <f t="shared" si="51"/>
        <v>8559.5933760361295</v>
      </c>
      <c r="L321" s="34">
        <f t="shared" si="60"/>
        <v>7.8902922252306593E-2</v>
      </c>
    </row>
    <row r="322" spans="1:12" ht="15" x14ac:dyDescent="0.25">
      <c r="A322" s="31" t="s">
        <v>78</v>
      </c>
      <c r="B322" s="31" t="s">
        <v>18</v>
      </c>
      <c r="C322" s="32">
        <v>23263.070111202309</v>
      </c>
      <c r="D322" s="33">
        <f t="shared" si="61"/>
        <v>3.6258376122416239E-2</v>
      </c>
      <c r="E322" s="32">
        <f t="shared" si="58"/>
        <v>843.4811458541127</v>
      </c>
      <c r="F322" s="32">
        <v>3294.1312454907984</v>
      </c>
      <c r="G322" s="32">
        <f t="shared" si="59"/>
        <v>-1.7435028608127678</v>
      </c>
      <c r="H322" s="32">
        <f t="shared" si="50"/>
        <v>4135.8688884840985</v>
      </c>
      <c r="I322" s="32">
        <v>-73.901076447274747</v>
      </c>
      <c r="J322" s="32"/>
      <c r="K322" s="32">
        <f t="shared" si="51"/>
        <v>4061.9678120368239</v>
      </c>
      <c r="L322" s="34">
        <f t="shared" si="60"/>
        <v>3.0630760028333939E-2</v>
      </c>
    </row>
    <row r="323" spans="1:12" ht="15" x14ac:dyDescent="0.25">
      <c r="A323" s="31" t="s">
        <v>78</v>
      </c>
      <c r="B323" s="31" t="s">
        <v>19</v>
      </c>
      <c r="C323" s="32">
        <v>98899.903717616369</v>
      </c>
      <c r="D323" s="33">
        <f t="shared" si="61"/>
        <v>3.6258376122416239E-2</v>
      </c>
      <c r="E323" s="32">
        <f t="shared" si="58"/>
        <v>3585.9499074640862</v>
      </c>
      <c r="F323" s="32">
        <v>4123.2569396331801</v>
      </c>
      <c r="G323" s="32">
        <f t="shared" si="59"/>
        <v>-7.4122746585686841</v>
      </c>
      <c r="H323" s="32">
        <f t="shared" ref="H323:H375" si="62">E323+F323+G323</f>
        <v>7701.7945724386973</v>
      </c>
      <c r="I323" s="32">
        <v>-6.2744459895819208E-3</v>
      </c>
      <c r="J323" s="32"/>
      <c r="K323" s="32">
        <f t="shared" ref="K323:K375" si="63">H323+I323+J323</f>
        <v>7701.7882979927081</v>
      </c>
      <c r="L323" s="34">
        <f t="shared" si="60"/>
        <v>0.13022267495728537</v>
      </c>
    </row>
    <row r="324" spans="1:12" ht="15" x14ac:dyDescent="0.25">
      <c r="A324" s="31" t="s">
        <v>78</v>
      </c>
      <c r="B324" s="31" t="s">
        <v>20</v>
      </c>
      <c r="C324" s="32">
        <v>49715.612363500004</v>
      </c>
      <c r="D324" s="33">
        <f t="shared" si="61"/>
        <v>3.6258376122416239E-2</v>
      </c>
      <c r="E324" s="32">
        <f t="shared" si="58"/>
        <v>1802.60737223203</v>
      </c>
      <c r="F324" s="32">
        <v>2589.9706667829387</v>
      </c>
      <c r="G324" s="32">
        <f t="shared" si="59"/>
        <v>-3.7260478504546364</v>
      </c>
      <c r="H324" s="32">
        <f t="shared" si="62"/>
        <v>4388.8519911645135</v>
      </c>
      <c r="I324" s="32">
        <v>-5.0971242738394292E-3</v>
      </c>
      <c r="J324" s="32"/>
      <c r="K324" s="32">
        <f t="shared" si="63"/>
        <v>4388.8468940402399</v>
      </c>
      <c r="L324" s="34">
        <f t="shared" si="60"/>
        <v>6.5461135812625373E-2</v>
      </c>
    </row>
    <row r="325" spans="1:12" ht="15" x14ac:dyDescent="0.25">
      <c r="A325" s="31" t="s">
        <v>78</v>
      </c>
      <c r="B325" s="31" t="s">
        <v>21</v>
      </c>
      <c r="C325" s="32">
        <v>139695.40243321814</v>
      </c>
      <c r="D325" s="33">
        <f t="shared" si="61"/>
        <v>3.6258376122416239E-2</v>
      </c>
      <c r="E325" s="32">
        <f t="shared" si="58"/>
        <v>5065.1284439959245</v>
      </c>
      <c r="F325" s="32">
        <v>9190.1169452240483</v>
      </c>
      <c r="G325" s="32">
        <f t="shared" si="59"/>
        <v>-10.469784625178127</v>
      </c>
      <c r="H325" s="32">
        <f t="shared" si="62"/>
        <v>14244.775604594795</v>
      </c>
      <c r="I325" s="32">
        <v>-204.14814241844257</v>
      </c>
      <c r="J325" s="32"/>
      <c r="K325" s="32">
        <f t="shared" si="63"/>
        <v>14040.627462176353</v>
      </c>
      <c r="L325" s="34">
        <f t="shared" si="60"/>
        <v>0.18393859144726152</v>
      </c>
    </row>
    <row r="326" spans="1:12" ht="15" x14ac:dyDescent="0.25">
      <c r="A326" s="31" t="s">
        <v>78</v>
      </c>
      <c r="B326" s="31" t="s">
        <v>22</v>
      </c>
      <c r="C326" s="32">
        <v>29332.714968394528</v>
      </c>
      <c r="D326" s="33">
        <f t="shared" si="61"/>
        <v>3.6258376122416239E-2</v>
      </c>
      <c r="E326" s="32">
        <f t="shared" si="58"/>
        <v>1063.5566120156775</v>
      </c>
      <c r="F326" s="32">
        <v>2101.3276142286236</v>
      </c>
      <c r="G326" s="32">
        <f t="shared" si="59"/>
        <v>-2.1984059807382916</v>
      </c>
      <c r="H326" s="32">
        <f t="shared" si="62"/>
        <v>3162.6858202635631</v>
      </c>
      <c r="I326" s="32">
        <v>-64.869428887321106</v>
      </c>
      <c r="J326" s="32"/>
      <c r="K326" s="32">
        <f t="shared" si="63"/>
        <v>3097.8163913762419</v>
      </c>
      <c r="L326" s="34">
        <f t="shared" si="60"/>
        <v>3.8622733322879334E-2</v>
      </c>
    </row>
    <row r="327" spans="1:12" ht="15" x14ac:dyDescent="0.25">
      <c r="A327" s="31" t="s">
        <v>78</v>
      </c>
      <c r="B327" s="31" t="s">
        <v>23</v>
      </c>
      <c r="C327" s="32">
        <v>60179.867177862994</v>
      </c>
      <c r="D327" s="33">
        <f t="shared" si="61"/>
        <v>3.6258376122416239E-2</v>
      </c>
      <c r="E327" s="32">
        <f t="shared" si="58"/>
        <v>2182.0242591320084</v>
      </c>
      <c r="F327" s="32">
        <v>25896.529578046953</v>
      </c>
      <c r="G327" s="32">
        <f t="shared" si="59"/>
        <v>-4.510314850377835</v>
      </c>
      <c r="H327" s="32">
        <f t="shared" si="62"/>
        <v>28074.043522328586</v>
      </c>
      <c r="I327" s="32">
        <v>-241.91297025305937</v>
      </c>
      <c r="J327" s="32"/>
      <c r="K327" s="32">
        <f t="shared" si="63"/>
        <v>27832.130552075527</v>
      </c>
      <c r="L327" s="34">
        <f t="shared" si="60"/>
        <v>7.9239544103616208E-2</v>
      </c>
    </row>
    <row r="328" spans="1:12" ht="15" x14ac:dyDescent="0.25">
      <c r="A328" s="31" t="s">
        <v>78</v>
      </c>
      <c r="B328" s="31" t="s">
        <v>24</v>
      </c>
      <c r="C328" s="32">
        <v>-6693.2421170568041</v>
      </c>
      <c r="D328" s="33">
        <f t="shared" si="61"/>
        <v>3.6258376122416239E-2</v>
      </c>
      <c r="E328" s="32">
        <f t="shared" si="58"/>
        <v>-242.68609015864314</v>
      </c>
      <c r="F328" s="32">
        <v>7608.9329676715352</v>
      </c>
      <c r="G328" s="32">
        <f t="shared" si="59"/>
        <v>0.50164001240668221</v>
      </c>
      <c r="H328" s="32">
        <f t="shared" si="62"/>
        <v>7366.7485175252987</v>
      </c>
      <c r="I328" s="32">
        <v>-284.75053753763768</v>
      </c>
      <c r="J328" s="32"/>
      <c r="K328" s="32">
        <f t="shared" si="63"/>
        <v>7081.997979987661</v>
      </c>
      <c r="L328" s="34">
        <f t="shared" si="60"/>
        <v>-8.8130711947765668E-3</v>
      </c>
    </row>
    <row r="329" spans="1:12" ht="15" x14ac:dyDescent="0.25">
      <c r="A329" s="31" t="s">
        <v>78</v>
      </c>
      <c r="B329" s="31" t="s">
        <v>25</v>
      </c>
      <c r="C329" s="32">
        <v>3652.7551260602304</v>
      </c>
      <c r="D329" s="33">
        <f t="shared" si="61"/>
        <v>3.6258376122416239E-2</v>
      </c>
      <c r="E329" s="32">
        <f t="shared" si="58"/>
        <v>132.44296924377576</v>
      </c>
      <c r="F329" s="32">
        <v>16886.80741520931</v>
      </c>
      <c r="G329" s="32">
        <f t="shared" si="59"/>
        <v>-0.27376390913543808</v>
      </c>
      <c r="H329" s="32">
        <f t="shared" si="62"/>
        <v>17018.976620543952</v>
      </c>
      <c r="I329" s="32">
        <v>-34.043130670557645</v>
      </c>
      <c r="J329" s="32"/>
      <c r="K329" s="32">
        <f t="shared" si="63"/>
        <v>16984.933489873394</v>
      </c>
      <c r="L329" s="34">
        <f t="shared" si="60"/>
        <v>4.8096259510793755E-3</v>
      </c>
    </row>
    <row r="330" spans="1:12" ht="15" x14ac:dyDescent="0.25">
      <c r="A330" s="31" t="s">
        <v>78</v>
      </c>
      <c r="B330" s="31" t="s">
        <v>26</v>
      </c>
      <c r="C330" s="32">
        <v>0</v>
      </c>
      <c r="D330" s="33">
        <f t="shared" si="61"/>
        <v>3.6258376122416239E-2</v>
      </c>
      <c r="E330" s="32">
        <f t="shared" si="58"/>
        <v>0</v>
      </c>
      <c r="F330" s="32">
        <v>37231</v>
      </c>
      <c r="G330" s="32">
        <f t="shared" si="59"/>
        <v>0</v>
      </c>
      <c r="H330" s="32">
        <f t="shared" si="62"/>
        <v>37231</v>
      </c>
      <c r="I330" s="32">
        <v>-37231.009999999995</v>
      </c>
      <c r="J330" s="32"/>
      <c r="K330" s="32">
        <f t="shared" si="63"/>
        <v>-9.9999999947613105E-3</v>
      </c>
      <c r="L330" s="34">
        <f t="shared" si="60"/>
        <v>0</v>
      </c>
    </row>
    <row r="331" spans="1:12" ht="15" x14ac:dyDescent="0.25">
      <c r="A331" s="31" t="s">
        <v>78</v>
      </c>
      <c r="B331" s="31" t="s">
        <v>64</v>
      </c>
      <c r="C331" s="32">
        <v>0</v>
      </c>
      <c r="D331" s="33">
        <f t="shared" si="61"/>
        <v>3.6258376122416239E-2</v>
      </c>
      <c r="E331" s="32">
        <f t="shared" si="58"/>
        <v>0</v>
      </c>
      <c r="F331" s="32">
        <v>0</v>
      </c>
      <c r="G331" s="32">
        <f t="shared" si="59"/>
        <v>0</v>
      </c>
      <c r="H331" s="32">
        <f t="shared" si="62"/>
        <v>0</v>
      </c>
      <c r="I331" s="32">
        <v>0</v>
      </c>
      <c r="J331" s="32"/>
      <c r="K331" s="32">
        <f t="shared" si="63"/>
        <v>0</v>
      </c>
      <c r="L331" s="34">
        <f>E331/SUM($E$310:$E$331)</f>
        <v>0</v>
      </c>
    </row>
    <row r="332" spans="1:12" ht="15" x14ac:dyDescent="0.25">
      <c r="A332" s="31" t="s">
        <v>79</v>
      </c>
      <c r="B332" s="31" t="s">
        <v>6</v>
      </c>
      <c r="C332" s="32">
        <v>75185.687507173905</v>
      </c>
      <c r="D332" s="33">
        <v>0.10439111933905765</v>
      </c>
      <c r="E332" s="32">
        <f t="shared" si="58"/>
        <v>7848.7180771504873</v>
      </c>
      <c r="F332" s="32">
        <v>46856.119533595796</v>
      </c>
      <c r="G332" s="32">
        <f>1148679.36*L332</f>
        <v>1355.5892540279046</v>
      </c>
      <c r="H332" s="32">
        <f t="shared" si="62"/>
        <v>56060.426864774185</v>
      </c>
      <c r="I332" s="32">
        <v>-2461.0763041816363</v>
      </c>
      <c r="J332" s="32"/>
      <c r="K332" s="32">
        <f t="shared" si="63"/>
        <v>53599.350560592546</v>
      </c>
      <c r="L332" s="34">
        <f>E332/SUM($E$332:$E$353)</f>
        <v>1.1801285034214461E-3</v>
      </c>
    </row>
    <row r="333" spans="1:12" ht="15" x14ac:dyDescent="0.25">
      <c r="A333" s="31" t="s">
        <v>79</v>
      </c>
      <c r="B333" s="31" t="s">
        <v>7</v>
      </c>
      <c r="C333" s="32">
        <v>161219.20857527459</v>
      </c>
      <c r="D333" s="33">
        <f>$D$332</f>
        <v>0.10439111933905765</v>
      </c>
      <c r="E333" s="32">
        <f t="shared" si="58"/>
        <v>16829.853642129918</v>
      </c>
      <c r="F333" s="32">
        <v>281986.51524688513</v>
      </c>
      <c r="G333" s="32">
        <f t="shared" ref="G333:G353" si="64">1148679.36*L333</f>
        <v>2906.7636931121074</v>
      </c>
      <c r="H333" s="32">
        <f t="shared" si="62"/>
        <v>301723.13258212717</v>
      </c>
      <c r="I333" s="32">
        <v>-35434.293499886538</v>
      </c>
      <c r="J333" s="32"/>
      <c r="K333" s="32">
        <f t="shared" si="63"/>
        <v>266288.83908224065</v>
      </c>
      <c r="L333" s="34">
        <f t="shared" ref="L333:L353" si="65">E333/SUM($E$332:$E$353)</f>
        <v>2.5305266154622185E-3</v>
      </c>
    </row>
    <row r="334" spans="1:12" ht="15" x14ac:dyDescent="0.25">
      <c r="A334" s="31" t="s">
        <v>79</v>
      </c>
      <c r="B334" s="31" t="s">
        <v>8</v>
      </c>
      <c r="C334" s="32">
        <v>0</v>
      </c>
      <c r="D334" s="33">
        <f t="shared" ref="D334:D353" si="66">$D$332</f>
        <v>0.10439111933905765</v>
      </c>
      <c r="E334" s="32">
        <f t="shared" si="58"/>
        <v>0</v>
      </c>
      <c r="F334" s="32">
        <v>0</v>
      </c>
      <c r="G334" s="32">
        <f t="shared" si="64"/>
        <v>0</v>
      </c>
      <c r="H334" s="32">
        <f t="shared" si="62"/>
        <v>0</v>
      </c>
      <c r="I334" s="32">
        <v>0</v>
      </c>
      <c r="J334" s="32"/>
      <c r="K334" s="32">
        <f t="shared" si="63"/>
        <v>0</v>
      </c>
      <c r="L334" s="34">
        <f t="shared" si="65"/>
        <v>0</v>
      </c>
    </row>
    <row r="335" spans="1:12" ht="15" x14ac:dyDescent="0.25">
      <c r="A335" s="31" t="s">
        <v>79</v>
      </c>
      <c r="B335" s="31" t="s">
        <v>9</v>
      </c>
      <c r="C335" s="32">
        <v>0</v>
      </c>
      <c r="D335" s="33">
        <f t="shared" si="66"/>
        <v>0.10439111933905765</v>
      </c>
      <c r="E335" s="32">
        <f t="shared" si="58"/>
        <v>0</v>
      </c>
      <c r="F335" s="32">
        <v>0</v>
      </c>
      <c r="G335" s="32">
        <f t="shared" si="64"/>
        <v>0</v>
      </c>
      <c r="H335" s="32">
        <f t="shared" si="62"/>
        <v>0</v>
      </c>
      <c r="I335" s="32">
        <v>0</v>
      </c>
      <c r="J335" s="32"/>
      <c r="K335" s="32">
        <f t="shared" si="63"/>
        <v>0</v>
      </c>
      <c r="L335" s="34">
        <f t="shared" si="65"/>
        <v>0</v>
      </c>
    </row>
    <row r="336" spans="1:12" ht="15" x14ac:dyDescent="0.25">
      <c r="A336" s="31" t="s">
        <v>79</v>
      </c>
      <c r="B336" s="31" t="s">
        <v>10</v>
      </c>
      <c r="C336" s="32">
        <v>55429.133809834842</v>
      </c>
      <c r="D336" s="33">
        <f t="shared" si="66"/>
        <v>0.10439111933905765</v>
      </c>
      <c r="E336" s="32">
        <f t="shared" si="58"/>
        <v>5786.3093224030645</v>
      </c>
      <c r="F336" s="32">
        <v>74481.909770774728</v>
      </c>
      <c r="G336" s="32">
        <f t="shared" si="64"/>
        <v>999.38087479106252</v>
      </c>
      <c r="H336" s="32">
        <f t="shared" si="62"/>
        <v>81267.599967968854</v>
      </c>
      <c r="I336" s="32">
        <v>-816.71464466131988</v>
      </c>
      <c r="J336" s="32"/>
      <c r="K336" s="32">
        <f t="shared" si="63"/>
        <v>80450.885323307535</v>
      </c>
      <c r="L336" s="34">
        <f t="shared" si="65"/>
        <v>8.700259703378517E-4</v>
      </c>
    </row>
    <row r="337" spans="1:12" ht="15" x14ac:dyDescent="0.25">
      <c r="A337" s="31" t="s">
        <v>79</v>
      </c>
      <c r="B337" s="31" t="s">
        <v>11</v>
      </c>
      <c r="C337" s="32">
        <v>316919.0605528322</v>
      </c>
      <c r="D337" s="33">
        <f t="shared" si="66"/>
        <v>0.10439111933905765</v>
      </c>
      <c r="E337" s="32">
        <f t="shared" si="58"/>
        <v>33083.535470992741</v>
      </c>
      <c r="F337" s="32">
        <v>427023.4977251697</v>
      </c>
      <c r="G337" s="32">
        <f t="shared" si="64"/>
        <v>5714.0140248241569</v>
      </c>
      <c r="H337" s="32">
        <f t="shared" si="62"/>
        <v>465821.04722098657</v>
      </c>
      <c r="I337" s="32">
        <v>-4687.8773581600944</v>
      </c>
      <c r="J337" s="32"/>
      <c r="K337" s="32">
        <f t="shared" si="63"/>
        <v>461133.16986282647</v>
      </c>
      <c r="L337" s="34">
        <f t="shared" si="65"/>
        <v>4.9744203855322661E-3</v>
      </c>
    </row>
    <row r="338" spans="1:12" ht="15" x14ac:dyDescent="0.25">
      <c r="A338" s="31" t="s">
        <v>79</v>
      </c>
      <c r="B338" s="31" t="s">
        <v>12</v>
      </c>
      <c r="C338" s="32">
        <v>-15153.420219891555</v>
      </c>
      <c r="D338" s="33">
        <f t="shared" si="66"/>
        <v>0.10439111933905765</v>
      </c>
      <c r="E338" s="32">
        <f t="shared" si="58"/>
        <v>-1581.8824985695885</v>
      </c>
      <c r="F338" s="32">
        <v>-3518.5634968373829</v>
      </c>
      <c r="G338" s="32">
        <f t="shared" si="64"/>
        <v>-273.21441477667065</v>
      </c>
      <c r="H338" s="32">
        <f t="shared" si="62"/>
        <v>-5373.6604101836419</v>
      </c>
      <c r="I338" s="32">
        <v>0</v>
      </c>
      <c r="J338" s="32"/>
      <c r="K338" s="32">
        <f t="shared" si="63"/>
        <v>-5373.6604101836419</v>
      </c>
      <c r="L338" s="34">
        <f t="shared" si="65"/>
        <v>-2.3785089581192671E-4</v>
      </c>
    </row>
    <row r="339" spans="1:12" ht="15" x14ac:dyDescent="0.25">
      <c r="A339" s="31" t="s">
        <v>79</v>
      </c>
      <c r="B339" s="31" t="s">
        <v>13</v>
      </c>
      <c r="C339" s="32">
        <v>-45.135608279558937</v>
      </c>
      <c r="D339" s="33">
        <f t="shared" si="66"/>
        <v>0.10439111933905765</v>
      </c>
      <c r="E339" s="32">
        <f t="shared" si="58"/>
        <v>-4.7117566703523952</v>
      </c>
      <c r="F339" s="32">
        <v>306.56602990302366</v>
      </c>
      <c r="G339" s="32">
        <f t="shared" si="64"/>
        <v>-0.81378979944746743</v>
      </c>
      <c r="H339" s="32">
        <f t="shared" si="62"/>
        <v>301.04048343322381</v>
      </c>
      <c r="I339" s="32">
        <v>0</v>
      </c>
      <c r="J339" s="32"/>
      <c r="K339" s="32">
        <f t="shared" si="63"/>
        <v>301.04048343322381</v>
      </c>
      <c r="L339" s="34">
        <f t="shared" si="65"/>
        <v>-7.0845688343130616E-7</v>
      </c>
    </row>
    <row r="340" spans="1:12" ht="15" x14ac:dyDescent="0.25">
      <c r="A340" s="31" t="s">
        <v>79</v>
      </c>
      <c r="B340" s="31" t="s">
        <v>14</v>
      </c>
      <c r="C340" s="32">
        <v>6700130.5868857391</v>
      </c>
      <c r="D340" s="33">
        <f t="shared" si="66"/>
        <v>0.10439111933905765</v>
      </c>
      <c r="E340" s="32">
        <f t="shared" si="58"/>
        <v>699434.1316828595</v>
      </c>
      <c r="F340" s="32">
        <v>683996.8349456765</v>
      </c>
      <c r="G340" s="32">
        <f t="shared" si="64"/>
        <v>120802.57992319825</v>
      </c>
      <c r="H340" s="32">
        <f t="shared" si="62"/>
        <v>1504233.5465517344</v>
      </c>
      <c r="I340" s="32">
        <v>-23627.052918609246</v>
      </c>
      <c r="J340" s="32"/>
      <c r="K340" s="32">
        <f t="shared" si="63"/>
        <v>1480606.4936331252</v>
      </c>
      <c r="L340" s="34">
        <f t="shared" si="65"/>
        <v>0.10516649304397552</v>
      </c>
    </row>
    <row r="341" spans="1:12" ht="15" x14ac:dyDescent="0.25">
      <c r="A341" s="31" t="s">
        <v>79</v>
      </c>
      <c r="B341" s="31" t="s">
        <v>15</v>
      </c>
      <c r="C341" s="32">
        <v>1869057.3543568135</v>
      </c>
      <c r="D341" s="33">
        <f t="shared" si="66"/>
        <v>0.10439111933905765</v>
      </c>
      <c r="E341" s="32">
        <f t="shared" si="58"/>
        <v>195112.98933020548</v>
      </c>
      <c r="F341" s="32">
        <v>253942.75143700547</v>
      </c>
      <c r="G341" s="32">
        <f t="shared" si="64"/>
        <v>33698.888029535796</v>
      </c>
      <c r="H341" s="32">
        <f t="shared" si="62"/>
        <v>482754.62879674672</v>
      </c>
      <c r="I341" s="32">
        <v>-4531.1498215677329</v>
      </c>
      <c r="J341" s="32"/>
      <c r="K341" s="32">
        <f t="shared" si="63"/>
        <v>478223.47897517896</v>
      </c>
      <c r="L341" s="34">
        <f t="shared" si="65"/>
        <v>2.9337071077463944E-2</v>
      </c>
    </row>
    <row r="342" spans="1:12" ht="15" x14ac:dyDescent="0.25">
      <c r="A342" s="31" t="s">
        <v>79</v>
      </c>
      <c r="B342" s="31" t="s">
        <v>16</v>
      </c>
      <c r="C342" s="32">
        <v>143673.11533781805</v>
      </c>
      <c r="D342" s="33">
        <f t="shared" si="66"/>
        <v>0.10439111933905765</v>
      </c>
      <c r="E342" s="32">
        <f t="shared" si="58"/>
        <v>14998.197329044357</v>
      </c>
      <c r="F342" s="32">
        <v>30834.141789036297</v>
      </c>
      <c r="G342" s="32">
        <f t="shared" si="64"/>
        <v>2590.4096604300448</v>
      </c>
      <c r="H342" s="32">
        <f t="shared" si="62"/>
        <v>48422.748778510693</v>
      </c>
      <c r="I342" s="32">
        <v>-596.3337215417755</v>
      </c>
      <c r="J342" s="32"/>
      <c r="K342" s="32">
        <f t="shared" si="63"/>
        <v>47826.415056968915</v>
      </c>
      <c r="L342" s="34">
        <f t="shared" si="65"/>
        <v>2.255119879955051E-3</v>
      </c>
    </row>
    <row r="343" spans="1:12" ht="15" x14ac:dyDescent="0.25">
      <c r="A343" s="31" t="s">
        <v>79</v>
      </c>
      <c r="B343" s="31" t="s">
        <v>17</v>
      </c>
      <c r="C343" s="32">
        <v>1796296.8918291486</v>
      </c>
      <c r="D343" s="33">
        <f t="shared" si="66"/>
        <v>0.10439111933905765</v>
      </c>
      <c r="E343" s="32">
        <f t="shared" si="58"/>
        <v>187517.44320331499</v>
      </c>
      <c r="F343" s="32">
        <v>280559.28417319397</v>
      </c>
      <c r="G343" s="32">
        <f t="shared" si="64"/>
        <v>32387.025301524016</v>
      </c>
      <c r="H343" s="32">
        <f t="shared" si="62"/>
        <v>500463.75267803302</v>
      </c>
      <c r="I343" s="32">
        <v>-4583.4686708524941</v>
      </c>
      <c r="J343" s="32"/>
      <c r="K343" s="32">
        <f t="shared" si="63"/>
        <v>495880.28400718054</v>
      </c>
      <c r="L343" s="34">
        <f t="shared" si="65"/>
        <v>2.8195009355373123E-2</v>
      </c>
    </row>
    <row r="344" spans="1:12" ht="15" x14ac:dyDescent="0.25">
      <c r="A344" s="31" t="s">
        <v>79</v>
      </c>
      <c r="B344" s="31" t="s">
        <v>18</v>
      </c>
      <c r="C344" s="32">
        <v>666748.99239465885</v>
      </c>
      <c r="D344" s="33">
        <f t="shared" si="66"/>
        <v>0.10439111933905765</v>
      </c>
      <c r="E344" s="32">
        <f t="shared" si="58"/>
        <v>69602.673634267267</v>
      </c>
      <c r="F344" s="32">
        <v>148339.59701694394</v>
      </c>
      <c r="G344" s="32">
        <f t="shared" si="64"/>
        <v>12021.407254377931</v>
      </c>
      <c r="H344" s="32">
        <f t="shared" si="62"/>
        <v>229963.67790558914</v>
      </c>
      <c r="I344" s="32">
        <v>-2735.7324134124856</v>
      </c>
      <c r="J344" s="32"/>
      <c r="K344" s="32">
        <f t="shared" si="63"/>
        <v>227227.94549217666</v>
      </c>
      <c r="L344" s="34">
        <f t="shared" si="65"/>
        <v>1.0465415914131103E-2</v>
      </c>
    </row>
    <row r="345" spans="1:12" ht="15" x14ac:dyDescent="0.25">
      <c r="A345" s="31" t="s">
        <v>79</v>
      </c>
      <c r="B345" s="31" t="s">
        <v>19</v>
      </c>
      <c r="C345" s="32">
        <v>2923527.0267126877</v>
      </c>
      <c r="D345" s="33">
        <f t="shared" si="66"/>
        <v>0.10439111933905765</v>
      </c>
      <c r="E345" s="32">
        <f t="shared" si="58"/>
        <v>305190.25873652456</v>
      </c>
      <c r="F345" s="32">
        <v>172443.73246180161</v>
      </c>
      <c r="G345" s="32">
        <f t="shared" si="64"/>
        <v>52710.854321758081</v>
      </c>
      <c r="H345" s="32">
        <f t="shared" si="62"/>
        <v>530344.84552008426</v>
      </c>
      <c r="I345" s="32">
        <v>-0.5664893692858326</v>
      </c>
      <c r="J345" s="32"/>
      <c r="K345" s="32">
        <f t="shared" si="63"/>
        <v>530344.279030715</v>
      </c>
      <c r="L345" s="34">
        <f t="shared" si="65"/>
        <v>4.5888222734112742E-2</v>
      </c>
    </row>
    <row r="346" spans="1:12" ht="15" x14ac:dyDescent="0.25">
      <c r="A346" s="31" t="s">
        <v>79</v>
      </c>
      <c r="B346" s="31" t="s">
        <v>20</v>
      </c>
      <c r="C346" s="32">
        <v>1390245.8401376384</v>
      </c>
      <c r="D346" s="33">
        <f t="shared" si="66"/>
        <v>0.10439111933905765</v>
      </c>
      <c r="E346" s="32">
        <f t="shared" si="58"/>
        <v>145129.31940843666</v>
      </c>
      <c r="F346" s="32">
        <v>114866.64707627833</v>
      </c>
      <c r="G346" s="32">
        <f t="shared" si="64"/>
        <v>25065.971780437034</v>
      </c>
      <c r="H346" s="32">
        <f t="shared" si="62"/>
        <v>285061.93826515204</v>
      </c>
      <c r="I346" s="32">
        <v>-0.46019468808133029</v>
      </c>
      <c r="J346" s="32"/>
      <c r="K346" s="32">
        <f t="shared" si="63"/>
        <v>285061.47807046399</v>
      </c>
      <c r="L346" s="34">
        <f t="shared" si="65"/>
        <v>2.1821556696585052E-2</v>
      </c>
    </row>
    <row r="347" spans="1:12" ht="15" x14ac:dyDescent="0.25">
      <c r="A347" s="31" t="s">
        <v>79</v>
      </c>
      <c r="B347" s="31" t="s">
        <v>21</v>
      </c>
      <c r="C347" s="32">
        <v>4137443.8657415761</v>
      </c>
      <c r="D347" s="33">
        <f t="shared" si="66"/>
        <v>0.10439111933905765</v>
      </c>
      <c r="E347" s="32">
        <f t="shared" si="58"/>
        <v>431912.39634728088</v>
      </c>
      <c r="F347" s="32">
        <v>397458.91507018026</v>
      </c>
      <c r="G347" s="32">
        <f t="shared" si="64"/>
        <v>74597.634596448916</v>
      </c>
      <c r="H347" s="32">
        <f t="shared" si="62"/>
        <v>903968.94601391</v>
      </c>
      <c r="I347" s="32">
        <v>-7248.3821903282205</v>
      </c>
      <c r="J347" s="32"/>
      <c r="K347" s="32">
        <f t="shared" si="63"/>
        <v>896720.56382358179</v>
      </c>
      <c r="L347" s="34">
        <f t="shared" si="65"/>
        <v>6.4942086707685698E-2</v>
      </c>
    </row>
    <row r="348" spans="1:12" ht="15" x14ac:dyDescent="0.25">
      <c r="A348" s="31" t="s">
        <v>79</v>
      </c>
      <c r="B348" s="31" t="s">
        <v>22</v>
      </c>
      <c r="C348" s="32">
        <v>822636.03307942289</v>
      </c>
      <c r="D348" s="33">
        <f t="shared" si="66"/>
        <v>0.10439111933905765</v>
      </c>
      <c r="E348" s="32">
        <f t="shared" si="58"/>
        <v>85875.896301803004</v>
      </c>
      <c r="F348" s="32">
        <v>100317.70553860137</v>
      </c>
      <c r="G348" s="32">
        <f t="shared" si="64"/>
        <v>14832.032576841249</v>
      </c>
      <c r="H348" s="32">
        <f t="shared" si="62"/>
        <v>201025.63441724563</v>
      </c>
      <c r="I348" s="32">
        <v>-2303.2216928771927</v>
      </c>
      <c r="J348" s="32"/>
      <c r="K348" s="32">
        <f t="shared" si="63"/>
        <v>198722.41272436845</v>
      </c>
      <c r="L348" s="34">
        <f t="shared" si="65"/>
        <v>1.2912247832886322E-2</v>
      </c>
    </row>
    <row r="349" spans="1:12" ht="15" x14ac:dyDescent="0.25">
      <c r="A349" s="31" t="s">
        <v>79</v>
      </c>
      <c r="B349" s="31" t="s">
        <v>23</v>
      </c>
      <c r="C349" s="32">
        <v>34843388.090526834</v>
      </c>
      <c r="D349" s="33">
        <f t="shared" si="66"/>
        <v>0.10439111933905765</v>
      </c>
      <c r="E349" s="32">
        <f t="shared" si="58"/>
        <v>3637340.2843352868</v>
      </c>
      <c r="F349" s="32">
        <v>5462222.0115202405</v>
      </c>
      <c r="G349" s="32">
        <f t="shared" si="64"/>
        <v>628222.2592555962</v>
      </c>
      <c r="H349" s="32">
        <f t="shared" si="62"/>
        <v>9727784.5551111232</v>
      </c>
      <c r="I349" s="32">
        <v>-167899.56784581556</v>
      </c>
      <c r="J349" s="32"/>
      <c r="K349" s="32">
        <f t="shared" si="63"/>
        <v>9559884.9872653075</v>
      </c>
      <c r="L349" s="34">
        <f t="shared" si="65"/>
        <v>0.54690828540315739</v>
      </c>
    </row>
    <row r="350" spans="1:12" ht="15" x14ac:dyDescent="0.25">
      <c r="A350" s="31" t="s">
        <v>79</v>
      </c>
      <c r="B350" s="31" t="s">
        <v>24</v>
      </c>
      <c r="C350" s="32">
        <v>7445157.9750865111</v>
      </c>
      <c r="D350" s="33">
        <f t="shared" si="66"/>
        <v>0.10439111933905765</v>
      </c>
      <c r="E350" s="32">
        <f t="shared" si="58"/>
        <v>777208.37467539276</v>
      </c>
      <c r="F350" s="32">
        <v>1769324.7714665758</v>
      </c>
      <c r="G350" s="32">
        <f t="shared" si="64"/>
        <v>134235.33760470618</v>
      </c>
      <c r="H350" s="32">
        <f t="shared" si="62"/>
        <v>2680768.4837466748</v>
      </c>
      <c r="I350" s="32">
        <v>-623345.92268461233</v>
      </c>
      <c r="J350" s="32"/>
      <c r="K350" s="32">
        <f t="shared" si="63"/>
        <v>2057422.5610620626</v>
      </c>
      <c r="L350" s="34">
        <f t="shared" si="65"/>
        <v>0.11686058118490625</v>
      </c>
    </row>
    <row r="351" spans="1:12" ht="15" x14ac:dyDescent="0.25">
      <c r="A351" s="31" t="s">
        <v>79</v>
      </c>
      <c r="B351" s="31" t="s">
        <v>25</v>
      </c>
      <c r="C351" s="32">
        <v>377885.95329423266</v>
      </c>
      <c r="D351" s="33">
        <f t="shared" si="66"/>
        <v>0.10439111933905765</v>
      </c>
      <c r="E351" s="32">
        <f t="shared" si="58"/>
        <v>39447.937646891805</v>
      </c>
      <c r="F351" s="32">
        <v>1968991.9926949795</v>
      </c>
      <c r="G351" s="32">
        <f t="shared" si="64"/>
        <v>6813.2400529671941</v>
      </c>
      <c r="H351" s="32">
        <f t="shared" si="62"/>
        <v>2015253.1703948386</v>
      </c>
      <c r="I351" s="32">
        <v>-3073.5895494359634</v>
      </c>
      <c r="J351" s="32"/>
      <c r="K351" s="32">
        <f t="shared" si="63"/>
        <v>2012179.5808454026</v>
      </c>
      <c r="L351" s="34">
        <f t="shared" si="65"/>
        <v>5.931368047709322E-3</v>
      </c>
    </row>
    <row r="352" spans="1:12" ht="15" x14ac:dyDescent="0.25">
      <c r="A352" s="31" t="s">
        <v>79</v>
      </c>
      <c r="B352" s="31" t="s">
        <v>26</v>
      </c>
      <c r="C352" s="32">
        <v>0</v>
      </c>
      <c r="D352" s="33">
        <f t="shared" si="66"/>
        <v>0.10439111933905765</v>
      </c>
      <c r="E352" s="32">
        <f t="shared" si="58"/>
        <v>0</v>
      </c>
      <c r="F352" s="32">
        <v>4513830.29</v>
      </c>
      <c r="G352" s="32">
        <f t="shared" si="64"/>
        <v>0</v>
      </c>
      <c r="H352" s="32">
        <f t="shared" si="62"/>
        <v>4513830.29</v>
      </c>
      <c r="I352" s="32">
        <v>-4513830.29</v>
      </c>
      <c r="J352" s="32"/>
      <c r="K352" s="32">
        <f t="shared" si="63"/>
        <v>0</v>
      </c>
      <c r="L352" s="34">
        <f t="shared" si="65"/>
        <v>0</v>
      </c>
    </row>
    <row r="353" spans="1:12" ht="15" x14ac:dyDescent="0.25">
      <c r="A353" s="31" t="s">
        <v>79</v>
      </c>
      <c r="B353" s="31" t="s">
        <v>64</v>
      </c>
      <c r="C353" s="32">
        <v>0</v>
      </c>
      <c r="D353" s="33">
        <f t="shared" si="66"/>
        <v>0.10439111933905765</v>
      </c>
      <c r="E353" s="32">
        <f t="shared" si="58"/>
        <v>0</v>
      </c>
      <c r="F353" s="32">
        <v>0</v>
      </c>
      <c r="G353" s="32">
        <f t="shared" si="64"/>
        <v>0</v>
      </c>
      <c r="H353" s="32">
        <f t="shared" si="62"/>
        <v>0</v>
      </c>
      <c r="I353" s="32">
        <v>0</v>
      </c>
      <c r="J353" s="32"/>
      <c r="K353" s="32">
        <f t="shared" si="63"/>
        <v>0</v>
      </c>
      <c r="L353" s="34">
        <f t="shared" si="65"/>
        <v>0</v>
      </c>
    </row>
    <row r="354" spans="1:12" ht="15" x14ac:dyDescent="0.25">
      <c r="A354" s="31" t="s">
        <v>80</v>
      </c>
      <c r="B354" s="31" t="s">
        <v>6</v>
      </c>
      <c r="C354" s="32">
        <v>-4063.1121035612077</v>
      </c>
      <c r="D354" s="33">
        <v>-8.3404708977679824E-3</v>
      </c>
      <c r="E354" s="32">
        <f t="shared" si="58"/>
        <v>33.888268254121101</v>
      </c>
      <c r="F354" s="32">
        <v>5858.1419538144664</v>
      </c>
      <c r="G354" s="32">
        <f>-36311.19*L354</f>
        <v>55.222225658396283</v>
      </c>
      <c r="H354" s="32">
        <f t="shared" si="62"/>
        <v>5947.2524477269835</v>
      </c>
      <c r="I354" s="32">
        <v>-378.58373226343946</v>
      </c>
      <c r="J354" s="32"/>
      <c r="K354" s="32">
        <f t="shared" si="63"/>
        <v>5568.6687154635438</v>
      </c>
      <c r="L354" s="34">
        <f>E354/SUM($E$354:$E$375)</f>
        <v>-1.5208046240951145E-3</v>
      </c>
    </row>
    <row r="355" spans="1:12" ht="15" x14ac:dyDescent="0.25">
      <c r="A355" s="31" t="s">
        <v>80</v>
      </c>
      <c r="B355" s="31" t="s">
        <v>7</v>
      </c>
      <c r="C355" s="32">
        <v>467748.39634736959</v>
      </c>
      <c r="D355" s="33">
        <f>$D$354</f>
        <v>-8.3404708977679824E-3</v>
      </c>
      <c r="E355" s="32">
        <f t="shared" si="58"/>
        <v>-3901.2418872128796</v>
      </c>
      <c r="F355" s="32">
        <v>86429.104237719948</v>
      </c>
      <c r="G355" s="32">
        <f t="shared" ref="G355:G375" si="67">-36311.19*L355</f>
        <v>-6357.2224531555603</v>
      </c>
      <c r="H355" s="32">
        <f t="shared" si="62"/>
        <v>76170.639897351517</v>
      </c>
      <c r="I355" s="32">
        <v>-43027.054848171174</v>
      </c>
      <c r="J355" s="32"/>
      <c r="K355" s="32">
        <f t="shared" si="63"/>
        <v>33143.585049180343</v>
      </c>
      <c r="L355" s="34">
        <f t="shared" ref="L355:L375" si="68">E355/SUM($E$354:$E$375)</f>
        <v>0.17507612538051107</v>
      </c>
    </row>
    <row r="356" spans="1:12" ht="15" x14ac:dyDescent="0.25">
      <c r="A356" s="31" t="s">
        <v>80</v>
      </c>
      <c r="B356" s="31" t="s">
        <v>8</v>
      </c>
      <c r="C356" s="32">
        <v>0</v>
      </c>
      <c r="D356" s="33">
        <f t="shared" ref="D356:D375" si="69">$D$354</f>
        <v>-8.3404708977679824E-3</v>
      </c>
      <c r="E356" s="32">
        <f t="shared" si="58"/>
        <v>0</v>
      </c>
      <c r="F356" s="32">
        <v>0</v>
      </c>
      <c r="G356" s="32">
        <f t="shared" si="67"/>
        <v>0</v>
      </c>
      <c r="H356" s="32">
        <f t="shared" si="62"/>
        <v>0</v>
      </c>
      <c r="I356" s="32">
        <v>0</v>
      </c>
      <c r="J356" s="32"/>
      <c r="K356" s="32">
        <f t="shared" si="63"/>
        <v>0</v>
      </c>
      <c r="L356" s="34">
        <f t="shared" si="68"/>
        <v>0</v>
      </c>
    </row>
    <row r="357" spans="1:12" ht="15" x14ac:dyDescent="0.25">
      <c r="A357" s="31" t="s">
        <v>80</v>
      </c>
      <c r="B357" s="31" t="s">
        <v>9</v>
      </c>
      <c r="C357" s="32">
        <v>0</v>
      </c>
      <c r="D357" s="33">
        <f t="shared" si="69"/>
        <v>-8.3404708977679824E-3</v>
      </c>
      <c r="E357" s="32">
        <f t="shared" si="58"/>
        <v>0</v>
      </c>
      <c r="F357" s="32">
        <v>0</v>
      </c>
      <c r="G357" s="32">
        <f t="shared" si="67"/>
        <v>0</v>
      </c>
      <c r="H357" s="32">
        <f t="shared" si="62"/>
        <v>0</v>
      </c>
      <c r="I357" s="32">
        <v>0</v>
      </c>
      <c r="J357" s="32"/>
      <c r="K357" s="32">
        <f t="shared" si="63"/>
        <v>0</v>
      </c>
      <c r="L357" s="34">
        <f t="shared" si="68"/>
        <v>0</v>
      </c>
    </row>
    <row r="358" spans="1:12" ht="15" x14ac:dyDescent="0.25">
      <c r="A358" s="31" t="s">
        <v>80</v>
      </c>
      <c r="B358" s="31" t="s">
        <v>10</v>
      </c>
      <c r="C358" s="32">
        <v>16198.256789552312</v>
      </c>
      <c r="D358" s="33">
        <f t="shared" si="69"/>
        <v>-8.3404708977679824E-3</v>
      </c>
      <c r="E358" s="32">
        <f t="shared" si="58"/>
        <v>-135.10108934783369</v>
      </c>
      <c r="F358" s="32">
        <v>32830.064222913818</v>
      </c>
      <c r="G358" s="32">
        <f t="shared" si="67"/>
        <v>-220.15237800633145</v>
      </c>
      <c r="H358" s="32">
        <f t="shared" si="62"/>
        <v>32474.810755559651</v>
      </c>
      <c r="I358" s="32">
        <v>-154.62926667737906</v>
      </c>
      <c r="J358" s="32"/>
      <c r="K358" s="32">
        <f t="shared" si="63"/>
        <v>32320.18148888227</v>
      </c>
      <c r="L358" s="34">
        <f t="shared" si="68"/>
        <v>6.0629348144836739E-3</v>
      </c>
    </row>
    <row r="359" spans="1:12" ht="15" x14ac:dyDescent="0.25">
      <c r="A359" s="31" t="s">
        <v>80</v>
      </c>
      <c r="B359" s="31" t="s">
        <v>11</v>
      </c>
      <c r="C359" s="32">
        <v>92909.599520143835</v>
      </c>
      <c r="D359" s="33">
        <f t="shared" si="69"/>
        <v>-8.3404708977679824E-3</v>
      </c>
      <c r="E359" s="32">
        <f t="shared" si="58"/>
        <v>-774.90981092103777</v>
      </c>
      <c r="F359" s="32">
        <v>34587.567206161359</v>
      </c>
      <c r="G359" s="32">
        <f t="shared" si="67"/>
        <v>-1262.7450928650755</v>
      </c>
      <c r="H359" s="32">
        <f t="shared" si="62"/>
        <v>32549.912302375244</v>
      </c>
      <c r="I359" s="32">
        <v>-887.55974060730159</v>
      </c>
      <c r="J359" s="32"/>
      <c r="K359" s="32">
        <f t="shared" si="63"/>
        <v>31662.352561767941</v>
      </c>
      <c r="L359" s="34">
        <f t="shared" si="68"/>
        <v>3.4775646098766676E-2</v>
      </c>
    </row>
    <row r="360" spans="1:12" ht="15" x14ac:dyDescent="0.25">
      <c r="A360" s="31" t="s">
        <v>80</v>
      </c>
      <c r="B360" s="31" t="s">
        <v>12</v>
      </c>
      <c r="C360" s="32">
        <v>-131.3400119849897</v>
      </c>
      <c r="D360" s="33">
        <f t="shared" si="69"/>
        <v>-8.3404708977679824E-3</v>
      </c>
      <c r="E360" s="32">
        <f t="shared" si="58"/>
        <v>1.0954375476733047</v>
      </c>
      <c r="F360" s="32">
        <v>-87.374896308763638</v>
      </c>
      <c r="G360" s="32">
        <f t="shared" si="67"/>
        <v>1.7850572652067893</v>
      </c>
      <c r="H360" s="32">
        <f t="shared" si="62"/>
        <v>-84.494401495883551</v>
      </c>
      <c r="I360" s="32">
        <v>0</v>
      </c>
      <c r="J360" s="32"/>
      <c r="K360" s="32">
        <f t="shared" si="63"/>
        <v>-84.494401495883551</v>
      </c>
      <c r="L360" s="34">
        <f t="shared" si="68"/>
        <v>-4.9159976999012957E-5</v>
      </c>
    </row>
    <row r="361" spans="1:12" ht="15" x14ac:dyDescent="0.25">
      <c r="A361" s="31" t="s">
        <v>80</v>
      </c>
      <c r="B361" s="31" t="s">
        <v>13</v>
      </c>
      <c r="C361" s="32">
        <v>-2.4600753722016684</v>
      </c>
      <c r="D361" s="33">
        <f t="shared" si="69"/>
        <v>-8.3404708977679824E-3</v>
      </c>
      <c r="E361" s="32">
        <f t="shared" si="58"/>
        <v>2.0518187048163751E-2</v>
      </c>
      <c r="F361" s="32">
        <v>1785.2263978477367</v>
      </c>
      <c r="G361" s="32">
        <f t="shared" si="67"/>
        <v>3.3435168382706985E-2</v>
      </c>
      <c r="H361" s="32">
        <f t="shared" si="62"/>
        <v>1785.2803512031676</v>
      </c>
      <c r="I361" s="32">
        <v>-1420.99</v>
      </c>
      <c r="J361" s="32"/>
      <c r="K361" s="32">
        <f t="shared" si="63"/>
        <v>364.29035120316757</v>
      </c>
      <c r="L361" s="34">
        <f t="shared" si="68"/>
        <v>-9.2079517037880011E-7</v>
      </c>
    </row>
    <row r="362" spans="1:12" ht="15" x14ac:dyDescent="0.25">
      <c r="A362" s="31" t="s">
        <v>80</v>
      </c>
      <c r="B362" s="31" t="s">
        <v>14</v>
      </c>
      <c r="C362" s="32">
        <v>469662.18471440498</v>
      </c>
      <c r="D362" s="33">
        <f t="shared" si="69"/>
        <v>-8.3404708977679824E-3</v>
      </c>
      <c r="E362" s="32">
        <f t="shared" si="58"/>
        <v>-3917.2037833926252</v>
      </c>
      <c r="F362" s="32">
        <v>65173.191184617252</v>
      </c>
      <c r="G362" s="32">
        <f t="shared" si="67"/>
        <v>-6383.2329717859011</v>
      </c>
      <c r="H362" s="32">
        <f t="shared" si="62"/>
        <v>54872.754429438726</v>
      </c>
      <c r="I362" s="32">
        <v>-3591.4800365986866</v>
      </c>
      <c r="J362" s="32"/>
      <c r="K362" s="32">
        <f t="shared" si="63"/>
        <v>51281.274392840038</v>
      </c>
      <c r="L362" s="34">
        <f t="shared" si="68"/>
        <v>0.17579244777672945</v>
      </c>
    </row>
    <row r="363" spans="1:12" ht="15" x14ac:dyDescent="0.25">
      <c r="A363" s="31" t="s">
        <v>80</v>
      </c>
      <c r="B363" s="31" t="s">
        <v>15</v>
      </c>
      <c r="C363" s="32">
        <v>128678.68591336178</v>
      </c>
      <c r="D363" s="33">
        <f t="shared" si="69"/>
        <v>-8.3404708977679824E-3</v>
      </c>
      <c r="E363" s="32">
        <f t="shared" si="58"/>
        <v>-1073.2408350234207</v>
      </c>
      <c r="F363" s="32">
        <v>20863.527203647755</v>
      </c>
      <c r="G363" s="32">
        <f t="shared" si="67"/>
        <v>-1748.8868753351437</v>
      </c>
      <c r="H363" s="32">
        <f t="shared" si="62"/>
        <v>18041.399493289187</v>
      </c>
      <c r="I363" s="32">
        <v>-672.24047323379273</v>
      </c>
      <c r="J363" s="32"/>
      <c r="K363" s="32">
        <f t="shared" si="63"/>
        <v>17369.159020055395</v>
      </c>
      <c r="L363" s="34">
        <f t="shared" si="68"/>
        <v>4.8163854595102598E-2</v>
      </c>
    </row>
    <row r="364" spans="1:12" ht="15" x14ac:dyDescent="0.25">
      <c r="A364" s="31" t="s">
        <v>80</v>
      </c>
      <c r="B364" s="31" t="s">
        <v>16</v>
      </c>
      <c r="C364" s="32">
        <v>24588.625796926604</v>
      </c>
      <c r="D364" s="33">
        <f t="shared" si="69"/>
        <v>-8.3404708977679824E-3</v>
      </c>
      <c r="E364" s="32">
        <f t="shared" ref="E364:E375" si="70">C364*D364</f>
        <v>-205.08071787537341</v>
      </c>
      <c r="F364" s="32">
        <v>3120.4324055690595</v>
      </c>
      <c r="G364" s="32">
        <f t="shared" si="67"/>
        <v>-334.18685179708342</v>
      </c>
      <c r="H364" s="32">
        <f t="shared" si="62"/>
        <v>2581.1648358966027</v>
      </c>
      <c r="I364" s="32">
        <v>-88.471950599905654</v>
      </c>
      <c r="J364" s="32"/>
      <c r="K364" s="32">
        <f t="shared" si="63"/>
        <v>2492.6928852966971</v>
      </c>
      <c r="L364" s="34">
        <f t="shared" si="68"/>
        <v>9.2034122758599592E-3</v>
      </c>
    </row>
    <row r="365" spans="1:12" ht="15" x14ac:dyDescent="0.25">
      <c r="A365" s="31" t="s">
        <v>80</v>
      </c>
      <c r="B365" s="31" t="s">
        <v>17</v>
      </c>
      <c r="C365" s="32">
        <v>125170.61134490198</v>
      </c>
      <c r="D365" s="33">
        <f t="shared" si="69"/>
        <v>-8.3404708977679824E-3</v>
      </c>
      <c r="E365" s="32">
        <f t="shared" si="70"/>
        <v>-1043.9818411779818</v>
      </c>
      <c r="F365" s="32">
        <v>22682.872440074414</v>
      </c>
      <c r="G365" s="32">
        <f t="shared" si="67"/>
        <v>-1701.2082288916517</v>
      </c>
      <c r="H365" s="32">
        <f t="shared" si="62"/>
        <v>19937.682370004783</v>
      </c>
      <c r="I365" s="32">
        <v>-680.00248715679879</v>
      </c>
      <c r="J365" s="32"/>
      <c r="K365" s="32">
        <f t="shared" si="63"/>
        <v>19257.679882847984</v>
      </c>
      <c r="L365" s="34">
        <f t="shared" si="68"/>
        <v>4.6850798029248054E-2</v>
      </c>
    </row>
    <row r="366" spans="1:12" ht="15" x14ac:dyDescent="0.25">
      <c r="A366" s="31" t="s">
        <v>80</v>
      </c>
      <c r="B366" s="31" t="s">
        <v>18</v>
      </c>
      <c r="C366" s="32">
        <v>114171.90328826895</v>
      </c>
      <c r="D366" s="33">
        <f t="shared" si="69"/>
        <v>-8.3404708977679824E-3</v>
      </c>
      <c r="E366" s="32">
        <f t="shared" si="70"/>
        <v>-952.24743671858778</v>
      </c>
      <c r="F366" s="32">
        <v>15265.585834435748</v>
      </c>
      <c r="G366" s="32">
        <f t="shared" si="67"/>
        <v>-1551.7235179672684</v>
      </c>
      <c r="H366" s="32">
        <f t="shared" si="62"/>
        <v>12761.614879749892</v>
      </c>
      <c r="I366" s="32">
        <v>-405.87270883864414</v>
      </c>
      <c r="J366" s="32"/>
      <c r="K366" s="32">
        <f t="shared" si="63"/>
        <v>12355.742170911248</v>
      </c>
      <c r="L366" s="34">
        <f t="shared" si="68"/>
        <v>4.2734030968615139E-2</v>
      </c>
    </row>
    <row r="367" spans="1:12" ht="15" x14ac:dyDescent="0.25">
      <c r="A367" s="31" t="s">
        <v>80</v>
      </c>
      <c r="B367" s="31" t="s">
        <v>19</v>
      </c>
      <c r="C367" s="32">
        <v>191491.42723860801</v>
      </c>
      <c r="D367" s="33">
        <f t="shared" si="69"/>
        <v>-8.3404708977679824E-3</v>
      </c>
      <c r="E367" s="32">
        <f t="shared" si="70"/>
        <v>-1597.1286760556652</v>
      </c>
      <c r="F367" s="32">
        <v>9502.1228799061573</v>
      </c>
      <c r="G367" s="32">
        <f t="shared" si="67"/>
        <v>-2602.5820939940227</v>
      </c>
      <c r="H367" s="32">
        <f t="shared" si="62"/>
        <v>5302.4121098564701</v>
      </c>
      <c r="I367" s="32">
        <v>-5.3344716247990344E-2</v>
      </c>
      <c r="J367" s="32"/>
      <c r="K367" s="32">
        <f t="shared" si="63"/>
        <v>5302.3587651402222</v>
      </c>
      <c r="L367" s="34">
        <f t="shared" si="68"/>
        <v>7.1674381753779548E-2</v>
      </c>
    </row>
    <row r="368" spans="1:12" ht="15" x14ac:dyDescent="0.25">
      <c r="A368" s="31" t="s">
        <v>80</v>
      </c>
      <c r="B368" s="31" t="s">
        <v>20</v>
      </c>
      <c r="C368" s="32">
        <v>239757.3845176757</v>
      </c>
      <c r="D368" s="33">
        <f t="shared" si="69"/>
        <v>-8.3404708977679824E-3</v>
      </c>
      <c r="E368" s="32">
        <f t="shared" si="70"/>
        <v>-1999.689488094642</v>
      </c>
      <c r="F368" s="32">
        <v>10840.384248266311</v>
      </c>
      <c r="G368" s="32">
        <f t="shared" si="67"/>
        <v>-3258.5702913531554</v>
      </c>
      <c r="H368" s="32">
        <f t="shared" si="62"/>
        <v>5582.1244688185143</v>
      </c>
      <c r="I368" s="32">
        <v>-4.3335244023166054E-2</v>
      </c>
      <c r="J368" s="32"/>
      <c r="K368" s="32">
        <f t="shared" si="63"/>
        <v>5582.0811335744911</v>
      </c>
      <c r="L368" s="34">
        <f t="shared" si="68"/>
        <v>8.9740112933593061E-2</v>
      </c>
    </row>
    <row r="369" spans="1:12" ht="15" x14ac:dyDescent="0.25">
      <c r="A369" s="31" t="s">
        <v>80</v>
      </c>
      <c r="B369" s="31" t="s">
        <v>21</v>
      </c>
      <c r="C369" s="32">
        <v>279497.16250110517</v>
      </c>
      <c r="D369" s="33">
        <f t="shared" si="69"/>
        <v>-8.3404708977679824E-3</v>
      </c>
      <c r="E369" s="32">
        <f t="shared" si="70"/>
        <v>-2331.137949849196</v>
      </c>
      <c r="F369" s="32">
        <v>33084.149432610764</v>
      </c>
      <c r="G369" s="32">
        <f t="shared" si="67"/>
        <v>-3798.6782016153584</v>
      </c>
      <c r="H369" s="32">
        <f t="shared" si="62"/>
        <v>26954.33328114621</v>
      </c>
      <c r="I369" s="32">
        <v>-1103.7468152082774</v>
      </c>
      <c r="J369" s="32"/>
      <c r="K369" s="32">
        <f t="shared" si="63"/>
        <v>25850.586465937933</v>
      </c>
      <c r="L369" s="34">
        <f t="shared" si="68"/>
        <v>0.10461453347068378</v>
      </c>
    </row>
    <row r="370" spans="1:12" ht="15" x14ac:dyDescent="0.25">
      <c r="A370" s="31" t="s">
        <v>80</v>
      </c>
      <c r="B370" s="31" t="s">
        <v>22</v>
      </c>
      <c r="C370" s="32">
        <v>142169.40074171792</v>
      </c>
      <c r="D370" s="33">
        <f t="shared" si="69"/>
        <v>-8.3404708977679824E-3</v>
      </c>
      <c r="E370" s="32">
        <f t="shared" si="70"/>
        <v>-1185.7597494394122</v>
      </c>
      <c r="F370" s="32">
        <v>10945.237088598258</v>
      </c>
      <c r="G370" s="32">
        <f t="shared" si="67"/>
        <v>-1932.2407379793949</v>
      </c>
      <c r="H370" s="32">
        <f t="shared" si="62"/>
        <v>7827.2366011794511</v>
      </c>
      <c r="I370" s="32">
        <v>-350.72289004822915</v>
      </c>
      <c r="J370" s="32"/>
      <c r="K370" s="32">
        <f t="shared" si="63"/>
        <v>7476.5137111312215</v>
      </c>
      <c r="L370" s="34">
        <f t="shared" si="68"/>
        <v>5.3213368605639057E-2</v>
      </c>
    </row>
    <row r="371" spans="1:12" ht="15" x14ac:dyDescent="0.25">
      <c r="A371" s="31" t="s">
        <v>80</v>
      </c>
      <c r="B371" s="31" t="s">
        <v>23</v>
      </c>
      <c r="C371" s="32">
        <v>283615.49994436174</v>
      </c>
      <c r="D371" s="33">
        <f t="shared" si="69"/>
        <v>-8.3404708977679824E-3</v>
      </c>
      <c r="E371" s="32">
        <f t="shared" si="70"/>
        <v>-2365.4868234418659</v>
      </c>
      <c r="F371" s="32">
        <v>115396.51963185544</v>
      </c>
      <c r="G371" s="32">
        <f t="shared" si="67"/>
        <v>-3854.6510012409476</v>
      </c>
      <c r="H371" s="32">
        <f t="shared" si="62"/>
        <v>109176.38180717263</v>
      </c>
      <c r="I371" s="32">
        <v>-2033.4241542038128</v>
      </c>
      <c r="J371" s="32"/>
      <c r="K371" s="32">
        <f t="shared" si="63"/>
        <v>107142.95765296882</v>
      </c>
      <c r="L371" s="34">
        <f t="shared" si="68"/>
        <v>0.10615600869156168</v>
      </c>
    </row>
    <row r="372" spans="1:12" ht="15" x14ac:dyDescent="0.25">
      <c r="A372" s="31" t="s">
        <v>80</v>
      </c>
      <c r="B372" s="31" t="s">
        <v>24</v>
      </c>
      <c r="C372" s="32">
        <v>67591.855654389088</v>
      </c>
      <c r="D372" s="33">
        <f t="shared" si="69"/>
        <v>-8.3404708977679824E-3</v>
      </c>
      <c r="E372" s="32">
        <f t="shared" si="70"/>
        <v>-563.74790501156644</v>
      </c>
      <c r="F372" s="32">
        <v>54294.791757791441</v>
      </c>
      <c r="G372" s="32">
        <f t="shared" si="67"/>
        <v>-918.64871322278418</v>
      </c>
      <c r="H372" s="32">
        <f t="shared" si="62"/>
        <v>52812.395139557091</v>
      </c>
      <c r="I372" s="32">
        <v>-5515.742902682925</v>
      </c>
      <c r="J372" s="32"/>
      <c r="K372" s="32">
        <f t="shared" si="63"/>
        <v>47296.652236874164</v>
      </c>
      <c r="L372" s="34">
        <f t="shared" si="68"/>
        <v>2.5299328202209405E-2</v>
      </c>
    </row>
    <row r="373" spans="1:12" ht="15" x14ac:dyDescent="0.25">
      <c r="A373" s="31" t="s">
        <v>80</v>
      </c>
      <c r="B373" s="31" t="s">
        <v>25</v>
      </c>
      <c r="C373" s="32">
        <v>32631.707878130277</v>
      </c>
      <c r="D373" s="33">
        <f t="shared" si="69"/>
        <v>-8.3404708977679824E-3</v>
      </c>
      <c r="E373" s="32">
        <f t="shared" si="70"/>
        <v>-272.16380990201179</v>
      </c>
      <c r="F373" s="32">
        <v>71205.116770478897</v>
      </c>
      <c r="G373" s="32">
        <f t="shared" si="67"/>
        <v>-443.50130888231655</v>
      </c>
      <c r="H373" s="32">
        <f t="shared" si="62"/>
        <v>70489.451651694573</v>
      </c>
      <c r="I373" s="32">
        <v>-289.43131374936894</v>
      </c>
      <c r="J373" s="32"/>
      <c r="K373" s="32">
        <f t="shared" si="63"/>
        <v>70200.0203379452</v>
      </c>
      <c r="L373" s="34">
        <f t="shared" si="68"/>
        <v>1.2213901799481551E-2</v>
      </c>
    </row>
    <row r="374" spans="1:12" ht="15" x14ac:dyDescent="0.25">
      <c r="A374" s="31" t="s">
        <v>80</v>
      </c>
      <c r="B374" s="31" t="s">
        <v>26</v>
      </c>
      <c r="C374" s="32">
        <v>0</v>
      </c>
      <c r="D374" s="33">
        <f t="shared" si="69"/>
        <v>-8.3404708977679824E-3</v>
      </c>
      <c r="E374" s="32">
        <f t="shared" si="70"/>
        <v>0</v>
      </c>
      <c r="F374" s="32">
        <v>119494.27</v>
      </c>
      <c r="G374" s="32">
        <f t="shared" si="67"/>
        <v>0</v>
      </c>
      <c r="H374" s="32">
        <f t="shared" si="62"/>
        <v>119494.27</v>
      </c>
      <c r="I374" s="32">
        <v>-119494.28</v>
      </c>
      <c r="J374" s="32"/>
      <c r="K374" s="32">
        <f t="shared" si="63"/>
        <v>-9.9999999947613105E-3</v>
      </c>
      <c r="L374" s="34">
        <f t="shared" si="68"/>
        <v>0</v>
      </c>
    </row>
    <row r="375" spans="1:12" ht="15" x14ac:dyDescent="0.25">
      <c r="A375" s="31" t="s">
        <v>80</v>
      </c>
      <c r="B375" s="31" t="s">
        <v>64</v>
      </c>
      <c r="C375" s="32">
        <v>0</v>
      </c>
      <c r="D375" s="33">
        <f t="shared" si="69"/>
        <v>-8.3404708977679824E-3</v>
      </c>
      <c r="E375" s="32">
        <f t="shared" si="70"/>
        <v>0</v>
      </c>
      <c r="F375" s="32">
        <v>0</v>
      </c>
      <c r="G375" s="32">
        <f t="shared" si="67"/>
        <v>0</v>
      </c>
      <c r="H375" s="32">
        <f t="shared" si="62"/>
        <v>0</v>
      </c>
      <c r="I375" s="32">
        <v>0</v>
      </c>
      <c r="J375" s="32"/>
      <c r="K375" s="32">
        <f t="shared" si="63"/>
        <v>0</v>
      </c>
      <c r="L375" s="34">
        <f t="shared" si="68"/>
        <v>0</v>
      </c>
    </row>
    <row r="378" spans="1:12" x14ac:dyDescent="0.2">
      <c r="K378" s="35"/>
    </row>
    <row r="379" spans="1:12" x14ac:dyDescent="0.2">
      <c r="E379" s="36">
        <f>SUM(E2:E378)</f>
        <v>133034901.72879124</v>
      </c>
      <c r="K379" s="32">
        <f>SUM(K2:K378)</f>
        <v>532713638.81879103</v>
      </c>
    </row>
  </sheetData>
  <autoFilter ref="A1:K375" xr:uid="{228183D4-DAF3-439C-A08F-8F91E2051E4D}"/>
  <pageMargins left="0.45" right="0.45" top="1.25" bottom="0.25" header="0.3" footer="0.3"/>
  <pageSetup scale="95" orientation="portrait" r:id="rId1"/>
  <headerFooter>
    <oddHeader>&amp;RSOAH Docket No. 473-21-2606
PUC Docket No. 52195
TIEC's 2nd, Q. No. TIEC 2-2
Attachment 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P-6 EXISTING RATES</vt:lpstr>
      <vt:lpstr>Summary</vt:lpstr>
      <vt:lpstr>'P-6 EXISTING RATES'!Print_Area</vt:lpstr>
      <vt:lpstr>'P-6 EXISTING RATES'!Print_Titles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2021-08-16T12:20:06Z</dcterms:created>
  <dcterms:modified xsi:type="dcterms:W3CDTF">2021-08-16T13:09:05Z</dcterms:modified>
</cp:coreProperties>
</file>